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106" documentId="8_{69EA7E67-3A87-4E52-8408-B4160FC1D202}" xr6:coauthVersionLast="47" xr6:coauthVersionMax="47" xr10:uidLastSave="{27C50678-0761-412B-B124-444FFB0B19A9}"/>
  <bookViews>
    <workbookView minimized="1" xWindow="2115" yWindow="10035" windowWidth="29040" windowHeight="15600" tabRatio="925" activeTab="1" xr2:uid="{00000000-000D-0000-FFFF-FFFF00000000}"/>
  </bookViews>
  <sheets>
    <sheet name="Model Ledger Fds" sheetId="43" r:id="rId1"/>
    <sheet name="Index Performance" sheetId="49" r:id="rId2"/>
    <sheet name="Instrument Performance" sheetId="47" r:id="rId3"/>
    <sheet name="Fund &amp; ETF Database" sheetId="37" r:id="rId4"/>
    <sheet name="PLF SetUp" sheetId="96" r:id="rId5"/>
    <sheet name="saa_index_PLF1" sheetId="97" r:id="rId6"/>
    <sheet name="saa_index_PLF1-2" sheetId="99" r:id="rId7"/>
    <sheet name="saa_asset_class_PLF" sheetId="98" r:id="rId8"/>
    <sheet name="taa_PLF1" sheetId="100" r:id="rId9"/>
    <sheet name="taa_PLF1-2" sheetId="95" r:id="rId10"/>
  </sheets>
  <externalReferences>
    <externalReference r:id="rId11"/>
    <externalReference r:id="rId12"/>
  </externalReferences>
  <definedNames>
    <definedName name="_COV1" localSheetId="3">#REF!</definedName>
    <definedName name="_COV1" localSheetId="4">#REF!</definedName>
    <definedName name="_COV1" localSheetId="7">#REF!</definedName>
    <definedName name="_COV1" localSheetId="5">#REF!</definedName>
    <definedName name="_COV1" localSheetId="6">#REF!</definedName>
    <definedName name="_COV1" localSheetId="8">#REF!</definedName>
    <definedName name="_COV1" localSheetId="9">#REF!</definedName>
    <definedName name="_COV1">#REF!</definedName>
    <definedName name="_COV2" localSheetId="3">#REF!</definedName>
    <definedName name="_COV2">#REF!</definedName>
    <definedName name="_COV3" localSheetId="3">#REF!</definedName>
    <definedName name="_COV3">#REF!</definedName>
    <definedName name="_COV4">#REF!</definedName>
    <definedName name="_COV5">#REF!</definedName>
    <definedName name="_COV6">#REF!</definedName>
    <definedName name="_COV7">#REF!</definedName>
    <definedName name="_COV8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RET7">#REF!</definedName>
    <definedName name="_RET8">#REF!</definedName>
    <definedName name="asdfdf">#REF!</definedName>
    <definedName name="asdfdsf">#REF!</definedName>
    <definedName name="asdfdsfds">#REF!</definedName>
    <definedName name="Asset_Allo_BALUSD_Name">OFFSET(#REF!,,,COUNTIF(#REF!,"&lt;&gt;"))</definedName>
    <definedName name="Asset_Allo_BALUSD_Value">OFFSET(#REF!,,,COUNTIF(#REF!,"&lt;&gt;"))</definedName>
    <definedName name="Asset_Allo_CONSUSD_Name">OFFSET(#REF!,,,COUNTIF(#REF!,"&lt;&gt;"))</definedName>
    <definedName name="Asset_Allo_CONSUSD_Value">OFFSET(#REF!,,,COUNTIF(#REF!,"&lt;&gt;"))</definedName>
    <definedName name="Asset_Allo_GROUSD_Name">OFFSET(#REF!,,,COUNTIF(#REF!,"&lt;&gt;"))</definedName>
    <definedName name="Asset_Allo_GROUSD_Value">OFFSET(#REF!,,,COUNTIF(#REF!,"&lt;&gt;"))</definedName>
    <definedName name="Asset_Allo_INCUSD_Name">OFFSET(#REF!,,,COUNTIF(#REF!,"&lt;&gt;"))</definedName>
    <definedName name="Asset_Allo_INCUSD_Value">OFFSET(#REF!,,,COUNTIF(#REF!,"&lt;&gt;"))</definedName>
    <definedName name="Asset_Allo_SBRM_Name">OFFSET(#REF!,,,COUNTIF(#REF!,"&lt;&gt;"))</definedName>
    <definedName name="Asset_Allo_SBRM_Value">OFFSET(#REF!,,,COUNTIF(#REF!,"&lt;&gt;"))</definedName>
    <definedName name="Assets">#REF!</definedName>
    <definedName name="BenchmarkList" hidden="1">#REF!</definedName>
    <definedName name="BestWorstTable_AEM" hidden="1">#REF!</definedName>
    <definedName name="BestWorstTable_ARM" hidden="1">#REF!</definedName>
    <definedName name="BestWorstTable_DYM" hidden="1">#REF!</definedName>
    <definedName name="BestWorstTable_EEM_EUR" hidden="1">#REF!</definedName>
    <definedName name="BestWorstTable_EEM_USD" hidden="1">#REF!</definedName>
    <definedName name="BestWorstTable_GEM" hidden="1">#REF!</definedName>
    <definedName name="BestWorstTable_GIMT" hidden="1">#REF!</definedName>
    <definedName name="BestWorstTable_JEM_JPY" hidden="1">#REF!</definedName>
    <definedName name="BestWorstTable_JEM_USD" hidden="1">#REF!</definedName>
    <definedName name="BestWorstTable_SGEM" hidden="1">#REF!</definedName>
    <definedName name="BestWorstTable_USEM" hidden="1">#REF!</definedName>
    <definedName name="BondStats_ABM" hidden="1">#REF!</definedName>
    <definedName name="BondStats_GOBM" hidden="1">#REF!</definedName>
    <definedName name="BondStats_IGBM" hidden="1">#REF!</definedName>
    <definedName name="BondStats_SDGOBM" hidden="1">#REF!</definedName>
    <definedName name="BondStats_SIGBM" hidden="1">#REF!</definedName>
    <definedName name="CC">#REF!</definedName>
    <definedName name="cornerRT">#REF!</definedName>
    <definedName name="Country_Allo_ABMUSD_Name">OFFSET(#REF!,,,COUNTIF(#REF!,"&lt;&gt;"))</definedName>
    <definedName name="Country_Allo_ABMUSD_Value">OFFSET(#REF!,,,COUNTIF(#REF!,"&lt;&gt;"))</definedName>
    <definedName name="Country_Allo_GOBM_Name">OFFSET(#REF!,,,COUNTIF(#REF!,"&lt;&gt;"))</definedName>
    <definedName name="Country_Allo_GOBM_Value">OFFSET(#REF!,,,COUNTIF(#REF!,"&lt;&gt;"))</definedName>
    <definedName name="Country_Allo_SBM_Name">OFFSET(#REF!,,,COUNTIF(#REF!,"&lt;&gt;"))</definedName>
    <definedName name="Country_Allo_SBM_Value">OFFSET(#REF!,,,COUNTIF(#REF!,"&lt;&gt;"))</definedName>
    <definedName name="Country_Allo_SIGBM_Name">OFFSET(#REF!,,,COUNTIF(#REF!,"&lt;&gt;"))</definedName>
    <definedName name="Country_Allo_SIGBM_Value">OFFSET(#REF!,,,COUNTIF(#REF!,"&lt;&gt;"))</definedName>
    <definedName name="COV">#REF!</definedName>
    <definedName name="COV_U">#REF!</definedName>
    <definedName name="COVW">#REF!</definedName>
    <definedName name="Credit_Rating_GOBM_Name">OFFSET(#REF!,,,COUNTIF(#REF!,"&lt;&gt;"))</definedName>
    <definedName name="Credit_Rating_GOBM_Name_PPT">OFFSET(#REF!,,,COUNTIF(#REF!,"&lt;&gt;"))</definedName>
    <definedName name="Credit_Rating_GOBM_Value">OFFSET(#REF!,,,COUNTIF(#REF!,"&lt;&gt;"))</definedName>
    <definedName name="Credit_Rating_IGBM_Name">OFFSET(#REF!,,,COUNTIF(#REF!,"&lt;&gt;"))</definedName>
    <definedName name="Credit_Rating_IGBM_Name_PPT">OFFSET(#REF!,,,COUNTIF(#REF!,"&lt;&gt;"))</definedName>
    <definedName name="Credit_Rating_IGBM_Value">OFFSET(#REF!,,,COUNTIF(#REF!,"&lt;&gt;"))</definedName>
    <definedName name="Credit_Rating_SBM_Name">OFFSET(#REF!,,,COUNTIF(#REF!,"&lt;&gt;"))</definedName>
    <definedName name="Credit_Rating_SBM_Name_PPT">OFFSET(#REF!,,,COUNTIF(#REF!,"&lt;&gt;"))</definedName>
    <definedName name="Credit_Rating_SBM_Value">OFFSET(#REF!,,,COUNTIF(#REF!,"&lt;&gt;"))</definedName>
    <definedName name="Credit_Rating_SIGBM_Name">OFFSET(#REF!,,,COUNTIF(#REF!,"&lt;&gt;"))</definedName>
    <definedName name="Credit_Rating_SIGBM_Name_PPT">OFFSET(#REF!,,,COUNTIF(#REF!,"&lt;&gt;"))</definedName>
    <definedName name="Credit_Rating_SIGBM_Value">OFFSET(#REF!,,,COUNTIF(#REF!,"&lt;&gt;"))</definedName>
    <definedName name="Currency_Allo_BALUSD_Name">OFFSET(#REF!,,,COUNTIF(#REF!,"&lt;&gt;"))</definedName>
    <definedName name="Currency_Allo_BALUSD_Value">OFFSET(#REF!,,,COUNTIF(#REF!,"&lt;&gt;"))</definedName>
    <definedName name="Currency_Allo_CONSUSD_Name">OFFSET(#REF!,,,COUNTIF(#REF!,"&lt;&gt;"))</definedName>
    <definedName name="Currency_Allo_CONSUSD_Value">OFFSET(#REF!,,,COUNTIF(#REF!,"&lt;&gt;"))</definedName>
    <definedName name="Currency_Allo_EEMUSD_Name">OFFSET(#REF!,,,COUNTIF(#REF!,"&lt;&gt;"))</definedName>
    <definedName name="Currency_Allo_EEMUSD_Value">OFFSET(#REF!,,,COUNTIF(#REF!,"&lt;&gt;"))</definedName>
    <definedName name="Currency_Allo_EQTUSD_Name">OFFSET(#REF!,,,COUNTIF(#REF!,"&lt;&gt;"))</definedName>
    <definedName name="Currency_Allo_EQTUSD_Value">OFFSET(#REF!,,,COUNTIF(#REF!,"&lt;&gt;"))</definedName>
    <definedName name="Currency_Allo_GROUSD_Name">OFFSET(#REF!,,,COUNTIF(#REF!,"&lt;&gt;"))</definedName>
    <definedName name="Currency_Allo_GROUSD_Value">OFFSET(#REF!,,,COUNTIF(#REF!,"&lt;&gt;"))</definedName>
    <definedName name="Currency_Allo_INCUSD_Name">OFFSET(#REF!,,,COUNTIF(#REF!,"&lt;&gt;"))</definedName>
    <definedName name="Currency_Allo_INCUSD_Value">OFFSET(#REF!,,,COUNTIF(#REF!,"&lt;&gt;"))</definedName>
    <definedName name="Currency_Allo_JEMJPY_Name">OFFSET(#REF!,,,COUNTIF(#REF!,"&lt;&gt;"))</definedName>
    <definedName name="Currency_Allo_JEMJPY_Value">OFFSET(#REF!,,,COUNTIF(#REF!,"&lt;&gt;"))</definedName>
    <definedName name="Currency_Allo_SBRM_Name">OFFSET(#REF!,,,COUNTIF(#REF!,"&lt;&gt;"))</definedName>
    <definedName name="Currency_Allo_SBRM_Value">OFFSET(#REF!,,,COUNTIF(#REF!,"&lt;&gt;"))</definedName>
    <definedName name="cvbvb">#REF!</definedName>
    <definedName name="d" localSheetId="3">#REF!</definedName>
    <definedName name="d" localSheetId="0">#REF!</definedName>
    <definedName name="d">#REF!</definedName>
    <definedName name="df" localSheetId="3">#REF!</definedName>
    <definedName name="df" localSheetId="0">#REF!</definedName>
    <definedName name="df">#REF!</definedName>
    <definedName name="dsaf" localSheetId="3">#REF!</definedName>
    <definedName name="dsaf" localSheetId="0">#REF!</definedName>
    <definedName name="dsaf">#REF!</definedName>
    <definedName name="dsafdsf">#REF!</definedName>
    <definedName name="Dur">#REF!</definedName>
    <definedName name="Dur_Cash">#REF!</definedName>
    <definedName name="Dur_Contr">#REF!</definedName>
    <definedName name="Duration">#REF!</definedName>
    <definedName name="DurationContribution">#REF!</definedName>
    <definedName name="f" localSheetId="3">#REF!</definedName>
    <definedName name="f" localSheetId="0">#REF!</definedName>
    <definedName name="f">#REF!</definedName>
    <definedName name="FullCurrencyList">#REF!</definedName>
    <definedName name="Funds">#REF!</definedName>
    <definedName name="FXOTHERS">#REF!</definedName>
    <definedName name="FXOthersGIM">#REF!</definedName>
    <definedName name="gdzdthg">#REF!</definedName>
    <definedName name="h" localSheetId="3">#REF!</definedName>
    <definedName name="h" localSheetId="0">#REF!</definedName>
    <definedName name="h">#REF!</definedName>
    <definedName name="Histogram_ABM" hidden="1">#REF!</definedName>
    <definedName name="Histogram_Bal" hidden="1">#REF!</definedName>
    <definedName name="Histogram_Cons" hidden="1">#REF!</definedName>
    <definedName name="Histogram_Eq" hidden="1">#REF!</definedName>
    <definedName name="Histogram_GOBM" hidden="1">#REF!</definedName>
    <definedName name="Histogram_Grw" hidden="1">#REF!</definedName>
    <definedName name="Histogram_IGBM" hidden="1">#REF!</definedName>
    <definedName name="Histogram_Inc" hidden="1">#REF!</definedName>
    <definedName name="Histogram_SDGOBM" hidden="1">#REF!</definedName>
    <definedName name="Histogram_SIGBM" hidden="1">#REF!</definedName>
    <definedName name="Histogram_SustBal" hidden="1">#REF!</definedName>
    <definedName name="inceptval" localSheetId="3">#REF!</definedName>
    <definedName name="inceptval" localSheetId="0">#REF!</definedName>
    <definedName name="inceptval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T_Price__SAP.XE_NAME" localSheetId="3">#REF!</definedName>
    <definedName name="IT_Price__SAP.XE_NAME" localSheetId="0">#REF!</definedName>
    <definedName name="IT_Price__SAP.XE_NAME">#REF!</definedName>
    <definedName name="ITRASH">#REF!</definedName>
    <definedName name="Liquidity">#REF!</definedName>
    <definedName name="MM">#REF!</definedName>
    <definedName name="NatExpCHF">#REF!</definedName>
    <definedName name="NatExpEUR">#REF!</definedName>
    <definedName name="NatExpGBP">#REF!</definedName>
    <definedName name="NatExpJPY">#REF!</definedName>
    <definedName name="NatExpUSD">#REF!</definedName>
    <definedName name="OTHERS">#REF!</definedName>
    <definedName name="P">#REF!</definedName>
    <definedName name="_xlnm.Print_Area" localSheetId="3">'Fund &amp; ETF Database'!$A$2:$K$60</definedName>
    <definedName name="_xlnm.Print_Area" localSheetId="0">'Model Ledger Fds'!$A$1:$H$127</definedName>
    <definedName name="q" localSheetId="3">#REF!</definedName>
    <definedName name="q" localSheetId="0">#REF!</definedName>
    <definedName name="q">#REF!</definedName>
    <definedName name="R_LT" localSheetId="3">#REF!</definedName>
    <definedName name="R_LT">#REF!</definedName>
    <definedName name="R_ST">#REF!</definedName>
    <definedName name="RelStats_AEM" hidden="1">#REF!</definedName>
    <definedName name="RelStats_ARM" hidden="1">#REF!</definedName>
    <definedName name="RelStats_DYM" hidden="1">#REF!</definedName>
    <definedName name="RelStats_EEM_EUR" hidden="1">#REF!</definedName>
    <definedName name="RelStats_EEM_USD" hidden="1">#REF!</definedName>
    <definedName name="RelStats_GEM" hidden="1">#REF!</definedName>
    <definedName name="RelStats_GIMT" hidden="1">#REF!</definedName>
    <definedName name="RelStats_JEM_JPY" hidden="1">#REF!</definedName>
    <definedName name="RelStats_JEM_USD" hidden="1">#REF!</definedName>
    <definedName name="RelStats_SGEM" hidden="1">#REF!</definedName>
    <definedName name="RelStats_USEM" hidden="1">#REF!</definedName>
    <definedName name="RETLT">#REF!</definedName>
    <definedName name="RETW">#REF!</definedName>
    <definedName name="rfhfh">#REF!</definedName>
    <definedName name="rtret">#REF!</definedName>
    <definedName name="rtrtrt">#REF!</definedName>
    <definedName name="s" localSheetId="3">#REF!</definedName>
    <definedName name="s" localSheetId="0">#REF!</definedName>
    <definedName name="s">#REF!</definedName>
    <definedName name="Scenarios" localSheetId="3">#REF!</definedName>
    <definedName name="Scenarios">#REF!</definedName>
    <definedName name="sdf">#REF!</definedName>
    <definedName name="sdfdsfdsf">#REF!</definedName>
    <definedName name="Sector_Allo_ABMUSD_Name">OFFSET(#REF!,,,COUNTIF(#REF!,"&lt;&gt;"))</definedName>
    <definedName name="Sector_Allo_ABMUSD_Value">OFFSET(#REF!,,,COUNTIF(#REF!,"&lt;&gt;"))</definedName>
    <definedName name="Sector_Allo_GOBM_Name">OFFSET(#REF!,,,COUNTIF(#REF!,"&lt;&gt;"))</definedName>
    <definedName name="Sector_Allo_GOBM_Value">OFFSET(#REF!,,,COUNTIF(#REF!,"&lt;&gt;"))</definedName>
    <definedName name="Sector_Allo_SBM_Name">OFFSET(#REF!,,,COUNTIF(#REF!,"&lt;&gt;"))</definedName>
    <definedName name="Sector_Allo_SBM_Value">OFFSET(#REF!,,,COUNTIF(#REF!,"&lt;&gt;"))</definedName>
    <definedName name="Sector_Allo_SIGBM_Name">OFFSET(#REF!,,,COUNTIF(#REF!,"&lt;&gt;"))</definedName>
    <definedName name="Sector_Allo_SIGBM_Value">OFFSET(#REF!,,,COUNTIF(#REF!,"&lt;&gt;"))</definedName>
    <definedName name="sss" localSheetId="3">#REF!</definedName>
    <definedName name="sss" localSheetId="0">#REF!</definedName>
    <definedName name="sss">#REF!</definedName>
    <definedName name="szsrttrt">#REF!</definedName>
    <definedName name="t" localSheetId="3">#REF!</definedName>
    <definedName name="t" localSheetId="0">#REF!</definedName>
    <definedName name="t">#REF!</definedName>
    <definedName name="Table_ABM" hidden="1">#REF!</definedName>
    <definedName name="Table_AEM" hidden="1">#REF!</definedName>
    <definedName name="Table_ARM" hidden="1">#REF!</definedName>
    <definedName name="Table_Balanced" hidden="1">#REF!</definedName>
    <definedName name="Table_Conservative" hidden="1">#REF!</definedName>
    <definedName name="Table_DYM" hidden="1">#REF!</definedName>
    <definedName name="Table_EEM_EUR" hidden="1">#REF!</definedName>
    <definedName name="Table_EEM_USD" hidden="1">#REF!</definedName>
    <definedName name="Table_Equities" hidden="1">#REF!</definedName>
    <definedName name="Table_GEM" hidden="1">#REF!</definedName>
    <definedName name="Table_GIMT" hidden="1">#REF!</definedName>
    <definedName name="Table_GOBM" hidden="1">#REF!</definedName>
    <definedName name="Table_Growth" hidden="1">#REF!</definedName>
    <definedName name="Table_IGBM" hidden="1">#REF!</definedName>
    <definedName name="Table_Income" hidden="1">#REF!</definedName>
    <definedName name="Table_JEM_JPY" hidden="1">#REF!</definedName>
    <definedName name="Table_JEM_USD" hidden="1">#REF!</definedName>
    <definedName name="Table_SDGOBM" hidden="1">#REF!</definedName>
    <definedName name="Table_SGEM" hidden="1">#REF!</definedName>
    <definedName name="Table_SIGBM" hidden="1">#REF!</definedName>
    <definedName name="Table_SustBalanced" hidden="1">#REF!</definedName>
    <definedName name="Table_USEM" hidden="1">#REF!</definedName>
    <definedName name="Trash" localSheetId="3">#REF!</definedName>
    <definedName name="Trash">#REF!</definedName>
    <definedName name="xcvbvb">#REF!</definedName>
    <definedName name="Yield">#REF!</definedName>
    <definedName name="Z" localSheetId="3">#REF!</definedName>
    <definedName name="Z" localSheetId="0">#REF!</definedName>
    <definedName name="Z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7" i="49" l="1"/>
  <c r="E327" i="49"/>
  <c r="S327" i="49"/>
  <c r="I327" i="49"/>
  <c r="D327" i="49"/>
  <c r="Q327" i="49"/>
  <c r="R327" i="49"/>
  <c r="T327" i="49"/>
  <c r="V327" i="49"/>
  <c r="C327" i="49"/>
  <c r="E329" i="49"/>
  <c r="Q329" i="49"/>
  <c r="C329" i="49"/>
  <c r="R329" i="49"/>
  <c r="D329" i="49"/>
  <c r="V329" i="49"/>
  <c r="G329" i="49"/>
  <c r="S329" i="49"/>
  <c r="B329" i="49"/>
  <c r="T329" i="49"/>
  <c r="R324" i="49"/>
  <c r="I324" i="49"/>
  <c r="Q324" i="49"/>
  <c r="G324" i="49"/>
  <c r="D324" i="49"/>
  <c r="T324" i="49"/>
  <c r="C324" i="49"/>
  <c r="V324" i="49"/>
  <c r="S324" i="49"/>
  <c r="E324" i="49"/>
  <c r="Q328" i="49"/>
  <c r="B328" i="49"/>
  <c r="S328" i="49"/>
  <c r="R328" i="49"/>
  <c r="D328" i="49"/>
  <c r="C328" i="49"/>
  <c r="V328" i="49"/>
  <c r="G328" i="49"/>
  <c r="I328" i="49"/>
  <c r="T328" i="49"/>
  <c r="V323" i="49"/>
  <c r="D323" i="49"/>
  <c r="I323" i="49"/>
  <c r="S323" i="49"/>
  <c r="G323" i="49"/>
  <c r="Q323" i="49"/>
  <c r="E323" i="49"/>
  <c r="T323" i="49"/>
  <c r="R323" i="49"/>
  <c r="C323" i="49"/>
  <c r="D325" i="49"/>
  <c r="R325" i="49"/>
  <c r="Q325" i="49"/>
  <c r="S325" i="49"/>
  <c r="E325" i="49"/>
  <c r="T325" i="49"/>
  <c r="C325" i="49"/>
  <c r="V325" i="49"/>
  <c r="G325" i="49"/>
  <c r="I325" i="49"/>
  <c r="Q326" i="49"/>
  <c r="D326" i="49"/>
  <c r="S326" i="49"/>
  <c r="E326" i="49"/>
  <c r="R326" i="49"/>
  <c r="T326" i="49"/>
  <c r="V326" i="49"/>
  <c r="G326" i="49"/>
  <c r="C326" i="49"/>
  <c r="I326" i="49"/>
  <c r="C28" i="49"/>
  <c r="C24" i="49"/>
  <c r="C27" i="49"/>
  <c r="C25" i="49"/>
  <c r="C30" i="49"/>
  <c r="C33" i="49"/>
  <c r="C31" i="49"/>
  <c r="C29" i="49"/>
  <c r="C26" i="49"/>
  <c r="C23" i="49"/>
  <c r="C32" i="49"/>
  <c r="E328" i="49"/>
  <c r="I329" i="49"/>
  <c r="H9" i="47" a="1"/>
  <c r="H9" i="47" l="1"/>
  <c r="D46" i="43" a="1"/>
  <c r="D46" i="43" l="1"/>
  <c r="H8" i="47" a="1"/>
  <c r="H8" i="47"/>
  <c r="E47" i="37" a="1"/>
  <c r="E47" i="37"/>
  <c r="E46" i="43" a="1"/>
  <c r="E46" i="43" l="1"/>
  <c r="H11" i="47" a="1"/>
  <c r="H11" i="47"/>
  <c r="H47" i="37" a="1"/>
  <c r="H47" i="37"/>
  <c r="C47" i="37" a="1"/>
  <c r="C47" i="37" l="1"/>
  <c r="P9" i="49" a="1"/>
  <c r="P9" i="49" l="1"/>
  <c r="Q9" i="49" a="1"/>
  <c r="Q9" i="49" l="1"/>
  <c r="AN9" i="49" a="1"/>
  <c r="AN9" i="49" l="1"/>
  <c r="H9" i="49" a="1"/>
  <c r="H9" i="49" l="1"/>
  <c r="BD11" i="47" a="1"/>
  <c r="BD11" i="47" l="1"/>
  <c r="AK9" i="49" a="1"/>
  <c r="AK9" i="49" l="1"/>
  <c r="J9" i="49" a="1"/>
  <c r="J9" i="49" l="1"/>
  <c r="L9" i="49" a="1"/>
  <c r="L9" i="49" l="1"/>
  <c r="N9" i="49" a="1"/>
  <c r="N9" i="49" l="1"/>
  <c r="S9" i="49" a="1"/>
  <c r="S9" i="49" l="1"/>
  <c r="Z9" i="49" a="1"/>
  <c r="Z9" i="49" l="1"/>
  <c r="G9" i="49" a="1"/>
  <c r="G9" i="49" l="1"/>
  <c r="F9" i="49" a="1"/>
  <c r="F9" i="49" l="1"/>
  <c r="AO9" i="49" a="1"/>
  <c r="AO9" i="49" l="1"/>
  <c r="M9" i="49" a="1"/>
  <c r="M9" i="49" l="1"/>
  <c r="T9" i="49" a="1"/>
  <c r="T9" i="49" l="1"/>
  <c r="AL9" i="49" a="1"/>
  <c r="AL9" i="49" l="1"/>
  <c r="U9" i="49" a="1"/>
  <c r="U9" i="49" l="1"/>
  <c r="B9" i="49" a="1"/>
  <c r="B9" i="49" l="1"/>
  <c r="Y9" i="49" a="1"/>
  <c r="Y9" i="49" l="1"/>
  <c r="W9" i="49" a="1"/>
  <c r="W9" i="49" l="1"/>
  <c r="K9" i="49" a="1"/>
  <c r="K9" i="49" l="1"/>
  <c r="I9" i="49" a="1"/>
  <c r="I9" i="49" l="1"/>
  <c r="R9" i="49" a="1"/>
  <c r="R9" i="49" l="1"/>
  <c r="AA9" i="49" a="1"/>
  <c r="AA9" i="49" l="1"/>
  <c r="D9" i="49" a="1"/>
  <c r="D9" i="49" l="1"/>
  <c r="V9" i="49" a="1"/>
  <c r="V9" i="49" l="1"/>
  <c r="AM9" i="49" a="1"/>
  <c r="AM9" i="49" l="1"/>
  <c r="O9" i="49" a="1"/>
  <c r="O9" i="49" l="1"/>
  <c r="X9" i="49" a="1"/>
  <c r="X9" i="49" l="1"/>
  <c r="AJ9" i="49" a="1"/>
  <c r="AJ9" i="49" l="1"/>
  <c r="C9" i="49" a="1"/>
  <c r="C9" i="49" l="1"/>
  <c r="AP9" i="49" a="1"/>
  <c r="AP9" i="49" l="1"/>
  <c r="E9" i="49" a="1"/>
  <c r="E9" i="49" l="1"/>
  <c r="E56" i="43" a="1"/>
  <c r="E56" i="43" l="1"/>
  <c r="D11" i="47" a="1"/>
  <c r="D11" i="47"/>
  <c r="H56" i="37" a="1"/>
  <c r="H56" i="37"/>
  <c r="C15" i="37" a="1"/>
  <c r="C15" i="37" l="1"/>
  <c r="E29" i="43" a="1"/>
  <c r="E29" i="43" l="1"/>
  <c r="AP11" i="47" a="1"/>
  <c r="AP11" i="47"/>
  <c r="H30" i="37" a="1"/>
  <c r="H30" i="37"/>
  <c r="D56" i="43" a="1"/>
  <c r="D56" i="43" l="1"/>
  <c r="D8" i="47" a="1"/>
  <c r="D8" i="47"/>
  <c r="E56" i="37" a="1"/>
  <c r="E56" i="37"/>
  <c r="E35" i="43" a="1"/>
  <c r="E35" i="43" l="1"/>
  <c r="AS11" i="47" a="1"/>
  <c r="AS11" i="47"/>
  <c r="H36" i="37" a="1"/>
  <c r="H36" i="37"/>
  <c r="D22" i="43" a="1"/>
  <c r="D22" i="43" l="1"/>
  <c r="AH8" i="47" a="1"/>
  <c r="AH8" i="47"/>
  <c r="E23" i="37" a="1"/>
  <c r="E23" i="37"/>
  <c r="F11" i="47" a="1"/>
  <c r="F11" i="47" l="1"/>
  <c r="H57" i="37" a="1"/>
  <c r="H57" i="37"/>
  <c r="D57" i="43" a="1"/>
  <c r="D57" i="43" l="1"/>
  <c r="F8" i="47" a="1"/>
  <c r="F8" i="47"/>
  <c r="E57" i="37" a="1"/>
  <c r="E57" i="37"/>
  <c r="D29" i="43" a="1"/>
  <c r="D29" i="43" l="1"/>
  <c r="AP8" i="47" a="1"/>
  <c r="AP8" i="47"/>
  <c r="E30" i="37" a="1"/>
  <c r="E30" i="37"/>
  <c r="C22" i="37" a="1"/>
  <c r="C22" i="37" l="1"/>
  <c r="E14" i="43" a="1"/>
  <c r="E14" i="43" l="1"/>
  <c r="AA11" i="47" a="1"/>
  <c r="AA11" i="47"/>
  <c r="H15" i="37" a="1"/>
  <c r="H15" i="37"/>
  <c r="E36" i="43" a="1"/>
  <c r="E36" i="43" l="1"/>
  <c r="AT11" i="47" a="1"/>
  <c r="AT11" i="47"/>
  <c r="H37" i="37" a="1"/>
  <c r="H37" i="37"/>
  <c r="C25" i="37" a="1"/>
  <c r="C25" i="37" l="1"/>
  <c r="D21" i="43" a="1"/>
  <c r="D21" i="43" l="1"/>
  <c r="AE8" i="47" a="1"/>
  <c r="AE8" i="47"/>
  <c r="E22" i="37" a="1"/>
  <c r="E22" i="37"/>
  <c r="E22" i="43" a="1"/>
  <c r="E22" i="43" l="1"/>
  <c r="AH11" i="47" a="1"/>
  <c r="AH11" i="47"/>
  <c r="H23" i="37" a="1"/>
  <c r="H23" i="37"/>
  <c r="D36" i="43" a="1"/>
  <c r="D36" i="43" l="1"/>
  <c r="AT8" i="47" a="1"/>
  <c r="AT8" i="47"/>
  <c r="E37" i="37" a="1"/>
  <c r="E37" i="37"/>
  <c r="C36" i="37" a="1"/>
  <c r="C36" i="37" l="1"/>
  <c r="D51" i="43" a="1"/>
  <c r="D51" i="43" l="1"/>
  <c r="K8" i="47" a="1"/>
  <c r="K8" i="47"/>
  <c r="E51" i="37" a="1"/>
  <c r="E51" i="37"/>
  <c r="D24" i="43" a="1"/>
  <c r="D24" i="43" l="1"/>
  <c r="AI8" i="47" a="1"/>
  <c r="AI8" i="47"/>
  <c r="E25" i="37" a="1"/>
  <c r="E25" i="37"/>
  <c r="C56" i="37" a="1"/>
  <c r="C56" i="37" l="1"/>
  <c r="E24" i="43" a="1"/>
  <c r="E24" i="43" l="1"/>
  <c r="AI11" i="47" a="1"/>
  <c r="AI11" i="47"/>
  <c r="H25" i="37" a="1"/>
  <c r="H25" i="37"/>
  <c r="D35" i="43" a="1"/>
  <c r="D35" i="43" l="1"/>
  <c r="AS8" i="47" a="1"/>
  <c r="AS8" i="47"/>
  <c r="E36" i="37" a="1"/>
  <c r="E36" i="37"/>
  <c r="E21" i="43" a="1"/>
  <c r="E21" i="43" l="1"/>
  <c r="AE11" i="47" a="1"/>
  <c r="AE11" i="47"/>
  <c r="H22" i="37" a="1"/>
  <c r="H22" i="37"/>
  <c r="C51" i="37" a="1"/>
  <c r="C51" i="37" l="1"/>
  <c r="C30" i="37" a="1"/>
  <c r="C30" i="37" l="1"/>
  <c r="C57" i="37" a="1"/>
  <c r="C57" i="37" l="1"/>
  <c r="D14" i="43" a="1"/>
  <c r="D14" i="43" l="1"/>
  <c r="AA8" i="47" a="1"/>
  <c r="AA8" i="47"/>
  <c r="E15" i="37" a="1"/>
  <c r="E15" i="37"/>
  <c r="C23" i="37" a="1"/>
  <c r="C23" i="37" l="1"/>
  <c r="C37" i="37" a="1"/>
  <c r="C37" i="37" l="1"/>
  <c r="E51" i="43" a="1"/>
  <c r="E51" i="43" l="1"/>
  <c r="K11" i="47" a="1"/>
  <c r="K11" i="47"/>
  <c r="H51" i="37" a="1"/>
  <c r="H51" i="37"/>
  <c r="AC14" i="47" a="1"/>
  <c r="AC14" i="47" l="1"/>
  <c r="B14" i="47" a="1"/>
  <c r="B14" i="47" l="1"/>
  <c r="AQ14" i="47" a="1"/>
  <c r="AQ14" i="47" l="1"/>
  <c r="BA14" i="47" a="1"/>
  <c r="BA14" i="47" l="1"/>
  <c r="W14" i="47" a="1"/>
  <c r="W14" i="47" l="1"/>
  <c r="F14" i="47" a="1"/>
  <c r="F14" i="47" l="1"/>
  <c r="V14" i="47" a="1"/>
  <c r="V14" i="47" l="1"/>
  <c r="R14" i="47" a="1"/>
  <c r="R14" i="47" l="1"/>
  <c r="AH14" i="47" a="1"/>
  <c r="AH14" i="47" l="1"/>
  <c r="D10" i="43" a="1"/>
  <c r="D10" i="43" l="1"/>
  <c r="W8" i="47" a="1"/>
  <c r="W8" i="47"/>
  <c r="E11" i="37" a="1"/>
  <c r="E11" i="37"/>
  <c r="C49" i="37" a="1"/>
  <c r="C49" i="37" l="1"/>
  <c r="E49" i="43" a="1"/>
  <c r="E49" i="43" l="1"/>
  <c r="G11" i="47" a="1"/>
  <c r="G11" i="47"/>
  <c r="H49" i="37" a="1"/>
  <c r="H49" i="37"/>
  <c r="C54" i="37" a="1"/>
  <c r="C54" i="37" l="1"/>
  <c r="C44" i="37" a="1"/>
  <c r="C44" i="37" l="1"/>
  <c r="C33" i="37" a="1"/>
  <c r="C33" i="37" l="1"/>
  <c r="D54" i="43" a="1"/>
  <c r="D54" i="43" l="1"/>
  <c r="C8" i="47" a="1"/>
  <c r="C8" i="47"/>
  <c r="E54" i="37" a="1"/>
  <c r="E54" i="37"/>
  <c r="C28" i="37" a="1"/>
  <c r="C28" i="37" l="1"/>
  <c r="C8" i="37" a="1"/>
  <c r="C8" i="37" l="1"/>
  <c r="D43" i="43" a="1"/>
  <c r="D43" i="43" l="1"/>
  <c r="BA8" i="47" a="1"/>
  <c r="BA8" i="47"/>
  <c r="E44" i="37" a="1"/>
  <c r="E44" i="37"/>
  <c r="C11" i="47" a="1"/>
  <c r="C11" i="47" l="1"/>
  <c r="H54" i="37" a="1"/>
  <c r="H54" i="37"/>
  <c r="E5" i="43" a="1"/>
  <c r="E5" i="43" l="1"/>
  <c r="P11" i="47" a="1"/>
  <c r="P11" i="47"/>
  <c r="H6" i="37" a="1"/>
  <c r="H6" i="37"/>
  <c r="E15" i="43" a="1"/>
  <c r="E15" i="43" l="1"/>
  <c r="Z11" i="47" a="1"/>
  <c r="Z11" i="47"/>
  <c r="H16" i="37" a="1"/>
  <c r="H16" i="37"/>
  <c r="E7" i="43" a="1"/>
  <c r="E7" i="43" l="1"/>
  <c r="R11" i="47" a="1"/>
  <c r="R11" i="47"/>
  <c r="H8" i="37" a="1"/>
  <c r="H8" i="37"/>
  <c r="E32" i="43" a="1"/>
  <c r="E32" i="43" l="1"/>
  <c r="AL11" i="47" a="1"/>
  <c r="AL11" i="47"/>
  <c r="H33" i="37" a="1"/>
  <c r="H33" i="37"/>
  <c r="D7" i="43" a="1"/>
  <c r="D7" i="43" l="1"/>
  <c r="R8" i="47" a="1"/>
  <c r="R8" i="47"/>
  <c r="E8" i="37" a="1"/>
  <c r="E8" i="37"/>
  <c r="E43" i="43" a="1"/>
  <c r="E43" i="43" l="1"/>
  <c r="BA11" i="47" a="1"/>
  <c r="BA11" i="47"/>
  <c r="H44" i="37" a="1"/>
  <c r="H44" i="37"/>
  <c r="E41" i="43" a="1"/>
  <c r="E41" i="43" l="1"/>
  <c r="AZ11" i="47" a="1"/>
  <c r="AZ11" i="47"/>
  <c r="H42" i="37" a="1"/>
  <c r="H42" i="37"/>
  <c r="C42" i="37" a="1"/>
  <c r="C42" i="37" l="1"/>
  <c r="D27" i="43" a="1"/>
  <c r="D27" i="43" l="1"/>
  <c r="AN8" i="47" a="1"/>
  <c r="AN8" i="47"/>
  <c r="E28" i="37" a="1"/>
  <c r="E28" i="37"/>
  <c r="D15" i="43" a="1"/>
  <c r="D15" i="43" l="1"/>
  <c r="Z8" i="47" a="1"/>
  <c r="Z8" i="47"/>
  <c r="E16" i="37" a="1"/>
  <c r="E16" i="37"/>
  <c r="E10" i="43" a="1"/>
  <c r="E10" i="43" l="1"/>
  <c r="W11" i="47" a="1"/>
  <c r="W11" i="47"/>
  <c r="H11" i="37" a="1"/>
  <c r="H11" i="37"/>
  <c r="D49" i="43" a="1"/>
  <c r="D49" i="43" l="1"/>
  <c r="G8" i="47" a="1"/>
  <c r="G8" i="47"/>
  <c r="E49" i="37" a="1"/>
  <c r="E49" i="37"/>
  <c r="D5" i="43" a="1"/>
  <c r="D5" i="43" l="1"/>
  <c r="P8" i="47" a="1"/>
  <c r="P8" i="47"/>
  <c r="E6" i="37" a="1"/>
  <c r="E6" i="37"/>
  <c r="E27" i="43" a="1"/>
  <c r="E27" i="43" l="1"/>
  <c r="AN11" i="47" a="1"/>
  <c r="AN11" i="47"/>
  <c r="H28" i="37" a="1"/>
  <c r="H28" i="37"/>
  <c r="D32" i="43" a="1"/>
  <c r="D32" i="43" l="1"/>
  <c r="AL8" i="47" a="1"/>
  <c r="AL8" i="47"/>
  <c r="E33" i="37" a="1"/>
  <c r="E33" i="37"/>
  <c r="C11" i="37" a="1"/>
  <c r="C11" i="37" l="1"/>
  <c r="C6" i="37" a="1"/>
  <c r="C6" i="37" l="1"/>
  <c r="D41" i="43" a="1"/>
  <c r="D41" i="43" l="1"/>
  <c r="AZ8" i="47" a="1"/>
  <c r="AZ8" i="47"/>
  <c r="E42" i="37" a="1"/>
  <c r="E42" i="37"/>
  <c r="C16" i="37" a="1"/>
  <c r="C16" i="37" l="1"/>
  <c r="M14" i="47" a="1"/>
  <c r="M14" i="47" l="1"/>
  <c r="C14" i="47" a="1"/>
  <c r="C14" i="47" l="1"/>
  <c r="AF14" i="47" a="1"/>
  <c r="AF14" i="47" l="1"/>
  <c r="D47" i="43" a="1"/>
  <c r="D47" i="43" l="1"/>
  <c r="E48" i="37" a="1"/>
  <c r="E48" i="37"/>
  <c r="E17" i="43" a="1"/>
  <c r="E17" i="43" l="1"/>
  <c r="AC11" i="47" a="1"/>
  <c r="AC11" i="47"/>
  <c r="H18" i="37" a="1"/>
  <c r="H18" i="37"/>
  <c r="E55" i="43" a="1"/>
  <c r="E55" i="43" l="1"/>
  <c r="E11" i="47" a="1"/>
  <c r="E11" i="47"/>
  <c r="H55" i="37" a="1"/>
  <c r="H55" i="37"/>
  <c r="D30" i="43" a="1"/>
  <c r="D30" i="43" l="1"/>
  <c r="AR8" i="47" a="1"/>
  <c r="AR8" i="47"/>
  <c r="AR14" i="47" a="1"/>
  <c r="AR14" i="47"/>
  <c r="E31" i="37" a="1"/>
  <c r="E31" i="37"/>
  <c r="C31" i="37" a="1"/>
  <c r="C31" i="37" l="1"/>
  <c r="C48" i="37" a="1"/>
  <c r="C48" i="37" l="1"/>
  <c r="C38" i="37" a="1"/>
  <c r="C38" i="37" l="1"/>
  <c r="D58" i="43" a="1"/>
  <c r="D58" i="43" l="1"/>
  <c r="N8" i="47" a="1"/>
  <c r="N8" i="47"/>
  <c r="E58" i="37" a="1"/>
  <c r="E58" i="37"/>
  <c r="E18" i="43" a="1"/>
  <c r="E18" i="43" l="1"/>
  <c r="AD11" i="47" a="1"/>
  <c r="AD11" i="47"/>
  <c r="H19" i="37" a="1"/>
  <c r="H19" i="37"/>
  <c r="E13" i="43" a="1"/>
  <c r="E13" i="43" l="1"/>
  <c r="V11" i="47" a="1"/>
  <c r="V11" i="47"/>
  <c r="H14" i="37" a="1"/>
  <c r="H14" i="37"/>
  <c r="C18" i="37" a="1"/>
  <c r="C18" i="37" l="1"/>
  <c r="C14" i="37" a="1"/>
  <c r="C14" i="37" l="1"/>
  <c r="C58" i="37" a="1"/>
  <c r="C58" i="37" l="1"/>
  <c r="C19" i="37" a="1"/>
  <c r="C19" i="37" l="1"/>
  <c r="D6" i="43" a="1"/>
  <c r="D6" i="43" l="1"/>
  <c r="Q8" i="47" a="1"/>
  <c r="Q8" i="47"/>
  <c r="E7" i="37" a="1"/>
  <c r="E7" i="37"/>
  <c r="C55" i="37" a="1"/>
  <c r="C55" i="37" l="1"/>
  <c r="D37" i="43" a="1"/>
  <c r="D37" i="43" l="1"/>
  <c r="AU8" i="47" a="1"/>
  <c r="AU8" i="47"/>
  <c r="E38" i="37" a="1"/>
  <c r="E38" i="37"/>
  <c r="C7" i="37" a="1"/>
  <c r="C7" i="37" l="1"/>
  <c r="D17" i="43" a="1"/>
  <c r="D17" i="43" l="1"/>
  <c r="AC8" i="47" a="1"/>
  <c r="AC8" i="47"/>
  <c r="E18" i="37" a="1"/>
  <c r="E18" i="37"/>
  <c r="E30" i="43" a="1"/>
  <c r="E30" i="43" l="1"/>
  <c r="AR11" i="47" a="1"/>
  <c r="AR11" i="47"/>
  <c r="H31" i="37" a="1"/>
  <c r="H31" i="37"/>
  <c r="D34" i="43" a="1"/>
  <c r="D34" i="43" l="1"/>
  <c r="AV8" i="47" a="1"/>
  <c r="AV8" i="47"/>
  <c r="E35" i="37" a="1"/>
  <c r="E35" i="37"/>
  <c r="E58" i="43" a="1"/>
  <c r="E58" i="43" l="1"/>
  <c r="N11" i="47" a="1"/>
  <c r="N11" i="47"/>
  <c r="H58" i="37" a="1"/>
  <c r="H58" i="37"/>
  <c r="E6" i="43" a="1"/>
  <c r="E6" i="43" l="1"/>
  <c r="Q11" i="47" a="1"/>
  <c r="Q11" i="47"/>
  <c r="H7" i="37" a="1"/>
  <c r="H7" i="37"/>
  <c r="E37" i="43" a="1"/>
  <c r="E37" i="43" l="1"/>
  <c r="AU11" i="47" a="1"/>
  <c r="AU11" i="47"/>
  <c r="H38" i="37" a="1"/>
  <c r="H38" i="37"/>
  <c r="D13" i="43" a="1"/>
  <c r="D13" i="43" l="1"/>
  <c r="V8" i="47" a="1"/>
  <c r="V8" i="47"/>
  <c r="E14" i="37" a="1"/>
  <c r="E14" i="37"/>
  <c r="H48" i="37" a="1"/>
  <c r="H48" i="37" l="1"/>
  <c r="D55" i="43" a="1"/>
  <c r="D55" i="43" l="1"/>
  <c r="E8" i="47" a="1"/>
  <c r="E8" i="47"/>
  <c r="E55" i="37" a="1"/>
  <c r="E55" i="37"/>
  <c r="D18" i="43" a="1"/>
  <c r="D18" i="43" l="1"/>
  <c r="AD8" i="47" a="1"/>
  <c r="AD8" i="47"/>
  <c r="E19" i="37" a="1"/>
  <c r="E19" i="37"/>
  <c r="C35" i="37" a="1"/>
  <c r="C35" i="37" l="1"/>
  <c r="E34" i="43" a="1"/>
  <c r="E34" i="43" l="1"/>
  <c r="AV11" i="47" a="1"/>
  <c r="AV11" i="47"/>
  <c r="H35" i="37" a="1"/>
  <c r="H35" i="37"/>
  <c r="C39" i="37" a="1"/>
  <c r="C39" i="37" l="1"/>
  <c r="E20" i="43" a="1"/>
  <c r="E20" i="43" l="1"/>
  <c r="U11" i="47" a="1"/>
  <c r="U11" i="47"/>
  <c r="H21" i="37" a="1"/>
  <c r="H21" i="37"/>
  <c r="E16" i="43" a="1"/>
  <c r="E16" i="43" l="1"/>
  <c r="AB11" i="47" a="1"/>
  <c r="AB11" i="47"/>
  <c r="H17" i="37" a="1"/>
  <c r="H17" i="37"/>
  <c r="E12" i="43" a="1"/>
  <c r="E12" i="43" l="1"/>
  <c r="X11" i="47" a="1"/>
  <c r="X11" i="47"/>
  <c r="H13" i="37" a="1"/>
  <c r="H13" i="37"/>
  <c r="D19" i="43" a="1"/>
  <c r="D19" i="43" l="1"/>
  <c r="AF8" i="47" a="1"/>
  <c r="AF8" i="47"/>
  <c r="E20" i="37" a="1"/>
  <c r="E20" i="37"/>
  <c r="C20" i="37" a="1"/>
  <c r="C20" i="37" l="1"/>
  <c r="D44" i="43" a="1"/>
  <c r="D44" i="43" l="1"/>
  <c r="L8" i="47" a="1"/>
  <c r="L8" i="47"/>
  <c r="E45" i="37" a="1"/>
  <c r="E45" i="37"/>
  <c r="D42" i="43" a="1"/>
  <c r="D42" i="43" l="1"/>
  <c r="BB8" i="47" a="1"/>
  <c r="BB8" i="47"/>
  <c r="E43" i="37" a="1"/>
  <c r="E43" i="37"/>
  <c r="C29" i="37" a="1"/>
  <c r="C29" i="37" l="1"/>
  <c r="D53" i="43" a="1"/>
  <c r="D53" i="43" l="1"/>
  <c r="B8" i="47" a="1"/>
  <c r="B8" i="47"/>
  <c r="E53" i="37" a="1"/>
  <c r="E53" i="37"/>
  <c r="C53" i="37" a="1"/>
  <c r="C53" i="37" l="1"/>
  <c r="D28" i="43" a="1"/>
  <c r="D28" i="43" l="1"/>
  <c r="AO8" i="47" a="1"/>
  <c r="AO8" i="47"/>
  <c r="E29" i="37" a="1"/>
  <c r="E29" i="37"/>
  <c r="C21" i="37" a="1"/>
  <c r="C21" i="37" l="1"/>
  <c r="C43" i="37" a="1"/>
  <c r="C43" i="37" l="1"/>
  <c r="C17" i="37" a="1"/>
  <c r="C17" i="37" l="1"/>
  <c r="C27" i="37" a="1"/>
  <c r="C27" i="37" l="1"/>
  <c r="E44" i="43" a="1"/>
  <c r="E44" i="43" l="1"/>
  <c r="L11" i="47" a="1"/>
  <c r="L11" i="47"/>
  <c r="H45" i="37" a="1"/>
  <c r="H45" i="37"/>
  <c r="C13" i="37" a="1"/>
  <c r="C13" i="37" l="1"/>
  <c r="D26" i="43" a="1"/>
  <c r="D26" i="43" l="1"/>
  <c r="AK8" i="47" a="1"/>
  <c r="AK8" i="47"/>
  <c r="E27" i="37" a="1"/>
  <c r="E27" i="37"/>
  <c r="D38" i="43" a="1"/>
  <c r="D38" i="43" l="1"/>
  <c r="AW8" i="47" a="1"/>
  <c r="AW8" i="47"/>
  <c r="E39" i="37" a="1"/>
  <c r="E39" i="37"/>
  <c r="E28" i="43" a="1"/>
  <c r="E28" i="43" l="1"/>
  <c r="AO11" i="47" a="1"/>
  <c r="AO11" i="47"/>
  <c r="H29" i="37" a="1"/>
  <c r="H29" i="37"/>
  <c r="E19" i="43" a="1"/>
  <c r="E19" i="43" l="1"/>
  <c r="AF11" i="47" a="1"/>
  <c r="AF11" i="47"/>
  <c r="H20" i="37" a="1"/>
  <c r="H20" i="37"/>
  <c r="E38" i="43" a="1"/>
  <c r="E38" i="43" l="1"/>
  <c r="AW11" i="47" a="1"/>
  <c r="AW11" i="47"/>
  <c r="H39" i="37" a="1"/>
  <c r="H39" i="37"/>
  <c r="E42" i="43" a="1"/>
  <c r="E42" i="43" l="1"/>
  <c r="BB11" i="47" a="1"/>
  <c r="BB11" i="47"/>
  <c r="H43" i="37" a="1"/>
  <c r="H43" i="37"/>
  <c r="C45" i="37" a="1"/>
  <c r="C45" i="37" l="1"/>
  <c r="D20" i="43" a="1"/>
  <c r="D20" i="43" l="1"/>
  <c r="U8" i="47" a="1"/>
  <c r="U8" i="47"/>
  <c r="E21" i="37" a="1"/>
  <c r="E21" i="37"/>
  <c r="D16" i="43" a="1"/>
  <c r="D16" i="43" l="1"/>
  <c r="AB8" i="47" a="1"/>
  <c r="AB8" i="47"/>
  <c r="E17" i="37" a="1"/>
  <c r="E17" i="37"/>
  <c r="D12" i="43" a="1"/>
  <c r="D12" i="43" l="1"/>
  <c r="X8" i="47" a="1"/>
  <c r="X8" i="47"/>
  <c r="E13" i="37" a="1"/>
  <c r="E13" i="37"/>
  <c r="B11" i="47" a="1"/>
  <c r="B11" i="47" l="1"/>
  <c r="H53" i="37" a="1"/>
  <c r="H53" i="37"/>
  <c r="E26" i="43" a="1"/>
  <c r="E26" i="43" l="1"/>
  <c r="AK11" i="47" a="1"/>
  <c r="AK11" i="47"/>
  <c r="H27" i="37" a="1"/>
  <c r="H27" i="37"/>
  <c r="D11" i="43" a="1"/>
  <c r="D11" i="43" l="1"/>
  <c r="Y8" i="47" a="1"/>
  <c r="Y8" i="47"/>
  <c r="E12" i="37" a="1"/>
  <c r="E12" i="37"/>
  <c r="E33" i="43" a="1"/>
  <c r="E33" i="43" l="1"/>
  <c r="AM11" i="47" a="1"/>
  <c r="AM11" i="47"/>
  <c r="H34" i="37" a="1"/>
  <c r="H34" i="37"/>
  <c r="D50" i="43" a="1"/>
  <c r="D50" i="43" l="1"/>
  <c r="E50" i="37" a="1"/>
  <c r="E50" i="37"/>
  <c r="E40" i="43" a="1"/>
  <c r="E40" i="43" l="1"/>
  <c r="AX11" i="47" a="1"/>
  <c r="AX11" i="47"/>
  <c r="H41" i="37" a="1"/>
  <c r="H41" i="37"/>
  <c r="D8" i="43" a="1"/>
  <c r="D8" i="43" l="1"/>
  <c r="T8" i="47" a="1"/>
  <c r="T8" i="47"/>
  <c r="E9" i="37" a="1"/>
  <c r="E9" i="37"/>
  <c r="E23" i="43" a="1"/>
  <c r="E23" i="43" l="1"/>
  <c r="AG11" i="47" a="1"/>
  <c r="AG11" i="47"/>
  <c r="H24" i="37" a="1"/>
  <c r="H24" i="37"/>
  <c r="D33" i="43" a="1"/>
  <c r="D33" i="43" l="1"/>
  <c r="AM8" i="47" a="1"/>
  <c r="AM8" i="47"/>
  <c r="E34" i="37" a="1"/>
  <c r="E34" i="37"/>
  <c r="D9" i="43" a="1"/>
  <c r="D9" i="43" l="1"/>
  <c r="S8" i="47" a="1"/>
  <c r="S8" i="47"/>
  <c r="E10" i="37" a="1"/>
  <c r="E10" i="37"/>
  <c r="C26" i="37" a="1"/>
  <c r="C26" i="37" l="1"/>
  <c r="C50" i="37" a="1"/>
  <c r="C50" i="37" l="1"/>
  <c r="C12" i="37" a="1"/>
  <c r="C12" i="37" l="1"/>
  <c r="E31" i="43" a="1"/>
  <c r="E31" i="43" l="1"/>
  <c r="AQ11" i="47" a="1"/>
  <c r="AQ11" i="47"/>
  <c r="H32" i="37" a="1"/>
  <c r="H32" i="37"/>
  <c r="C32" i="37" a="1"/>
  <c r="C32" i="37" l="1"/>
  <c r="D23" i="43" a="1"/>
  <c r="D23" i="43" l="1"/>
  <c r="AG8" i="47" a="1"/>
  <c r="AG8" i="47"/>
  <c r="E24" i="37" a="1"/>
  <c r="E24" i="37"/>
  <c r="D40" i="43" a="1"/>
  <c r="D40" i="43" l="1"/>
  <c r="AX8" i="47" a="1"/>
  <c r="AX8" i="47"/>
  <c r="E41" i="37" a="1"/>
  <c r="E41" i="37"/>
  <c r="D45" i="43" a="1"/>
  <c r="D45" i="43" l="1"/>
  <c r="M8" i="47" a="1"/>
  <c r="M8" i="47"/>
  <c r="E46" i="37" a="1"/>
  <c r="E46" i="37"/>
  <c r="E8" i="43" a="1"/>
  <c r="E8" i="43" l="1"/>
  <c r="T11" i="47" a="1"/>
  <c r="T11" i="47"/>
  <c r="H9" i="37" a="1"/>
  <c r="H9" i="37"/>
  <c r="M21" i="47" a="1"/>
  <c r="M21" i="47" l="1"/>
  <c r="C46" i="37" a="1"/>
  <c r="C46" i="37"/>
  <c r="E25" i="43" a="1"/>
  <c r="E25" i="43" l="1"/>
  <c r="AJ11" i="47" a="1"/>
  <c r="AJ11" i="47"/>
  <c r="H26" i="37" a="1"/>
  <c r="H26" i="37"/>
  <c r="C24" i="37" a="1"/>
  <c r="C24" i="37" l="1"/>
  <c r="D25" i="43" a="1"/>
  <c r="D25" i="43" l="1"/>
  <c r="AJ8" i="47" a="1"/>
  <c r="AJ8" i="47"/>
  <c r="E26" i="37" a="1"/>
  <c r="E26" i="37"/>
  <c r="C9" i="37" a="1"/>
  <c r="C9" i="37" l="1"/>
  <c r="C34" i="37" a="1"/>
  <c r="C34" i="37" l="1"/>
  <c r="C41" i="37" a="1"/>
  <c r="C41" i="37" l="1"/>
  <c r="E11" i="43" a="1"/>
  <c r="E11" i="43" l="1"/>
  <c r="Y11" i="47" a="1"/>
  <c r="Y11" i="47"/>
  <c r="H12" i="37" a="1"/>
  <c r="H12" i="37"/>
  <c r="H50" i="37" a="1"/>
  <c r="H50" i="37" l="1"/>
  <c r="E45" i="43" a="1"/>
  <c r="E45" i="43" l="1"/>
  <c r="M11" i="47" a="1"/>
  <c r="M11" i="47"/>
  <c r="H46" i="37" a="1"/>
  <c r="H46" i="37"/>
  <c r="D31" i="43" a="1"/>
  <c r="D31" i="43" l="1"/>
  <c r="AQ8" i="47" a="1"/>
  <c r="AQ8" i="47"/>
  <c r="E32" i="37" a="1"/>
  <c r="E32" i="37"/>
  <c r="C10" i="37" a="1"/>
  <c r="C10" i="37" l="1"/>
  <c r="E9" i="43" a="1"/>
  <c r="E9" i="43" l="1"/>
  <c r="S11" i="47" a="1"/>
  <c r="S11" i="47"/>
  <c r="H10" i="37" a="1"/>
  <c r="H10" i="37"/>
  <c r="D39" i="43" a="1"/>
  <c r="D39" i="43" l="1"/>
  <c r="AY8" i="47" a="1"/>
  <c r="AY8" i="47"/>
  <c r="E40" i="37" a="1"/>
  <c r="E40" i="37"/>
  <c r="E39" i="43" a="1"/>
  <c r="E39" i="43" l="1"/>
  <c r="AY11" i="47" a="1"/>
  <c r="AY11" i="47"/>
  <c r="H40" i="37" a="1"/>
  <c r="H40" i="37"/>
  <c r="C40" i="37" a="1"/>
  <c r="C40" i="37" l="1"/>
  <c r="BC8" i="47" a="1"/>
  <c r="BC8" i="47" l="1"/>
  <c r="BC11" i="47" a="1"/>
  <c r="BC11" i="47" l="1"/>
  <c r="M48" i="43" l="1"/>
  <c r="L48" i="43"/>
  <c r="K48" i="43"/>
  <c r="A48" i="43"/>
  <c r="F52" i="43"/>
  <c r="F4" i="43"/>
  <c r="AB30" i="96"/>
  <c r="AB31" i="96"/>
  <c r="AB32" i="96"/>
  <c r="AB33" i="96"/>
  <c r="AB34" i="96"/>
  <c r="AB35" i="96"/>
  <c r="AB36" i="96"/>
  <c r="AB37" i="96"/>
  <c r="AB38" i="96"/>
  <c r="AB39" i="96"/>
  <c r="AB40" i="96"/>
  <c r="AB49" i="96" s="1"/>
  <c r="AB41" i="96"/>
  <c r="AB42" i="96"/>
  <c r="AB43" i="96"/>
  <c r="AB44" i="96"/>
  <c r="AB45" i="96"/>
  <c r="AB46" i="96"/>
  <c r="AB47" i="96"/>
  <c r="AB29" i="96"/>
  <c r="X30" i="96"/>
  <c r="X31" i="96"/>
  <c r="X32" i="96"/>
  <c r="X33" i="96"/>
  <c r="X34" i="96"/>
  <c r="X35" i="96"/>
  <c r="X36" i="96"/>
  <c r="X37" i="96"/>
  <c r="X38" i="96"/>
  <c r="X39" i="96"/>
  <c r="X40" i="96"/>
  <c r="X41" i="96"/>
  <c r="X42" i="96"/>
  <c r="X43" i="96"/>
  <c r="X44" i="96"/>
  <c r="X45" i="96"/>
  <c r="X46" i="96"/>
  <c r="X47" i="96"/>
  <c r="X29" i="96"/>
  <c r="X5" i="96"/>
  <c r="X6" i="96"/>
  <c r="AB6" i="96" s="1"/>
  <c r="X7" i="96"/>
  <c r="X8" i="96"/>
  <c r="X9" i="96"/>
  <c r="X10" i="96"/>
  <c r="AB10" i="96" s="1"/>
  <c r="X11" i="96"/>
  <c r="AB11" i="96" s="1"/>
  <c r="X12" i="96"/>
  <c r="AB12" i="96" s="1"/>
  <c r="X13" i="96"/>
  <c r="AB13" i="96" s="1"/>
  <c r="X14" i="96"/>
  <c r="X15" i="96"/>
  <c r="AB15" i="96" s="1"/>
  <c r="X16" i="96"/>
  <c r="AB16" i="96" s="1"/>
  <c r="X17" i="96"/>
  <c r="X18" i="96"/>
  <c r="X19" i="96"/>
  <c r="AB19" i="96" s="1"/>
  <c r="X20" i="96"/>
  <c r="X21" i="96"/>
  <c r="X22" i="96"/>
  <c r="AB22" i="96" s="1"/>
  <c r="X4" i="96"/>
  <c r="AB25" i="96"/>
  <c r="AB21" i="96"/>
  <c r="AB20" i="96"/>
  <c r="AB18" i="96"/>
  <c r="AB17" i="96"/>
  <c r="AB14" i="96"/>
  <c r="AB9" i="96"/>
  <c r="AB8" i="96"/>
  <c r="AB7" i="96"/>
  <c r="AB5" i="96"/>
  <c r="AB4" i="96"/>
  <c r="V30" i="96"/>
  <c r="V31" i="96"/>
  <c r="V32" i="96"/>
  <c r="V33" i="96"/>
  <c r="V34" i="96"/>
  <c r="V35" i="96"/>
  <c r="V36" i="96"/>
  <c r="V37" i="96"/>
  <c r="V38" i="96"/>
  <c r="V39" i="96"/>
  <c r="V40" i="96"/>
  <c r="V41" i="96"/>
  <c r="V42" i="96"/>
  <c r="V43" i="96"/>
  <c r="V44" i="96"/>
  <c r="V45" i="96"/>
  <c r="V46" i="96"/>
  <c r="V47" i="96"/>
  <c r="V29" i="96"/>
  <c r="V5" i="96"/>
  <c r="V6" i="96"/>
  <c r="V7" i="96"/>
  <c r="V8" i="96"/>
  <c r="V9" i="96"/>
  <c r="V10" i="96"/>
  <c r="V11" i="96"/>
  <c r="V12" i="96"/>
  <c r="V13" i="96"/>
  <c r="V14" i="96"/>
  <c r="V15" i="96"/>
  <c r="V16" i="96"/>
  <c r="V17" i="96"/>
  <c r="V18" i="96"/>
  <c r="V19" i="96"/>
  <c r="V20" i="96"/>
  <c r="V21" i="96"/>
  <c r="V22" i="96"/>
  <c r="V4" i="96"/>
  <c r="J48" i="43" l="1"/>
  <c r="AB50" i="96"/>
  <c r="F10" i="43"/>
  <c r="F48" i="43" l="1"/>
  <c r="H48" i="43" s="1"/>
  <c r="AJ55" i="100"/>
  <c r="AT55" i="100" s="1"/>
  <c r="AI55" i="100"/>
  <c r="AH55" i="100"/>
  <c r="AG55" i="100"/>
  <c r="AS55" i="100" s="1"/>
  <c r="AF55" i="100"/>
  <c r="AR55" i="100" s="1"/>
  <c r="AE55" i="100"/>
  <c r="AQ55" i="100" s="1"/>
  <c r="AD55" i="100"/>
  <c r="AP55" i="100" s="1"/>
  <c r="AC55" i="100"/>
  <c r="AB55" i="100"/>
  <c r="AA55" i="100"/>
  <c r="Z55" i="100"/>
  <c r="Y55" i="100"/>
  <c r="X55" i="100"/>
  <c r="W55" i="100"/>
  <c r="V55" i="100"/>
  <c r="U55" i="100"/>
  <c r="T55" i="100"/>
  <c r="S55" i="100"/>
  <c r="AM55" i="100" s="1"/>
  <c r="R55" i="100"/>
  <c r="Q55" i="100"/>
  <c r="AK55" i="100" s="1"/>
  <c r="P55" i="100"/>
  <c r="O55" i="100"/>
  <c r="N55" i="100"/>
  <c r="AJ54" i="100"/>
  <c r="AT54" i="100" s="1"/>
  <c r="AI54" i="100"/>
  <c r="AH54" i="100"/>
  <c r="AG54" i="100"/>
  <c r="AS54" i="100" s="1"/>
  <c r="AF54" i="100"/>
  <c r="AR54" i="100" s="1"/>
  <c r="AE54" i="100"/>
  <c r="AQ54" i="100" s="1"/>
  <c r="AD54" i="100"/>
  <c r="AP54" i="100" s="1"/>
  <c r="AC54" i="100"/>
  <c r="AB54" i="100"/>
  <c r="AA54" i="100"/>
  <c r="Z54" i="100"/>
  <c r="AO54" i="100" s="1"/>
  <c r="Y54" i="100"/>
  <c r="X54" i="100"/>
  <c r="W54" i="100"/>
  <c r="V54" i="100"/>
  <c r="U54" i="100"/>
  <c r="T54" i="100"/>
  <c r="AN54" i="100" s="1"/>
  <c r="S54" i="100"/>
  <c r="AM54" i="100" s="1"/>
  <c r="R54" i="100"/>
  <c r="Q54" i="100"/>
  <c r="P54" i="100"/>
  <c r="O54" i="100"/>
  <c r="N54" i="100"/>
  <c r="AJ53" i="100"/>
  <c r="AT53" i="100" s="1"/>
  <c r="AI53" i="100"/>
  <c r="AH53" i="100"/>
  <c r="AG53" i="100"/>
  <c r="AS53" i="100" s="1"/>
  <c r="AF53" i="100"/>
  <c r="AR53" i="100" s="1"/>
  <c r="AE53" i="100"/>
  <c r="AQ53" i="100" s="1"/>
  <c r="AD53" i="100"/>
  <c r="AP53" i="100" s="1"/>
  <c r="AC53" i="100"/>
  <c r="AB53" i="100"/>
  <c r="AA53" i="100"/>
  <c r="Z53" i="100"/>
  <c r="Y53" i="100"/>
  <c r="X53" i="100"/>
  <c r="W53" i="100"/>
  <c r="V53" i="100"/>
  <c r="U53" i="100"/>
  <c r="T53" i="100"/>
  <c r="S53" i="100"/>
  <c r="AM53" i="100" s="1"/>
  <c r="R53" i="100"/>
  <c r="Q53" i="100"/>
  <c r="P53" i="100"/>
  <c r="AL53" i="100" s="1"/>
  <c r="O53" i="100"/>
  <c r="N53" i="100"/>
  <c r="AJ52" i="100"/>
  <c r="AT52" i="100" s="1"/>
  <c r="AI52" i="100"/>
  <c r="AH52" i="100"/>
  <c r="AG52" i="100"/>
  <c r="AS52" i="100" s="1"/>
  <c r="AF52" i="100"/>
  <c r="AR52" i="100" s="1"/>
  <c r="AE52" i="100"/>
  <c r="AQ52" i="100" s="1"/>
  <c r="AD52" i="100"/>
  <c r="AP52" i="100" s="1"/>
  <c r="AC52" i="100"/>
  <c r="AB52" i="100"/>
  <c r="AA52" i="100"/>
  <c r="Z52" i="100"/>
  <c r="Y52" i="100"/>
  <c r="X52" i="100"/>
  <c r="W52" i="100"/>
  <c r="V52" i="100"/>
  <c r="U52" i="100"/>
  <c r="T52" i="100"/>
  <c r="S52" i="100"/>
  <c r="AM52" i="100" s="1"/>
  <c r="R52" i="100"/>
  <c r="Q52" i="100"/>
  <c r="P52" i="100"/>
  <c r="AL52" i="100" s="1"/>
  <c r="O52" i="100"/>
  <c r="N52" i="100"/>
  <c r="AJ51" i="100"/>
  <c r="AT51" i="100" s="1"/>
  <c r="AI51" i="100"/>
  <c r="AH51" i="100"/>
  <c r="AG51" i="100"/>
  <c r="AF51" i="100"/>
  <c r="AR51" i="100" s="1"/>
  <c r="AE51" i="100"/>
  <c r="AQ51" i="100" s="1"/>
  <c r="AD51" i="100"/>
  <c r="AP51" i="100" s="1"/>
  <c r="AC51" i="100"/>
  <c r="AB51" i="100"/>
  <c r="AA51" i="100"/>
  <c r="Z51" i="100"/>
  <c r="Y51" i="100"/>
  <c r="X51" i="100"/>
  <c r="W51" i="100"/>
  <c r="V51" i="100"/>
  <c r="U51" i="100"/>
  <c r="T51" i="100"/>
  <c r="S51" i="100"/>
  <c r="AM51" i="100" s="1"/>
  <c r="R51" i="100"/>
  <c r="Q51" i="100"/>
  <c r="P51" i="100"/>
  <c r="AL51" i="100" s="1"/>
  <c r="O51" i="100"/>
  <c r="N51" i="100"/>
  <c r="AJ50" i="100"/>
  <c r="AT50" i="100" s="1"/>
  <c r="AI50" i="100"/>
  <c r="AH50" i="100"/>
  <c r="AG50" i="100"/>
  <c r="AF50" i="100"/>
  <c r="AR50" i="100" s="1"/>
  <c r="AE50" i="100"/>
  <c r="AQ50" i="100" s="1"/>
  <c r="AD50" i="100"/>
  <c r="AP50" i="100" s="1"/>
  <c r="AC50" i="100"/>
  <c r="AB50" i="100"/>
  <c r="AA50" i="100"/>
  <c r="Z50" i="100"/>
  <c r="Y50" i="100"/>
  <c r="X50" i="100"/>
  <c r="W50" i="100"/>
  <c r="V50" i="100"/>
  <c r="U50" i="100"/>
  <c r="T50" i="100"/>
  <c r="S50" i="100"/>
  <c r="AM50" i="100" s="1"/>
  <c r="R50" i="100"/>
  <c r="Q50" i="100"/>
  <c r="P50" i="100"/>
  <c r="AL50" i="100" s="1"/>
  <c r="O50" i="100"/>
  <c r="N50" i="100"/>
  <c r="AJ49" i="100"/>
  <c r="AT49" i="100" s="1"/>
  <c r="AI49" i="100"/>
  <c r="AH49" i="100"/>
  <c r="AG49" i="100"/>
  <c r="AS49" i="100" s="1"/>
  <c r="AF49" i="100"/>
  <c r="AR49" i="100" s="1"/>
  <c r="AE49" i="100"/>
  <c r="AQ49" i="100" s="1"/>
  <c r="AD49" i="100"/>
  <c r="AP49" i="100" s="1"/>
  <c r="AC49" i="100"/>
  <c r="AB49" i="100"/>
  <c r="AA49" i="100"/>
  <c r="Z49" i="100"/>
  <c r="Y49" i="100"/>
  <c r="X49" i="100"/>
  <c r="W49" i="100"/>
  <c r="V49" i="100"/>
  <c r="U49" i="100"/>
  <c r="AN49" i="100" s="1"/>
  <c r="T49" i="100"/>
  <c r="S49" i="100"/>
  <c r="AM49" i="100" s="1"/>
  <c r="R49" i="100"/>
  <c r="Q49" i="100"/>
  <c r="AK49" i="100" s="1"/>
  <c r="P49" i="100"/>
  <c r="O49" i="100"/>
  <c r="N49" i="100"/>
  <c r="AJ48" i="100"/>
  <c r="AT48" i="100" s="1"/>
  <c r="AI48" i="100"/>
  <c r="AH48" i="100"/>
  <c r="AG48" i="100"/>
  <c r="AF48" i="100"/>
  <c r="AR48" i="100" s="1"/>
  <c r="AE48" i="100"/>
  <c r="AQ48" i="100" s="1"/>
  <c r="AD48" i="100"/>
  <c r="AP48" i="100" s="1"/>
  <c r="AC48" i="100"/>
  <c r="AB48" i="100"/>
  <c r="AA48" i="100"/>
  <c r="Z48" i="100"/>
  <c r="Y48" i="100"/>
  <c r="X48" i="100"/>
  <c r="W48" i="100"/>
  <c r="V48" i="100"/>
  <c r="U48" i="100"/>
  <c r="T48" i="100"/>
  <c r="S48" i="100"/>
  <c r="AM48" i="100" s="1"/>
  <c r="R48" i="100"/>
  <c r="Q48" i="100"/>
  <c r="P48" i="100"/>
  <c r="AL48" i="100" s="1"/>
  <c r="O48" i="100"/>
  <c r="N48" i="100"/>
  <c r="AJ47" i="100"/>
  <c r="AT47" i="100" s="1"/>
  <c r="AI47" i="100"/>
  <c r="AH47" i="100"/>
  <c r="AG47" i="100"/>
  <c r="AS47" i="100" s="1"/>
  <c r="AF47" i="100"/>
  <c r="AR47" i="100" s="1"/>
  <c r="AE47" i="100"/>
  <c r="AQ47" i="100" s="1"/>
  <c r="AD47" i="100"/>
  <c r="AP47" i="100" s="1"/>
  <c r="AC47" i="100"/>
  <c r="AB47" i="100"/>
  <c r="AA47" i="100"/>
  <c r="Z47" i="100"/>
  <c r="Y47" i="100"/>
  <c r="X47" i="100"/>
  <c r="W47" i="100"/>
  <c r="V47" i="100"/>
  <c r="U47" i="100"/>
  <c r="T47" i="100"/>
  <c r="S47" i="100"/>
  <c r="AM47" i="100" s="1"/>
  <c r="R47" i="100"/>
  <c r="Q47" i="100"/>
  <c r="AK47" i="100" s="1"/>
  <c r="P47" i="100"/>
  <c r="AL47" i="100" s="1"/>
  <c r="O47" i="100"/>
  <c r="N47" i="100"/>
  <c r="AJ46" i="100"/>
  <c r="AT46" i="100" s="1"/>
  <c r="AI46" i="100"/>
  <c r="AH46" i="100"/>
  <c r="AG46" i="100"/>
  <c r="AF46" i="100"/>
  <c r="AR46" i="100" s="1"/>
  <c r="AE46" i="100"/>
  <c r="AQ46" i="100" s="1"/>
  <c r="AD46" i="100"/>
  <c r="AP46" i="100" s="1"/>
  <c r="AC46" i="100"/>
  <c r="AB46" i="100"/>
  <c r="AA46" i="100"/>
  <c r="Z46" i="100"/>
  <c r="Y46" i="100"/>
  <c r="X46" i="100"/>
  <c r="W46" i="100"/>
  <c r="V46" i="100"/>
  <c r="U46" i="100"/>
  <c r="T46" i="100"/>
  <c r="AN46" i="100" s="1"/>
  <c r="S46" i="100"/>
  <c r="AM46" i="100" s="1"/>
  <c r="R46" i="100"/>
  <c r="Q46" i="100"/>
  <c r="AK46" i="100" s="1"/>
  <c r="P46" i="100"/>
  <c r="AL46" i="100" s="1"/>
  <c r="O46" i="100"/>
  <c r="N46" i="100"/>
  <c r="AJ45" i="100"/>
  <c r="AT45" i="100" s="1"/>
  <c r="AI45" i="100"/>
  <c r="AH45" i="100"/>
  <c r="AG45" i="100"/>
  <c r="AF45" i="100"/>
  <c r="AR45" i="100" s="1"/>
  <c r="AE45" i="100"/>
  <c r="AQ45" i="100" s="1"/>
  <c r="AD45" i="100"/>
  <c r="AP45" i="100" s="1"/>
  <c r="AC45" i="100"/>
  <c r="AB45" i="100"/>
  <c r="AA45" i="100"/>
  <c r="Z45" i="100"/>
  <c r="Y45" i="100"/>
  <c r="X45" i="100"/>
  <c r="W45" i="100"/>
  <c r="V45" i="100"/>
  <c r="U45" i="100"/>
  <c r="T45" i="100"/>
  <c r="S45" i="100"/>
  <c r="AM45" i="100" s="1"/>
  <c r="R45" i="100"/>
  <c r="Q45" i="100"/>
  <c r="P45" i="100"/>
  <c r="AL45" i="100" s="1"/>
  <c r="O45" i="100"/>
  <c r="N45" i="100"/>
  <c r="AL44" i="100"/>
  <c r="AJ44" i="100"/>
  <c r="AT44" i="100" s="1"/>
  <c r="AI44" i="100"/>
  <c r="AH44" i="100"/>
  <c r="AG44" i="100"/>
  <c r="AF44" i="100"/>
  <c r="AR44" i="100" s="1"/>
  <c r="AE44" i="100"/>
  <c r="AQ44" i="100" s="1"/>
  <c r="AD44" i="100"/>
  <c r="AP44" i="100" s="1"/>
  <c r="AC44" i="100"/>
  <c r="AB44" i="100"/>
  <c r="AA44" i="100"/>
  <c r="Z44" i="100"/>
  <c r="Y44" i="100"/>
  <c r="X44" i="100"/>
  <c r="W44" i="100"/>
  <c r="V44" i="100"/>
  <c r="U44" i="100"/>
  <c r="T44" i="100"/>
  <c r="S44" i="100"/>
  <c r="AM44" i="100" s="1"/>
  <c r="R44" i="100"/>
  <c r="Q44" i="100"/>
  <c r="P44" i="100"/>
  <c r="O44" i="100"/>
  <c r="N44" i="100"/>
  <c r="AJ43" i="100"/>
  <c r="AT43" i="100" s="1"/>
  <c r="AI43" i="100"/>
  <c r="AH43" i="100"/>
  <c r="AG43" i="100"/>
  <c r="AF43" i="100"/>
  <c r="AR43" i="100" s="1"/>
  <c r="AE43" i="100"/>
  <c r="AQ43" i="100" s="1"/>
  <c r="AD43" i="100"/>
  <c r="AP43" i="100" s="1"/>
  <c r="AC43" i="100"/>
  <c r="AB43" i="100"/>
  <c r="AA43" i="100"/>
  <c r="Z43" i="100"/>
  <c r="Y43" i="100"/>
  <c r="X43" i="100"/>
  <c r="W43" i="100"/>
  <c r="V43" i="100"/>
  <c r="U43" i="100"/>
  <c r="T43" i="100"/>
  <c r="S43" i="100"/>
  <c r="AM43" i="100" s="1"/>
  <c r="R43" i="100"/>
  <c r="Q43" i="100"/>
  <c r="P43" i="100"/>
  <c r="AL43" i="100" s="1"/>
  <c r="O43" i="100"/>
  <c r="N43" i="100"/>
  <c r="AJ42" i="100"/>
  <c r="AT42" i="100" s="1"/>
  <c r="AI42" i="100"/>
  <c r="AH42" i="100"/>
  <c r="AG42" i="100"/>
  <c r="AF42" i="100"/>
  <c r="AR42" i="100" s="1"/>
  <c r="AE42" i="100"/>
  <c r="AQ42" i="100" s="1"/>
  <c r="AD42" i="100"/>
  <c r="AP42" i="100" s="1"/>
  <c r="AC42" i="100"/>
  <c r="AB42" i="100"/>
  <c r="AA42" i="100"/>
  <c r="Z42" i="100"/>
  <c r="Y42" i="100"/>
  <c r="X42" i="100"/>
  <c r="W42" i="100"/>
  <c r="V42" i="100"/>
  <c r="U42" i="100"/>
  <c r="T42" i="100"/>
  <c r="S42" i="100"/>
  <c r="AM42" i="100" s="1"/>
  <c r="R42" i="100"/>
  <c r="Q42" i="100"/>
  <c r="P42" i="100"/>
  <c r="AL42" i="100" s="1"/>
  <c r="O42" i="100"/>
  <c r="N42" i="100"/>
  <c r="AJ41" i="100"/>
  <c r="AT41" i="100" s="1"/>
  <c r="AI41" i="100"/>
  <c r="AH41" i="100"/>
  <c r="AG41" i="100"/>
  <c r="AS41" i="100" s="1"/>
  <c r="AF41" i="100"/>
  <c r="AR41" i="100" s="1"/>
  <c r="AE41" i="100"/>
  <c r="AQ41" i="100" s="1"/>
  <c r="AD41" i="100"/>
  <c r="AP41" i="100" s="1"/>
  <c r="AC41" i="100"/>
  <c r="AB41" i="100"/>
  <c r="AA41" i="100"/>
  <c r="Z41" i="100"/>
  <c r="Y41" i="100"/>
  <c r="X41" i="100"/>
  <c r="W41" i="100"/>
  <c r="V41" i="100"/>
  <c r="U41" i="100"/>
  <c r="T41" i="100"/>
  <c r="S41" i="100"/>
  <c r="AM41" i="100" s="1"/>
  <c r="R41" i="100"/>
  <c r="Q41" i="100"/>
  <c r="AK41" i="100" s="1"/>
  <c r="P41" i="100"/>
  <c r="AL41" i="100" s="1"/>
  <c r="O41" i="100"/>
  <c r="N41" i="100"/>
  <c r="AJ40" i="100"/>
  <c r="AT40" i="100" s="1"/>
  <c r="AI40" i="100"/>
  <c r="AH40" i="100"/>
  <c r="AG40" i="100"/>
  <c r="AS40" i="100" s="1"/>
  <c r="AF40" i="100"/>
  <c r="AR40" i="100" s="1"/>
  <c r="AE40" i="100"/>
  <c r="AQ40" i="100" s="1"/>
  <c r="AD40" i="100"/>
  <c r="AP40" i="100" s="1"/>
  <c r="AC40" i="100"/>
  <c r="AB40" i="100"/>
  <c r="AA40" i="100"/>
  <c r="Z40" i="100"/>
  <c r="Y40" i="100"/>
  <c r="X40" i="100"/>
  <c r="W40" i="100"/>
  <c r="V40" i="100"/>
  <c r="U40" i="100"/>
  <c r="T40" i="100"/>
  <c r="S40" i="100"/>
  <c r="AM40" i="100" s="1"/>
  <c r="R40" i="100"/>
  <c r="Q40" i="100"/>
  <c r="P40" i="100"/>
  <c r="AL40" i="100" s="1"/>
  <c r="O40" i="100"/>
  <c r="N40" i="100"/>
  <c r="AJ39" i="100"/>
  <c r="AT39" i="100" s="1"/>
  <c r="AI39" i="100"/>
  <c r="AH39" i="100"/>
  <c r="AG39" i="100"/>
  <c r="AF39" i="100"/>
  <c r="AR39" i="100" s="1"/>
  <c r="AE39" i="100"/>
  <c r="AQ39" i="100" s="1"/>
  <c r="AD39" i="100"/>
  <c r="AP39" i="100" s="1"/>
  <c r="AC39" i="100"/>
  <c r="AB39" i="100"/>
  <c r="AA39" i="100"/>
  <c r="Z39" i="100"/>
  <c r="Y39" i="100"/>
  <c r="X39" i="100"/>
  <c r="W39" i="100"/>
  <c r="V39" i="100"/>
  <c r="U39" i="100"/>
  <c r="T39" i="100"/>
  <c r="S39" i="100"/>
  <c r="AM39" i="100" s="1"/>
  <c r="R39" i="100"/>
  <c r="Q39" i="100"/>
  <c r="AK39" i="100" s="1"/>
  <c r="P39" i="100"/>
  <c r="O39" i="100"/>
  <c r="N39" i="100"/>
  <c r="AJ38" i="100"/>
  <c r="AT38" i="100" s="1"/>
  <c r="AI38" i="100"/>
  <c r="AH38" i="100"/>
  <c r="AG38" i="100"/>
  <c r="AF38" i="100"/>
  <c r="AR38" i="100" s="1"/>
  <c r="AE38" i="100"/>
  <c r="AQ38" i="100" s="1"/>
  <c r="AD38" i="100"/>
  <c r="AP38" i="100" s="1"/>
  <c r="AC38" i="100"/>
  <c r="AB38" i="100"/>
  <c r="AA38" i="100"/>
  <c r="Z38" i="100"/>
  <c r="Y38" i="100"/>
  <c r="X38" i="100"/>
  <c r="W38" i="100"/>
  <c r="V38" i="100"/>
  <c r="U38" i="100"/>
  <c r="T38" i="100"/>
  <c r="S38" i="100"/>
  <c r="AM38" i="100" s="1"/>
  <c r="R38" i="100"/>
  <c r="Q38" i="100"/>
  <c r="P38" i="100"/>
  <c r="AL38" i="100" s="1"/>
  <c r="O38" i="100"/>
  <c r="N38" i="100"/>
  <c r="AJ37" i="100"/>
  <c r="AT37" i="100" s="1"/>
  <c r="AI37" i="100"/>
  <c r="AH37" i="100"/>
  <c r="AG37" i="100"/>
  <c r="AS37" i="100" s="1"/>
  <c r="AF37" i="100"/>
  <c r="AR37" i="100" s="1"/>
  <c r="AE37" i="100"/>
  <c r="AQ37" i="100" s="1"/>
  <c r="AD37" i="100"/>
  <c r="AP37" i="100" s="1"/>
  <c r="AC37" i="100"/>
  <c r="AB37" i="100"/>
  <c r="AA37" i="100"/>
  <c r="Z37" i="100"/>
  <c r="Y37" i="100"/>
  <c r="X37" i="100"/>
  <c r="W37" i="100"/>
  <c r="V37" i="100"/>
  <c r="U37" i="100"/>
  <c r="T37" i="100"/>
  <c r="S37" i="100"/>
  <c r="AM37" i="100" s="1"/>
  <c r="R37" i="100"/>
  <c r="Q37" i="100"/>
  <c r="P37" i="100"/>
  <c r="AL37" i="100" s="1"/>
  <c r="O37" i="100"/>
  <c r="N37" i="100"/>
  <c r="AJ36" i="100"/>
  <c r="AT36" i="100" s="1"/>
  <c r="AI36" i="100"/>
  <c r="AH36" i="100"/>
  <c r="AG36" i="100"/>
  <c r="AF36" i="100"/>
  <c r="AR36" i="100" s="1"/>
  <c r="AE36" i="100"/>
  <c r="AQ36" i="100" s="1"/>
  <c r="AD36" i="100"/>
  <c r="AP36" i="100" s="1"/>
  <c r="AC36" i="100"/>
  <c r="AB36" i="100"/>
  <c r="AA36" i="100"/>
  <c r="Z36" i="100"/>
  <c r="Y36" i="100"/>
  <c r="X36" i="100"/>
  <c r="W36" i="100"/>
  <c r="V36" i="100"/>
  <c r="U36" i="100"/>
  <c r="T36" i="100"/>
  <c r="S36" i="100"/>
  <c r="AM36" i="100" s="1"/>
  <c r="R36" i="100"/>
  <c r="Q36" i="100"/>
  <c r="AK36" i="100" s="1"/>
  <c r="P36" i="100"/>
  <c r="AL36" i="100" s="1"/>
  <c r="O36" i="100"/>
  <c r="N36" i="100"/>
  <c r="AJ35" i="100"/>
  <c r="AT35" i="100" s="1"/>
  <c r="AI35" i="100"/>
  <c r="AH35" i="100"/>
  <c r="AG35" i="100"/>
  <c r="AS35" i="100" s="1"/>
  <c r="AF35" i="100"/>
  <c r="AR35" i="100" s="1"/>
  <c r="AE35" i="100"/>
  <c r="AQ35" i="100" s="1"/>
  <c r="AD35" i="100"/>
  <c r="AP35" i="100" s="1"/>
  <c r="AC35" i="100"/>
  <c r="AB35" i="100"/>
  <c r="AA35" i="100"/>
  <c r="Z35" i="100"/>
  <c r="Y35" i="100"/>
  <c r="X35" i="100"/>
  <c r="W35" i="100"/>
  <c r="V35" i="100"/>
  <c r="U35" i="100"/>
  <c r="AN35" i="100" s="1"/>
  <c r="T35" i="100"/>
  <c r="S35" i="100"/>
  <c r="AM35" i="100" s="1"/>
  <c r="R35" i="100"/>
  <c r="Q35" i="100"/>
  <c r="AK35" i="100" s="1"/>
  <c r="P35" i="100"/>
  <c r="AL35" i="100" s="1"/>
  <c r="O35" i="100"/>
  <c r="N35" i="100"/>
  <c r="AJ34" i="100"/>
  <c r="AT34" i="100" s="1"/>
  <c r="AI34" i="100"/>
  <c r="AH34" i="100"/>
  <c r="AG34" i="100"/>
  <c r="AF34" i="100"/>
  <c r="AR34" i="100" s="1"/>
  <c r="AE34" i="100"/>
  <c r="AQ34" i="100" s="1"/>
  <c r="AD34" i="100"/>
  <c r="AP34" i="100" s="1"/>
  <c r="AC34" i="100"/>
  <c r="AB34" i="100"/>
  <c r="AA34" i="100"/>
  <c r="Z34" i="100"/>
  <c r="Y34" i="100"/>
  <c r="X34" i="100"/>
  <c r="W34" i="100"/>
  <c r="V34" i="100"/>
  <c r="U34" i="100"/>
  <c r="T34" i="100"/>
  <c r="S34" i="100"/>
  <c r="AM34" i="100" s="1"/>
  <c r="R34" i="100"/>
  <c r="Q34" i="100"/>
  <c r="AK34" i="100" s="1"/>
  <c r="P34" i="100"/>
  <c r="AL34" i="100" s="1"/>
  <c r="O34" i="100"/>
  <c r="N34" i="100"/>
  <c r="AJ33" i="100"/>
  <c r="AT33" i="100" s="1"/>
  <c r="AI33" i="100"/>
  <c r="AH33" i="100"/>
  <c r="AG33" i="100"/>
  <c r="AF33" i="100"/>
  <c r="AR33" i="100" s="1"/>
  <c r="AE33" i="100"/>
  <c r="AQ33" i="100" s="1"/>
  <c r="AD33" i="100"/>
  <c r="AP33" i="100" s="1"/>
  <c r="AC33" i="100"/>
  <c r="AB33" i="100"/>
  <c r="AA33" i="100"/>
  <c r="Z33" i="100"/>
  <c r="Y33" i="100"/>
  <c r="X33" i="100"/>
  <c r="W33" i="100"/>
  <c r="V33" i="100"/>
  <c r="U33" i="100"/>
  <c r="T33" i="100"/>
  <c r="S33" i="100"/>
  <c r="AM33" i="100" s="1"/>
  <c r="R33" i="100"/>
  <c r="Q33" i="100"/>
  <c r="P33" i="100"/>
  <c r="AL33" i="100" s="1"/>
  <c r="O33" i="100"/>
  <c r="N33" i="100"/>
  <c r="AJ32" i="100"/>
  <c r="AT32" i="100" s="1"/>
  <c r="AI32" i="100"/>
  <c r="AH32" i="100"/>
  <c r="AG32" i="100"/>
  <c r="AF32" i="100"/>
  <c r="AR32" i="100" s="1"/>
  <c r="AE32" i="100"/>
  <c r="AQ32" i="100" s="1"/>
  <c r="AD32" i="100"/>
  <c r="AP32" i="100" s="1"/>
  <c r="AC32" i="100"/>
  <c r="AB32" i="100"/>
  <c r="AA32" i="100"/>
  <c r="Z32" i="100"/>
  <c r="Y32" i="100"/>
  <c r="X32" i="100"/>
  <c r="W32" i="100"/>
  <c r="V32" i="100"/>
  <c r="U32" i="100"/>
  <c r="T32" i="100"/>
  <c r="S32" i="100"/>
  <c r="AM32" i="100" s="1"/>
  <c r="R32" i="100"/>
  <c r="AK32" i="100" s="1"/>
  <c r="Q32" i="100"/>
  <c r="P32" i="100"/>
  <c r="AL32" i="100" s="1"/>
  <c r="O32" i="100"/>
  <c r="N32" i="100"/>
  <c r="AJ31" i="100"/>
  <c r="AT31" i="100" s="1"/>
  <c r="AI31" i="100"/>
  <c r="AH31" i="100"/>
  <c r="AG31" i="100"/>
  <c r="AF31" i="100"/>
  <c r="AR31" i="100" s="1"/>
  <c r="AE31" i="100"/>
  <c r="AQ31" i="100" s="1"/>
  <c r="AD31" i="100"/>
  <c r="AP31" i="100" s="1"/>
  <c r="AC31" i="100"/>
  <c r="AB31" i="100"/>
  <c r="AA31" i="100"/>
  <c r="Z31" i="100"/>
  <c r="Y31" i="100"/>
  <c r="X31" i="100"/>
  <c r="W31" i="100"/>
  <c r="V31" i="100"/>
  <c r="U31" i="100"/>
  <c r="T31" i="100"/>
  <c r="S31" i="100"/>
  <c r="AM31" i="100" s="1"/>
  <c r="R31" i="100"/>
  <c r="Q31" i="100"/>
  <c r="AK31" i="100" s="1"/>
  <c r="P31" i="100"/>
  <c r="AL31" i="100" s="1"/>
  <c r="O31" i="100"/>
  <c r="N31" i="100"/>
  <c r="AJ30" i="100"/>
  <c r="AT30" i="100" s="1"/>
  <c r="AI30" i="100"/>
  <c r="AH30" i="100"/>
  <c r="AG30" i="100"/>
  <c r="AF30" i="100"/>
  <c r="AR30" i="100" s="1"/>
  <c r="AE30" i="100"/>
  <c r="AQ30" i="100" s="1"/>
  <c r="AD30" i="100"/>
  <c r="AP30" i="100" s="1"/>
  <c r="AC30" i="100"/>
  <c r="AB30" i="100"/>
  <c r="AA30" i="100"/>
  <c r="Z30" i="100"/>
  <c r="Y30" i="100"/>
  <c r="X30" i="100"/>
  <c r="W30" i="100"/>
  <c r="V30" i="100"/>
  <c r="U30" i="100"/>
  <c r="T30" i="100"/>
  <c r="S30" i="100"/>
  <c r="AM30" i="100" s="1"/>
  <c r="R30" i="100"/>
  <c r="Q30" i="100"/>
  <c r="AK30" i="100" s="1"/>
  <c r="P30" i="100"/>
  <c r="AL30" i="100" s="1"/>
  <c r="O30" i="100"/>
  <c r="N30" i="100"/>
  <c r="AM29" i="100"/>
  <c r="AJ29" i="100"/>
  <c r="AT29" i="100" s="1"/>
  <c r="AI29" i="100"/>
  <c r="AH29" i="100"/>
  <c r="AG29" i="100"/>
  <c r="AF29" i="100"/>
  <c r="AR29" i="100" s="1"/>
  <c r="AE29" i="100"/>
  <c r="AQ29" i="100" s="1"/>
  <c r="AD29" i="100"/>
  <c r="AP29" i="100" s="1"/>
  <c r="AC29" i="100"/>
  <c r="AB29" i="100"/>
  <c r="AA29" i="100"/>
  <c r="Z29" i="100"/>
  <c r="Y29" i="100"/>
  <c r="X29" i="100"/>
  <c r="W29" i="100"/>
  <c r="V29" i="100"/>
  <c r="U29" i="100"/>
  <c r="T29" i="100"/>
  <c r="S29" i="100"/>
  <c r="R29" i="100"/>
  <c r="Q29" i="100"/>
  <c r="P29" i="100"/>
  <c r="AL29" i="100" s="1"/>
  <c r="O29" i="100"/>
  <c r="N29" i="100"/>
  <c r="AL28" i="100"/>
  <c r="AJ28" i="100"/>
  <c r="AT28" i="100" s="1"/>
  <c r="AI28" i="100"/>
  <c r="AH28" i="100"/>
  <c r="AG28" i="100"/>
  <c r="AF28" i="100"/>
  <c r="AR28" i="100" s="1"/>
  <c r="AE28" i="100"/>
  <c r="AQ28" i="100" s="1"/>
  <c r="AD28" i="100"/>
  <c r="AP28" i="100" s="1"/>
  <c r="AC28" i="100"/>
  <c r="AB28" i="100"/>
  <c r="AA28" i="100"/>
  <c r="Z28" i="100"/>
  <c r="Y28" i="100"/>
  <c r="X28" i="100"/>
  <c r="W28" i="100"/>
  <c r="V28" i="100"/>
  <c r="U28" i="100"/>
  <c r="T28" i="100"/>
  <c r="S28" i="100"/>
  <c r="AM28" i="100" s="1"/>
  <c r="R28" i="100"/>
  <c r="Q28" i="100"/>
  <c r="AK28" i="100" s="1"/>
  <c r="P28" i="100"/>
  <c r="O28" i="100"/>
  <c r="N28" i="100"/>
  <c r="AM27" i="100"/>
  <c r="AK27" i="100"/>
  <c r="AJ27" i="100"/>
  <c r="AT27" i="100" s="1"/>
  <c r="AI27" i="100"/>
  <c r="AH27" i="100"/>
  <c r="AG27" i="100"/>
  <c r="AF27" i="100"/>
  <c r="AR27" i="100" s="1"/>
  <c r="AE27" i="100"/>
  <c r="AQ27" i="100" s="1"/>
  <c r="AD27" i="100"/>
  <c r="AP27" i="100" s="1"/>
  <c r="AC27" i="100"/>
  <c r="AB27" i="100"/>
  <c r="AA27" i="100"/>
  <c r="Z27" i="100"/>
  <c r="Y27" i="100"/>
  <c r="AO27" i="100" s="1"/>
  <c r="X27" i="100"/>
  <c r="W27" i="100"/>
  <c r="V27" i="100"/>
  <c r="U27" i="100"/>
  <c r="T27" i="100"/>
  <c r="S27" i="100"/>
  <c r="R27" i="100"/>
  <c r="Q27" i="100"/>
  <c r="P27" i="100"/>
  <c r="O27" i="100"/>
  <c r="N27" i="100"/>
  <c r="AL26" i="100"/>
  <c r="AJ26" i="100"/>
  <c r="AT26" i="100" s="1"/>
  <c r="AI26" i="100"/>
  <c r="AH26" i="100"/>
  <c r="AG26" i="100"/>
  <c r="AF26" i="100"/>
  <c r="AR26" i="100" s="1"/>
  <c r="AE26" i="100"/>
  <c r="AQ26" i="100" s="1"/>
  <c r="AD26" i="100"/>
  <c r="AP26" i="100" s="1"/>
  <c r="AC26" i="100"/>
  <c r="AB26" i="100"/>
  <c r="AA26" i="100"/>
  <c r="Z26" i="100"/>
  <c r="Y26" i="100"/>
  <c r="X26" i="100"/>
  <c r="W26" i="100"/>
  <c r="V26" i="100"/>
  <c r="U26" i="100"/>
  <c r="T26" i="100"/>
  <c r="S26" i="100"/>
  <c r="AM26" i="100" s="1"/>
  <c r="R26" i="100"/>
  <c r="Q26" i="100"/>
  <c r="P26" i="100"/>
  <c r="O26" i="100"/>
  <c r="N26" i="100"/>
  <c r="AT25" i="100"/>
  <c r="AJ25" i="100"/>
  <c r="AI25" i="100"/>
  <c r="AH25" i="100"/>
  <c r="AG25" i="100"/>
  <c r="AF25" i="100"/>
  <c r="AR25" i="100" s="1"/>
  <c r="AE25" i="100"/>
  <c r="AQ25" i="100" s="1"/>
  <c r="AD25" i="100"/>
  <c r="AP25" i="100" s="1"/>
  <c r="AC25" i="100"/>
  <c r="AB25" i="100"/>
  <c r="AA25" i="100"/>
  <c r="Z25" i="100"/>
  <c r="Y25" i="100"/>
  <c r="AO25" i="100" s="1"/>
  <c r="X25" i="100"/>
  <c r="W25" i="100"/>
  <c r="V25" i="100"/>
  <c r="U25" i="100"/>
  <c r="T25" i="100"/>
  <c r="S25" i="100"/>
  <c r="AM25" i="100" s="1"/>
  <c r="R25" i="100"/>
  <c r="Q25" i="100"/>
  <c r="P25" i="100"/>
  <c r="AL25" i="100" s="1"/>
  <c r="O25" i="100"/>
  <c r="N25" i="100"/>
  <c r="AT24" i="100"/>
  <c r="AJ24" i="100"/>
  <c r="AI24" i="100"/>
  <c r="AH24" i="100"/>
  <c r="AG24" i="100"/>
  <c r="AS24" i="100" s="1"/>
  <c r="AF24" i="100"/>
  <c r="AR24" i="100" s="1"/>
  <c r="AE24" i="100"/>
  <c r="AQ24" i="100" s="1"/>
  <c r="AD24" i="100"/>
  <c r="AP24" i="100" s="1"/>
  <c r="AC24" i="100"/>
  <c r="AB24" i="100"/>
  <c r="AA24" i="100"/>
  <c r="Z24" i="100"/>
  <c r="Y24" i="100"/>
  <c r="X24" i="100"/>
  <c r="W24" i="100"/>
  <c r="V24" i="100"/>
  <c r="U24" i="100"/>
  <c r="T24" i="100"/>
  <c r="S24" i="100"/>
  <c r="AM24" i="100" s="1"/>
  <c r="R24" i="100"/>
  <c r="Q24" i="100"/>
  <c r="AK24" i="100" s="1"/>
  <c r="P24" i="100"/>
  <c r="AL24" i="100" s="1"/>
  <c r="O24" i="100"/>
  <c r="N24" i="100"/>
  <c r="AJ23" i="100"/>
  <c r="AT23" i="100" s="1"/>
  <c r="AI23" i="100"/>
  <c r="AH23" i="100"/>
  <c r="AG23" i="100"/>
  <c r="AS23" i="100" s="1"/>
  <c r="AF23" i="100"/>
  <c r="AR23" i="100" s="1"/>
  <c r="AE23" i="100"/>
  <c r="AQ23" i="100" s="1"/>
  <c r="AD23" i="100"/>
  <c r="AP23" i="100" s="1"/>
  <c r="AC23" i="100"/>
  <c r="AB23" i="100"/>
  <c r="AA23" i="100"/>
  <c r="Z23" i="100"/>
  <c r="Y23" i="100"/>
  <c r="X23" i="100"/>
  <c r="W23" i="100"/>
  <c r="V23" i="100"/>
  <c r="U23" i="100"/>
  <c r="T23" i="100"/>
  <c r="S23" i="100"/>
  <c r="AM23" i="100" s="1"/>
  <c r="R23" i="100"/>
  <c r="Q23" i="100"/>
  <c r="P23" i="100"/>
  <c r="AL23" i="100" s="1"/>
  <c r="O23" i="100"/>
  <c r="N23" i="100"/>
  <c r="AJ22" i="100"/>
  <c r="AT22" i="100" s="1"/>
  <c r="AI22" i="100"/>
  <c r="AH22" i="100"/>
  <c r="AG22" i="100"/>
  <c r="AF22" i="100"/>
  <c r="AR22" i="100" s="1"/>
  <c r="AE22" i="100"/>
  <c r="AQ22" i="100" s="1"/>
  <c r="AD22" i="100"/>
  <c r="AP22" i="100" s="1"/>
  <c r="AC22" i="100"/>
  <c r="AB22" i="100"/>
  <c r="AA22" i="100"/>
  <c r="Z22" i="100"/>
  <c r="Y22" i="100"/>
  <c r="X22" i="100"/>
  <c r="W22" i="100"/>
  <c r="V22" i="100"/>
  <c r="U22" i="100"/>
  <c r="T22" i="100"/>
  <c r="S22" i="100"/>
  <c r="AM22" i="100" s="1"/>
  <c r="R22" i="100"/>
  <c r="Q22" i="100"/>
  <c r="AK22" i="100" s="1"/>
  <c r="P22" i="100"/>
  <c r="AL22" i="100" s="1"/>
  <c r="O22" i="100"/>
  <c r="N22" i="100"/>
  <c r="AJ21" i="100"/>
  <c r="AT21" i="100" s="1"/>
  <c r="AI21" i="100"/>
  <c r="AH21" i="100"/>
  <c r="AG21" i="100"/>
  <c r="AF21" i="100"/>
  <c r="AR21" i="100" s="1"/>
  <c r="AE21" i="100"/>
  <c r="AQ21" i="100" s="1"/>
  <c r="AD21" i="100"/>
  <c r="AP21" i="100" s="1"/>
  <c r="AC21" i="100"/>
  <c r="AB21" i="100"/>
  <c r="AA21" i="100"/>
  <c r="Z21" i="100"/>
  <c r="Y21" i="100"/>
  <c r="X21" i="100"/>
  <c r="W21" i="100"/>
  <c r="V21" i="100"/>
  <c r="U21" i="100"/>
  <c r="T21" i="100"/>
  <c r="S21" i="100"/>
  <c r="AM21" i="100" s="1"/>
  <c r="R21" i="100"/>
  <c r="Q21" i="100"/>
  <c r="P21" i="100"/>
  <c r="O21" i="100"/>
  <c r="N21" i="100"/>
  <c r="AL20" i="100"/>
  <c r="AJ20" i="100"/>
  <c r="AT20" i="100" s="1"/>
  <c r="AI20" i="100"/>
  <c r="AH20" i="100"/>
  <c r="AG20" i="100"/>
  <c r="AF20" i="100"/>
  <c r="AR20" i="100" s="1"/>
  <c r="AE20" i="100"/>
  <c r="AQ20" i="100" s="1"/>
  <c r="AD20" i="100"/>
  <c r="AP20" i="100" s="1"/>
  <c r="AC20" i="100"/>
  <c r="AB20" i="100"/>
  <c r="AA20" i="100"/>
  <c r="Z20" i="100"/>
  <c r="Y20" i="100"/>
  <c r="X20" i="100"/>
  <c r="W20" i="100"/>
  <c r="V20" i="100"/>
  <c r="U20" i="100"/>
  <c r="T20" i="100"/>
  <c r="S20" i="100"/>
  <c r="AM20" i="100" s="1"/>
  <c r="R20" i="100"/>
  <c r="Q20" i="100"/>
  <c r="P20" i="100"/>
  <c r="O20" i="100"/>
  <c r="N20" i="100"/>
  <c r="AJ19" i="100"/>
  <c r="AT19" i="100" s="1"/>
  <c r="AI19" i="100"/>
  <c r="AH19" i="100"/>
  <c r="AG19" i="100"/>
  <c r="AF19" i="100"/>
  <c r="AR19" i="100" s="1"/>
  <c r="AE19" i="100"/>
  <c r="AQ19" i="100" s="1"/>
  <c r="AD19" i="100"/>
  <c r="AP19" i="100" s="1"/>
  <c r="AC19" i="100"/>
  <c r="AB19" i="100"/>
  <c r="AA19" i="100"/>
  <c r="Z19" i="100"/>
  <c r="Y19" i="100"/>
  <c r="X19" i="100"/>
  <c r="W19" i="100"/>
  <c r="V19" i="100"/>
  <c r="U19" i="100"/>
  <c r="T19" i="100"/>
  <c r="S19" i="100"/>
  <c r="AM19" i="100" s="1"/>
  <c r="R19" i="100"/>
  <c r="Q19" i="100"/>
  <c r="AK19" i="100" s="1"/>
  <c r="P19" i="100"/>
  <c r="AL19" i="100" s="1"/>
  <c r="O19" i="100"/>
  <c r="N19" i="100"/>
  <c r="AJ18" i="100"/>
  <c r="AT18" i="100" s="1"/>
  <c r="AI18" i="100"/>
  <c r="AH18" i="100"/>
  <c r="AG18" i="100"/>
  <c r="AF18" i="100"/>
  <c r="AR18" i="100" s="1"/>
  <c r="AE18" i="100"/>
  <c r="AQ18" i="100" s="1"/>
  <c r="AD18" i="100"/>
  <c r="AP18" i="100" s="1"/>
  <c r="AC18" i="100"/>
  <c r="AB18" i="100"/>
  <c r="AA18" i="100"/>
  <c r="Z18" i="100"/>
  <c r="Y18" i="100"/>
  <c r="X18" i="100"/>
  <c r="W18" i="100"/>
  <c r="V18" i="100"/>
  <c r="U18" i="100"/>
  <c r="T18" i="100"/>
  <c r="AN18" i="100" s="1"/>
  <c r="S18" i="100"/>
  <c r="AM18" i="100" s="1"/>
  <c r="R18" i="100"/>
  <c r="Q18" i="100"/>
  <c r="AK18" i="100" s="1"/>
  <c r="P18" i="100"/>
  <c r="AL18" i="100" s="1"/>
  <c r="O18" i="100"/>
  <c r="N18" i="100"/>
  <c r="AJ17" i="100"/>
  <c r="AT17" i="100" s="1"/>
  <c r="AI17" i="100"/>
  <c r="AH17" i="100"/>
  <c r="AG17" i="100"/>
  <c r="AF17" i="100"/>
  <c r="AR17" i="100" s="1"/>
  <c r="AE17" i="100"/>
  <c r="AQ17" i="100" s="1"/>
  <c r="AD17" i="100"/>
  <c r="AP17" i="100" s="1"/>
  <c r="AC17" i="100"/>
  <c r="AB17" i="100"/>
  <c r="AA17" i="100"/>
  <c r="Z17" i="100"/>
  <c r="Y17" i="100"/>
  <c r="X17" i="100"/>
  <c r="W17" i="100"/>
  <c r="V17" i="100"/>
  <c r="U17" i="100"/>
  <c r="T17" i="100"/>
  <c r="S17" i="100"/>
  <c r="AM17" i="100" s="1"/>
  <c r="R17" i="100"/>
  <c r="Q17" i="100"/>
  <c r="P17" i="100"/>
  <c r="AL17" i="100" s="1"/>
  <c r="O17" i="100"/>
  <c r="N17" i="100"/>
  <c r="AL16" i="100"/>
  <c r="AJ16" i="100"/>
  <c r="AT16" i="100" s="1"/>
  <c r="AI16" i="100"/>
  <c r="AH16" i="100"/>
  <c r="AG16" i="100"/>
  <c r="AS16" i="100" s="1"/>
  <c r="AF16" i="100"/>
  <c r="AR16" i="100" s="1"/>
  <c r="AE16" i="100"/>
  <c r="AQ16" i="100" s="1"/>
  <c r="AD16" i="100"/>
  <c r="AP16" i="100" s="1"/>
  <c r="AC16" i="100"/>
  <c r="AB16" i="100"/>
  <c r="AA16" i="100"/>
  <c r="Z16" i="100"/>
  <c r="Y16" i="100"/>
  <c r="AO16" i="100" s="1"/>
  <c r="X16" i="100"/>
  <c r="W16" i="100"/>
  <c r="V16" i="100"/>
  <c r="U16" i="100"/>
  <c r="T16" i="100"/>
  <c r="S16" i="100"/>
  <c r="AM16" i="100" s="1"/>
  <c r="R16" i="100"/>
  <c r="Q16" i="100"/>
  <c r="AK16" i="100" s="1"/>
  <c r="P16" i="100"/>
  <c r="O16" i="100"/>
  <c r="N16" i="100"/>
  <c r="AM15" i="100"/>
  <c r="AK15" i="100"/>
  <c r="AJ15" i="100"/>
  <c r="AT15" i="100" s="1"/>
  <c r="AI15" i="100"/>
  <c r="AH15" i="100"/>
  <c r="AG15" i="100"/>
  <c r="AS15" i="100" s="1"/>
  <c r="AF15" i="100"/>
  <c r="AR15" i="100" s="1"/>
  <c r="AE15" i="100"/>
  <c r="AQ15" i="100" s="1"/>
  <c r="AD15" i="100"/>
  <c r="AP15" i="100" s="1"/>
  <c r="AC15" i="100"/>
  <c r="AB15" i="100"/>
  <c r="AA15" i="100"/>
  <c r="Z15" i="100"/>
  <c r="Y15" i="100"/>
  <c r="X15" i="100"/>
  <c r="W15" i="100"/>
  <c r="V15" i="100"/>
  <c r="U15" i="100"/>
  <c r="T15" i="100"/>
  <c r="AN15" i="100" s="1"/>
  <c r="S15" i="100"/>
  <c r="R15" i="100"/>
  <c r="Q15" i="100"/>
  <c r="P15" i="100"/>
  <c r="O15" i="100"/>
  <c r="N15" i="100"/>
  <c r="AL14" i="100"/>
  <c r="AJ14" i="100"/>
  <c r="AT14" i="100" s="1"/>
  <c r="AI14" i="100"/>
  <c r="AH14" i="100"/>
  <c r="AG14" i="100"/>
  <c r="AS14" i="100" s="1"/>
  <c r="AF14" i="100"/>
  <c r="AR14" i="100" s="1"/>
  <c r="AE14" i="100"/>
  <c r="AQ14" i="100" s="1"/>
  <c r="AD14" i="100"/>
  <c r="AP14" i="100" s="1"/>
  <c r="AC14" i="100"/>
  <c r="AB14" i="100"/>
  <c r="AA14" i="100"/>
  <c r="Z14" i="100"/>
  <c r="Y14" i="100"/>
  <c r="X14" i="100"/>
  <c r="W14" i="100"/>
  <c r="V14" i="100"/>
  <c r="U14" i="100"/>
  <c r="T14" i="100"/>
  <c r="AN14" i="100" s="1"/>
  <c r="S14" i="100"/>
  <c r="AM14" i="100" s="1"/>
  <c r="R14" i="100"/>
  <c r="Q14" i="100"/>
  <c r="P14" i="100"/>
  <c r="O14" i="100"/>
  <c r="N14" i="100"/>
  <c r="AJ13" i="100"/>
  <c r="AT13" i="100" s="1"/>
  <c r="AI13" i="100"/>
  <c r="AH13" i="100"/>
  <c r="AG13" i="100"/>
  <c r="AS13" i="100" s="1"/>
  <c r="AF13" i="100"/>
  <c r="AR13" i="100" s="1"/>
  <c r="AE13" i="100"/>
  <c r="AQ13" i="100" s="1"/>
  <c r="AD13" i="100"/>
  <c r="AP13" i="100" s="1"/>
  <c r="AC13" i="100"/>
  <c r="AB13" i="100"/>
  <c r="AA13" i="100"/>
  <c r="Z13" i="100"/>
  <c r="Y13" i="100"/>
  <c r="AO13" i="100" s="1"/>
  <c r="X13" i="100"/>
  <c r="W13" i="100"/>
  <c r="V13" i="100"/>
  <c r="U13" i="100"/>
  <c r="T13" i="100"/>
  <c r="S13" i="100"/>
  <c r="AM13" i="100" s="1"/>
  <c r="R13" i="100"/>
  <c r="Q13" i="100"/>
  <c r="P13" i="100"/>
  <c r="AL13" i="100" s="1"/>
  <c r="O13" i="100"/>
  <c r="N13" i="100"/>
  <c r="AM12" i="100"/>
  <c r="AL12" i="100"/>
  <c r="AJ12" i="100"/>
  <c r="AT12" i="100" s="1"/>
  <c r="AI12" i="100"/>
  <c r="AH12" i="100"/>
  <c r="AG12" i="100"/>
  <c r="AF12" i="100"/>
  <c r="AR12" i="100" s="1"/>
  <c r="AE12" i="100"/>
  <c r="AQ12" i="100" s="1"/>
  <c r="AD12" i="100"/>
  <c r="AP12" i="100" s="1"/>
  <c r="AC12" i="100"/>
  <c r="AB12" i="100"/>
  <c r="AA12" i="100"/>
  <c r="Z12" i="100"/>
  <c r="Y12" i="100"/>
  <c r="X12" i="100"/>
  <c r="W12" i="100"/>
  <c r="V12" i="100"/>
  <c r="U12" i="100"/>
  <c r="T12" i="100"/>
  <c r="S12" i="100"/>
  <c r="R12" i="100"/>
  <c r="Q12" i="100"/>
  <c r="AK12" i="100" s="1"/>
  <c r="P12" i="100"/>
  <c r="O12" i="100"/>
  <c r="N12" i="100"/>
  <c r="AM11" i="100"/>
  <c r="AJ11" i="100"/>
  <c r="AT11" i="100" s="1"/>
  <c r="AI11" i="100"/>
  <c r="AH11" i="100"/>
  <c r="AG11" i="100"/>
  <c r="AF11" i="100"/>
  <c r="AR11" i="100" s="1"/>
  <c r="AE11" i="100"/>
  <c r="AQ11" i="100" s="1"/>
  <c r="AD11" i="100"/>
  <c r="AP11" i="100" s="1"/>
  <c r="AC11" i="100"/>
  <c r="AB11" i="100"/>
  <c r="AA11" i="100"/>
  <c r="Z11" i="100"/>
  <c r="Y11" i="100"/>
  <c r="X11" i="100"/>
  <c r="W11" i="100"/>
  <c r="V11" i="100"/>
  <c r="U11" i="100"/>
  <c r="T11" i="100"/>
  <c r="S11" i="100"/>
  <c r="R11" i="100"/>
  <c r="Q11" i="100"/>
  <c r="AK11" i="100" s="1"/>
  <c r="P11" i="100"/>
  <c r="AL11" i="100" s="1"/>
  <c r="O11" i="100"/>
  <c r="N11" i="100"/>
  <c r="AM10" i="100"/>
  <c r="AK10" i="100"/>
  <c r="AJ10" i="100"/>
  <c r="AT10" i="100" s="1"/>
  <c r="AI10" i="100"/>
  <c r="AH10" i="100"/>
  <c r="AG10" i="100"/>
  <c r="AF10" i="100"/>
  <c r="AR10" i="100" s="1"/>
  <c r="AE10" i="100"/>
  <c r="AQ10" i="100" s="1"/>
  <c r="AD10" i="100"/>
  <c r="AP10" i="100" s="1"/>
  <c r="AC10" i="100"/>
  <c r="AB10" i="100"/>
  <c r="AA10" i="100"/>
  <c r="Z10" i="100"/>
  <c r="Y10" i="100"/>
  <c r="AO10" i="100" s="1"/>
  <c r="X10" i="100"/>
  <c r="W10" i="100"/>
  <c r="V10" i="100"/>
  <c r="U10" i="100"/>
  <c r="T10" i="100"/>
  <c r="S10" i="100"/>
  <c r="R10" i="100"/>
  <c r="Q10" i="100"/>
  <c r="P10" i="100"/>
  <c r="AL10" i="100" s="1"/>
  <c r="O10" i="100"/>
  <c r="N10" i="100"/>
  <c r="AL9" i="100"/>
  <c r="AJ9" i="100"/>
  <c r="AT9" i="100" s="1"/>
  <c r="AI9" i="100"/>
  <c r="AH9" i="100"/>
  <c r="AG9" i="100"/>
  <c r="AF9" i="100"/>
  <c r="AR9" i="100" s="1"/>
  <c r="AE9" i="100"/>
  <c r="AQ9" i="100" s="1"/>
  <c r="AD9" i="100"/>
  <c r="AP9" i="100" s="1"/>
  <c r="AC9" i="100"/>
  <c r="AB9" i="100"/>
  <c r="AA9" i="100"/>
  <c r="Z9" i="100"/>
  <c r="Y9" i="100"/>
  <c r="AO9" i="100" s="1"/>
  <c r="X9" i="100"/>
  <c r="W9" i="100"/>
  <c r="V9" i="100"/>
  <c r="U9" i="100"/>
  <c r="T9" i="100"/>
  <c r="S9" i="100"/>
  <c r="AM9" i="100" s="1"/>
  <c r="R9" i="100"/>
  <c r="Q9" i="100"/>
  <c r="P9" i="100"/>
  <c r="O9" i="100"/>
  <c r="N9" i="100"/>
  <c r="AL8" i="100"/>
  <c r="AJ8" i="100"/>
  <c r="AT8" i="100" s="1"/>
  <c r="AI8" i="100"/>
  <c r="AH8" i="100"/>
  <c r="AG8" i="100"/>
  <c r="AF8" i="100"/>
  <c r="AR8" i="100" s="1"/>
  <c r="AE8" i="100"/>
  <c r="AQ8" i="100" s="1"/>
  <c r="AD8" i="100"/>
  <c r="AP8" i="100" s="1"/>
  <c r="AC8" i="100"/>
  <c r="AB8" i="100"/>
  <c r="AA8" i="100"/>
  <c r="Z8" i="100"/>
  <c r="Y8" i="100"/>
  <c r="AO8" i="100" s="1"/>
  <c r="X8" i="100"/>
  <c r="W8" i="100"/>
  <c r="V8" i="100"/>
  <c r="U8" i="100"/>
  <c r="T8" i="100"/>
  <c r="S8" i="100"/>
  <c r="AM8" i="100" s="1"/>
  <c r="R8" i="100"/>
  <c r="Q8" i="100"/>
  <c r="P8" i="100"/>
  <c r="O8" i="100"/>
  <c r="N8" i="100"/>
  <c r="AJ7" i="100"/>
  <c r="AT7" i="100" s="1"/>
  <c r="AI7" i="100"/>
  <c r="AH7" i="100"/>
  <c r="AG7" i="100"/>
  <c r="AF7" i="100"/>
  <c r="AR7" i="100" s="1"/>
  <c r="AE7" i="100"/>
  <c r="AQ7" i="100" s="1"/>
  <c r="AD7" i="100"/>
  <c r="AP7" i="100" s="1"/>
  <c r="AC7" i="100"/>
  <c r="AB7" i="100"/>
  <c r="AA7" i="100"/>
  <c r="Z7" i="100"/>
  <c r="Y7" i="100"/>
  <c r="X7" i="100"/>
  <c r="W7" i="100"/>
  <c r="V7" i="100"/>
  <c r="U7" i="100"/>
  <c r="T7" i="100"/>
  <c r="S7" i="100"/>
  <c r="AM7" i="100" s="1"/>
  <c r="R7" i="100"/>
  <c r="Q7" i="100"/>
  <c r="AK7" i="100" s="1"/>
  <c r="P7" i="100"/>
  <c r="AL7" i="100" s="1"/>
  <c r="O7" i="100"/>
  <c r="N7" i="100"/>
  <c r="AJ6" i="100"/>
  <c r="AT6" i="100" s="1"/>
  <c r="AI6" i="100"/>
  <c r="AH6" i="100"/>
  <c r="AG6" i="100"/>
  <c r="AF6" i="100"/>
  <c r="AR6" i="100" s="1"/>
  <c r="AE6" i="100"/>
  <c r="AQ6" i="100" s="1"/>
  <c r="AD6" i="100"/>
  <c r="AP6" i="100" s="1"/>
  <c r="AC6" i="100"/>
  <c r="AB6" i="100"/>
  <c r="AA6" i="100"/>
  <c r="Z6" i="100"/>
  <c r="Y6" i="100"/>
  <c r="X6" i="100"/>
  <c r="W6" i="100"/>
  <c r="V6" i="100"/>
  <c r="U6" i="100"/>
  <c r="T6" i="100"/>
  <c r="S6" i="100"/>
  <c r="AM6" i="100" s="1"/>
  <c r="R6" i="100"/>
  <c r="Q6" i="100"/>
  <c r="AK6" i="100" s="1"/>
  <c r="P6" i="100"/>
  <c r="AL6" i="100" s="1"/>
  <c r="O6" i="100"/>
  <c r="N6" i="100"/>
  <c r="AM5" i="100"/>
  <c r="AJ5" i="100"/>
  <c r="AT5" i="100" s="1"/>
  <c r="AI5" i="100"/>
  <c r="AH5" i="100"/>
  <c r="AG5" i="100"/>
  <c r="AF5" i="100"/>
  <c r="AR5" i="100" s="1"/>
  <c r="AE5" i="100"/>
  <c r="AQ5" i="100" s="1"/>
  <c r="AD5" i="100"/>
  <c r="AP5" i="100" s="1"/>
  <c r="AC5" i="100"/>
  <c r="AB5" i="100"/>
  <c r="AA5" i="100"/>
  <c r="Z5" i="100"/>
  <c r="Y5" i="100"/>
  <c r="X5" i="100"/>
  <c r="W5" i="100"/>
  <c r="V5" i="100"/>
  <c r="U5" i="100"/>
  <c r="T5" i="100"/>
  <c r="S5" i="100"/>
  <c r="R5" i="100"/>
  <c r="Q5" i="100"/>
  <c r="AK5" i="100" s="1"/>
  <c r="P5" i="100"/>
  <c r="AL5" i="100" s="1"/>
  <c r="O5" i="100"/>
  <c r="N5" i="100"/>
  <c r="AJ4" i="100"/>
  <c r="AT4" i="100" s="1"/>
  <c r="AI4" i="100"/>
  <c r="AH4" i="100"/>
  <c r="AG4" i="100"/>
  <c r="AF4" i="100"/>
  <c r="AR4" i="100" s="1"/>
  <c r="AE4" i="100"/>
  <c r="AQ4" i="100" s="1"/>
  <c r="AD4" i="100"/>
  <c r="AP4" i="100" s="1"/>
  <c r="AC4" i="100"/>
  <c r="AB4" i="100"/>
  <c r="AA4" i="100"/>
  <c r="Z4" i="100"/>
  <c r="Y4" i="100"/>
  <c r="X4" i="100"/>
  <c r="W4" i="100"/>
  <c r="V4" i="100"/>
  <c r="U4" i="100"/>
  <c r="T4" i="100"/>
  <c r="S4" i="100"/>
  <c r="AM4" i="100" s="1"/>
  <c r="R4" i="100"/>
  <c r="Q4" i="100"/>
  <c r="AK4" i="100" s="1"/>
  <c r="P4" i="100"/>
  <c r="O4" i="100"/>
  <c r="N4" i="100"/>
  <c r="AJ3" i="100"/>
  <c r="AT3" i="100" s="1"/>
  <c r="AI3" i="100"/>
  <c r="AH3" i="100"/>
  <c r="AG3" i="100"/>
  <c r="AS3" i="100" s="1"/>
  <c r="AF3" i="100"/>
  <c r="AR3" i="100" s="1"/>
  <c r="AE3" i="100"/>
  <c r="AQ3" i="100" s="1"/>
  <c r="AD3" i="100"/>
  <c r="AP3" i="100" s="1"/>
  <c r="AC3" i="100"/>
  <c r="AB3" i="100"/>
  <c r="AA3" i="100"/>
  <c r="Z3" i="100"/>
  <c r="Y3" i="100"/>
  <c r="X3" i="100"/>
  <c r="W3" i="100"/>
  <c r="V3" i="100"/>
  <c r="U3" i="100"/>
  <c r="T3" i="100"/>
  <c r="S3" i="100"/>
  <c r="AM3" i="100" s="1"/>
  <c r="R3" i="100"/>
  <c r="Q3" i="100"/>
  <c r="AK3" i="100" s="1"/>
  <c r="P3" i="100"/>
  <c r="O3" i="100"/>
  <c r="N3" i="100"/>
  <c r="AV2" i="100"/>
  <c r="AT2" i="100"/>
  <c r="AS2" i="100"/>
  <c r="AR2" i="100"/>
  <c r="AQ2" i="100"/>
  <c r="AP2" i="100"/>
  <c r="AO2" i="100"/>
  <c r="AN2" i="100"/>
  <c r="AM2" i="100"/>
  <c r="AL2" i="100"/>
  <c r="AK2" i="100"/>
  <c r="AX2" i="100" s="1"/>
  <c r="O2" i="100"/>
  <c r="N2" i="100"/>
  <c r="N3" i="95"/>
  <c r="O3" i="95"/>
  <c r="N4" i="95"/>
  <c r="O4" i="95"/>
  <c r="N5" i="95"/>
  <c r="O5" i="95"/>
  <c r="N6" i="95"/>
  <c r="O6" i="95"/>
  <c r="N7" i="95"/>
  <c r="O7" i="95"/>
  <c r="N8" i="95"/>
  <c r="O8" i="95"/>
  <c r="N9" i="95"/>
  <c r="O9" i="95"/>
  <c r="N10" i="95"/>
  <c r="O10" i="95"/>
  <c r="N11" i="95"/>
  <c r="O11" i="95"/>
  <c r="N12" i="95"/>
  <c r="O12" i="95"/>
  <c r="N13" i="95"/>
  <c r="O13" i="95"/>
  <c r="N14" i="95"/>
  <c r="O14" i="95"/>
  <c r="N15" i="95"/>
  <c r="O15" i="95"/>
  <c r="N16" i="95"/>
  <c r="O16" i="95"/>
  <c r="N17" i="95"/>
  <c r="O17" i="95"/>
  <c r="N18" i="95"/>
  <c r="O18" i="95"/>
  <c r="N19" i="95"/>
  <c r="O19" i="95"/>
  <c r="N20" i="95"/>
  <c r="O20" i="95"/>
  <c r="N21" i="95"/>
  <c r="O21" i="95"/>
  <c r="N22" i="95"/>
  <c r="O22" i="95"/>
  <c r="N23" i="95"/>
  <c r="O23" i="95"/>
  <c r="N24" i="95"/>
  <c r="O24" i="95"/>
  <c r="N25" i="95"/>
  <c r="O25" i="95"/>
  <c r="N26" i="95"/>
  <c r="O26" i="95"/>
  <c r="N27" i="95"/>
  <c r="O27" i="95"/>
  <c r="N28" i="95"/>
  <c r="O28" i="95"/>
  <c r="N29" i="95"/>
  <c r="O29" i="95"/>
  <c r="N30" i="95"/>
  <c r="O30" i="95"/>
  <c r="N31" i="95"/>
  <c r="O31" i="95"/>
  <c r="N32" i="95"/>
  <c r="O32" i="95"/>
  <c r="N33" i="95"/>
  <c r="O33" i="95"/>
  <c r="N34" i="95"/>
  <c r="O34" i="95"/>
  <c r="N35" i="95"/>
  <c r="O35" i="95"/>
  <c r="N36" i="95"/>
  <c r="O36" i="95"/>
  <c r="N37" i="95"/>
  <c r="O37" i="95"/>
  <c r="N38" i="95"/>
  <c r="O38" i="95"/>
  <c r="N39" i="95"/>
  <c r="O39" i="95"/>
  <c r="N40" i="95"/>
  <c r="O40" i="95"/>
  <c r="N41" i="95"/>
  <c r="O41" i="95"/>
  <c r="N42" i="95"/>
  <c r="O42" i="95"/>
  <c r="N43" i="95"/>
  <c r="O43" i="95"/>
  <c r="N44" i="95"/>
  <c r="O44" i="95"/>
  <c r="N45" i="95"/>
  <c r="O45" i="95"/>
  <c r="N46" i="95"/>
  <c r="O46" i="95"/>
  <c r="N47" i="95"/>
  <c r="O47" i="95"/>
  <c r="N48" i="95"/>
  <c r="O48" i="95"/>
  <c r="N49" i="95"/>
  <c r="O49" i="95"/>
  <c r="N50" i="95"/>
  <c r="O50" i="95"/>
  <c r="N51" i="95"/>
  <c r="O51" i="95"/>
  <c r="N52" i="95"/>
  <c r="O52" i="95"/>
  <c r="N53" i="95"/>
  <c r="O53" i="95"/>
  <c r="N54" i="95"/>
  <c r="O54" i="95"/>
  <c r="N55" i="95"/>
  <c r="O55" i="95"/>
  <c r="N56" i="95"/>
  <c r="O56" i="95"/>
  <c r="O2" i="95"/>
  <c r="N2" i="95"/>
  <c r="G34" i="96"/>
  <c r="G7" i="99" s="1"/>
  <c r="G9" i="96"/>
  <c r="G7" i="97" s="1"/>
  <c r="G3" i="99"/>
  <c r="G4" i="99"/>
  <c r="G5" i="99"/>
  <c r="G6" i="99"/>
  <c r="G8" i="99"/>
  <c r="G9" i="99"/>
  <c r="G10" i="99"/>
  <c r="G11" i="99"/>
  <c r="G12" i="99"/>
  <c r="G13" i="99"/>
  <c r="G14" i="99"/>
  <c r="G15" i="99"/>
  <c r="G16" i="99"/>
  <c r="G17" i="99"/>
  <c r="G18" i="99"/>
  <c r="G19" i="99"/>
  <c r="G20" i="99"/>
  <c r="G2" i="99"/>
  <c r="G3" i="97"/>
  <c r="G4" i="97"/>
  <c r="G5" i="97"/>
  <c r="G6" i="97"/>
  <c r="G8" i="97"/>
  <c r="G9" i="97"/>
  <c r="G10" i="97"/>
  <c r="G11" i="97"/>
  <c r="G12" i="97"/>
  <c r="G13" i="97"/>
  <c r="G14" i="97"/>
  <c r="G15" i="97"/>
  <c r="G16" i="97"/>
  <c r="G17" i="97"/>
  <c r="G18" i="97"/>
  <c r="G19" i="97"/>
  <c r="G20" i="97"/>
  <c r="G2" i="97"/>
  <c r="F39" i="43" l="1"/>
  <c r="F25" i="43"/>
  <c r="F18" i="43"/>
  <c r="F51" i="43"/>
  <c r="F38" i="43"/>
  <c r="F31" i="43"/>
  <c r="F23" i="43"/>
  <c r="F8" i="43"/>
  <c r="F58" i="43"/>
  <c r="F35" i="43"/>
  <c r="F50" i="43"/>
  <c r="F34" i="43"/>
  <c r="F6" i="43"/>
  <c r="F12" i="43"/>
  <c r="F26" i="43"/>
  <c r="F37" i="43"/>
  <c r="F57" i="43"/>
  <c r="F28" i="43"/>
  <c r="F9" i="43"/>
  <c r="F19" i="43"/>
  <c r="F45" i="43"/>
  <c r="F11" i="43"/>
  <c r="F17" i="43"/>
  <c r="F14" i="43"/>
  <c r="F46" i="43"/>
  <c r="F16" i="43"/>
  <c r="F44" i="43"/>
  <c r="F40" i="43"/>
  <c r="F13" i="43"/>
  <c r="F30" i="43"/>
  <c r="F24" i="43"/>
  <c r="F36" i="43"/>
  <c r="F33" i="43"/>
  <c r="F55" i="43"/>
  <c r="F47" i="43"/>
  <c r="F29" i="43"/>
  <c r="F20" i="43"/>
  <c r="F53" i="43"/>
  <c r="F42" i="43"/>
  <c r="F32" i="43"/>
  <c r="F15" i="43"/>
  <c r="F7" i="43"/>
  <c r="F21" i="43"/>
  <c r="F49" i="43"/>
  <c r="F43" i="43"/>
  <c r="F56" i="43"/>
  <c r="F5" i="43"/>
  <c r="F27" i="43"/>
  <c r="F54" i="43"/>
  <c r="F22" i="43"/>
  <c r="F41" i="43"/>
  <c r="AV21" i="100"/>
  <c r="AK8" i="100"/>
  <c r="AS4" i="100"/>
  <c r="AS5" i="100"/>
  <c r="AS21" i="100"/>
  <c r="AO35" i="100"/>
  <c r="AK44" i="100"/>
  <c r="AS50" i="100"/>
  <c r="AO23" i="100"/>
  <c r="AO30" i="100"/>
  <c r="AK33" i="100"/>
  <c r="AK37" i="100"/>
  <c r="AS44" i="100"/>
  <c r="AO52" i="100"/>
  <c r="AK54" i="100"/>
  <c r="AN42" i="100"/>
  <c r="AO15" i="100"/>
  <c r="AK23" i="100"/>
  <c r="AK25" i="100"/>
  <c r="AN36" i="100"/>
  <c r="AS36" i="100"/>
  <c r="AS38" i="100"/>
  <c r="AS39" i="100"/>
  <c r="AN41" i="100"/>
  <c r="AK52" i="100"/>
  <c r="AN55" i="100"/>
  <c r="AO44" i="100"/>
  <c r="AV49" i="100"/>
  <c r="AK50" i="100"/>
  <c r="AN6" i="100"/>
  <c r="AO12" i="100"/>
  <c r="AV3" i="100"/>
  <c r="AO5" i="100"/>
  <c r="AX5" i="100" s="1"/>
  <c r="AO42" i="100"/>
  <c r="AO19" i="100"/>
  <c r="AN8" i="100"/>
  <c r="AX8" i="100" s="1"/>
  <c r="AN5" i="100"/>
  <c r="AK13" i="100"/>
  <c r="AS22" i="100"/>
  <c r="AN30" i="100"/>
  <c r="AO37" i="100"/>
  <c r="AO38" i="100"/>
  <c r="AO47" i="100"/>
  <c r="AN16" i="100"/>
  <c r="AX16" i="100" s="1"/>
  <c r="AK21" i="100"/>
  <c r="AO28" i="100"/>
  <c r="AO32" i="100"/>
  <c r="AO33" i="100"/>
  <c r="AO34" i="100"/>
  <c r="AN43" i="100"/>
  <c r="AN44" i="100"/>
  <c r="AN45" i="100"/>
  <c r="AO51" i="100"/>
  <c r="AV54" i="100"/>
  <c r="AV55" i="100"/>
  <c r="AV13" i="100"/>
  <c r="AS17" i="100"/>
  <c r="AN19" i="100"/>
  <c r="AX19" i="100" s="1"/>
  <c r="AN20" i="100"/>
  <c r="AV26" i="100"/>
  <c r="AV27" i="100"/>
  <c r="AV37" i="100"/>
  <c r="AS42" i="100"/>
  <c r="AS43" i="100"/>
  <c r="AS45" i="100"/>
  <c r="AN48" i="100"/>
  <c r="AK51" i="100"/>
  <c r="AV17" i="100"/>
  <c r="AO6" i="100"/>
  <c r="AN3" i="100"/>
  <c r="AO11" i="100"/>
  <c r="AS18" i="100"/>
  <c r="AS19" i="100"/>
  <c r="AS20" i="100"/>
  <c r="AN21" i="100"/>
  <c r="AN22" i="100"/>
  <c r="AK26" i="100"/>
  <c r="AO26" i="100"/>
  <c r="AV28" i="100"/>
  <c r="AO29" i="100"/>
  <c r="AO39" i="100"/>
  <c r="AS46" i="100"/>
  <c r="AS48" i="100"/>
  <c r="AN50" i="100"/>
  <c r="AK53" i="100"/>
  <c r="AN40" i="100"/>
  <c r="AK9" i="100"/>
  <c r="AV12" i="100"/>
  <c r="AK29" i="100"/>
  <c r="AO36" i="100"/>
  <c r="AO40" i="100"/>
  <c r="AX40" i="100" s="1"/>
  <c r="AN47" i="100"/>
  <c r="AN52" i="100"/>
  <c r="AX52" i="100" s="1"/>
  <c r="AV4" i="100"/>
  <c r="AK48" i="100"/>
  <c r="AN23" i="100"/>
  <c r="AN24" i="100"/>
  <c r="AN26" i="100"/>
  <c r="AN27" i="100"/>
  <c r="AO31" i="100"/>
  <c r="AV38" i="100"/>
  <c r="AV39" i="100"/>
  <c r="AN51" i="100"/>
  <c r="AS51" i="100"/>
  <c r="AK20" i="100"/>
  <c r="AX28" i="100"/>
  <c r="AV33" i="100"/>
  <c r="AN7" i="100"/>
  <c r="AS8" i="100"/>
  <c r="AN9" i="100"/>
  <c r="AN10" i="100"/>
  <c r="AV14" i="100"/>
  <c r="AV15" i="100"/>
  <c r="AO20" i="100"/>
  <c r="AS25" i="100"/>
  <c r="AS26" i="100"/>
  <c r="AS27" i="100"/>
  <c r="AX35" i="100"/>
  <c r="AX36" i="100"/>
  <c r="AK38" i="100"/>
  <c r="AV40" i="100"/>
  <c r="AO41" i="100"/>
  <c r="AO46" i="100"/>
  <c r="AO48" i="100"/>
  <c r="AO24" i="100"/>
  <c r="AN4" i="100"/>
  <c r="AO3" i="100"/>
  <c r="AS6" i="100"/>
  <c r="AS7" i="100"/>
  <c r="AX7" i="100" s="1"/>
  <c r="AS9" i="100"/>
  <c r="AS10" i="100"/>
  <c r="AK14" i="100"/>
  <c r="AO14" i="100"/>
  <c r="AX14" i="100" s="1"/>
  <c r="AV16" i="100"/>
  <c r="AO17" i="100"/>
  <c r="AO21" i="100"/>
  <c r="AL21" i="100"/>
  <c r="AO22" i="100"/>
  <c r="AX22" i="100" s="1"/>
  <c r="AN28" i="100"/>
  <c r="AS28" i="100"/>
  <c r="AN29" i="100"/>
  <c r="AN32" i="100"/>
  <c r="AX32" i="100" s="1"/>
  <c r="AN33" i="100"/>
  <c r="AX33" i="100" s="1"/>
  <c r="AN34" i="100"/>
  <c r="AK40" i="100"/>
  <c r="AV44" i="100"/>
  <c r="AO45" i="100"/>
  <c r="AO49" i="100"/>
  <c r="AL49" i="100"/>
  <c r="AO50" i="100"/>
  <c r="AN53" i="100"/>
  <c r="AO4" i="100"/>
  <c r="AL4" i="100"/>
  <c r="AX4" i="100" s="1"/>
  <c r="AO18" i="100"/>
  <c r="AX18" i="100" s="1"/>
  <c r="AV25" i="100"/>
  <c r="AS29" i="100"/>
  <c r="AN31" i="100"/>
  <c r="AS32" i="100"/>
  <c r="AS33" i="100"/>
  <c r="AS34" i="100"/>
  <c r="AO7" i="100"/>
  <c r="AN11" i="100"/>
  <c r="AX11" i="100" s="1"/>
  <c r="AS11" i="100"/>
  <c r="AN12" i="100"/>
  <c r="AS12" i="100"/>
  <c r="AK17" i="100"/>
  <c r="AS30" i="100"/>
  <c r="AX30" i="100" s="1"/>
  <c r="AS31" i="100"/>
  <c r="AN38" i="100"/>
  <c r="AN39" i="100"/>
  <c r="AK42" i="100"/>
  <c r="AK43" i="100"/>
  <c r="AO43" i="100"/>
  <c r="AK45" i="100"/>
  <c r="AO53" i="100"/>
  <c r="AL54" i="100"/>
  <c r="AX54" i="100" s="1"/>
  <c r="AO55" i="100"/>
  <c r="AX47" i="100"/>
  <c r="AX29" i="100"/>
  <c r="AX20" i="100"/>
  <c r="AX50" i="100"/>
  <c r="AV53" i="100"/>
  <c r="AL3" i="100"/>
  <c r="AL15" i="100"/>
  <c r="AX15" i="100" s="1"/>
  <c r="AN17" i="100"/>
  <c r="AV24" i="100"/>
  <c r="AL27" i="100"/>
  <c r="AV36" i="100"/>
  <c r="AL39" i="100"/>
  <c r="AX39" i="100" s="1"/>
  <c r="AV52" i="100"/>
  <c r="AL55" i="100"/>
  <c r="AX55" i="100" s="1"/>
  <c r="AV11" i="100"/>
  <c r="AV23" i="100"/>
  <c r="AV35" i="100"/>
  <c r="AV51" i="100"/>
  <c r="AV10" i="100"/>
  <c r="AV22" i="100"/>
  <c r="AV34" i="100"/>
  <c r="AV50" i="100"/>
  <c r="AV9" i="100"/>
  <c r="AV8" i="100"/>
  <c r="AN13" i="100"/>
  <c r="AX13" i="100" s="1"/>
  <c r="AV20" i="100"/>
  <c r="AN25" i="100"/>
  <c r="AV32" i="100"/>
  <c r="AN37" i="100"/>
  <c r="AV48" i="100"/>
  <c r="AV7" i="100"/>
  <c r="AV19" i="100"/>
  <c r="AV31" i="100"/>
  <c r="AV43" i="100"/>
  <c r="AV47" i="100"/>
  <c r="AV6" i="100"/>
  <c r="AV18" i="100"/>
  <c r="AV30" i="100"/>
  <c r="AV42" i="100"/>
  <c r="AV46" i="100"/>
  <c r="AV5" i="100"/>
  <c r="AV29" i="100"/>
  <c r="AV41" i="100"/>
  <c r="AV45" i="100"/>
  <c r="S327" i="47"/>
  <c r="S323" i="47"/>
  <c r="S326" i="47"/>
  <c r="S325" i="47"/>
  <c r="S329" i="47"/>
  <c r="S324" i="47"/>
  <c r="S322" i="47"/>
  <c r="S328" i="47"/>
  <c r="S330" i="47"/>
  <c r="S331" i="47"/>
  <c r="AC323" i="47"/>
  <c r="AC322" i="47"/>
  <c r="AC331" i="47"/>
  <c r="AC326" i="47"/>
  <c r="AC328" i="47"/>
  <c r="AC324" i="47"/>
  <c r="AC329" i="47"/>
  <c r="AC325" i="47"/>
  <c r="AC330" i="47"/>
  <c r="AC327" i="47"/>
  <c r="AW330" i="47"/>
  <c r="AW323" i="47"/>
  <c r="AW326" i="47"/>
  <c r="AW324" i="47"/>
  <c r="AW331" i="47"/>
  <c r="AW329" i="47"/>
  <c r="AW325" i="47"/>
  <c r="AW322" i="47"/>
  <c r="AW327" i="47"/>
  <c r="AW328" i="47"/>
  <c r="BB323" i="47"/>
  <c r="BB329" i="47"/>
  <c r="BB325" i="47"/>
  <c r="BB327" i="47"/>
  <c r="BB331" i="47"/>
  <c r="BB324" i="47"/>
  <c r="BB328" i="47"/>
  <c r="BB322" i="47"/>
  <c r="BB326" i="47"/>
  <c r="BB330" i="47"/>
  <c r="U329" i="47"/>
  <c r="U324" i="47"/>
  <c r="U325" i="47"/>
  <c r="U323" i="47"/>
  <c r="U327" i="47"/>
  <c r="U322" i="47"/>
  <c r="U326" i="47"/>
  <c r="U330" i="47"/>
  <c r="U328" i="47"/>
  <c r="U331" i="47"/>
  <c r="AL328" i="47"/>
  <c r="AL326" i="47"/>
  <c r="AL325" i="47"/>
  <c r="AL330" i="47"/>
  <c r="AL327" i="47"/>
  <c r="AL331" i="47"/>
  <c r="AL324" i="47"/>
  <c r="AL329" i="47"/>
  <c r="AL322" i="47"/>
  <c r="AL323" i="47"/>
  <c r="P324" i="47"/>
  <c r="P329" i="47"/>
  <c r="P330" i="47"/>
  <c r="P328" i="47"/>
  <c r="P323" i="47"/>
  <c r="P326" i="47"/>
  <c r="P322" i="47"/>
  <c r="P325" i="47"/>
  <c r="P327" i="47"/>
  <c r="P331" i="47"/>
  <c r="AP325" i="47"/>
  <c r="AP322" i="47"/>
  <c r="AP323" i="47"/>
  <c r="AP330" i="47"/>
  <c r="AP331" i="47"/>
  <c r="AP324" i="47"/>
  <c r="AP329" i="47"/>
  <c r="AP327" i="47"/>
  <c r="AP328" i="47"/>
  <c r="AP326" i="47"/>
  <c r="AN323" i="47"/>
  <c r="AN327" i="47"/>
  <c r="AN322" i="47"/>
  <c r="AN329" i="47"/>
  <c r="AN328" i="47"/>
  <c r="AN326" i="47"/>
  <c r="AN324" i="47"/>
  <c r="AN325" i="47"/>
  <c r="AN331" i="47"/>
  <c r="AN330" i="47"/>
  <c r="BA325" i="47"/>
  <c r="BA323" i="47"/>
  <c r="BA327" i="47"/>
  <c r="BA331" i="47"/>
  <c r="BA322" i="47"/>
  <c r="BA324" i="47"/>
  <c r="BA330" i="47"/>
  <c r="BA328" i="47"/>
  <c r="BA329" i="47"/>
  <c r="BA326" i="47"/>
  <c r="AI327" i="47"/>
  <c r="AI330" i="47"/>
  <c r="AI329" i="47"/>
  <c r="AI328" i="47"/>
  <c r="AI323" i="47"/>
  <c r="AI331" i="47"/>
  <c r="AI326" i="47"/>
  <c r="AI324" i="47"/>
  <c r="AI322" i="47"/>
  <c r="AI325" i="47"/>
  <c r="AJ331" i="47"/>
  <c r="AJ327" i="47"/>
  <c r="AJ330" i="47"/>
  <c r="AJ326" i="47"/>
  <c r="AJ329" i="47"/>
  <c r="AJ328" i="47"/>
  <c r="AJ322" i="47"/>
  <c r="AJ323" i="47"/>
  <c r="AJ325" i="47"/>
  <c r="AJ324" i="47"/>
  <c r="Q327" i="47"/>
  <c r="Q325" i="47"/>
  <c r="Q322" i="47"/>
  <c r="Q323" i="47"/>
  <c r="Q324" i="47"/>
  <c r="Q326" i="47"/>
  <c r="Q328" i="47"/>
  <c r="Q330" i="47"/>
  <c r="Q331" i="47"/>
  <c r="Q329" i="47"/>
  <c r="AZ331" i="47"/>
  <c r="AZ324" i="47"/>
  <c r="AZ327" i="47"/>
  <c r="AZ323" i="47"/>
  <c r="AZ325" i="47"/>
  <c r="AZ330" i="47"/>
  <c r="AZ322" i="47"/>
  <c r="AZ329" i="47"/>
  <c r="AZ328" i="47"/>
  <c r="AZ326" i="47"/>
  <c r="AE330" i="47"/>
  <c r="AE331" i="47"/>
  <c r="AE329" i="47"/>
  <c r="AE327" i="47"/>
  <c r="AE324" i="47"/>
  <c r="AE328" i="47"/>
  <c r="AE322" i="47"/>
  <c r="AE323" i="47"/>
  <c r="AE325" i="47"/>
  <c r="AE326" i="47"/>
  <c r="R329" i="47"/>
  <c r="R327" i="47"/>
  <c r="R326" i="47"/>
  <c r="R322" i="47"/>
  <c r="R323" i="47"/>
  <c r="R330" i="47"/>
  <c r="R331" i="47"/>
  <c r="R324" i="47"/>
  <c r="R325" i="47"/>
  <c r="R328" i="47"/>
  <c r="AA323" i="47"/>
  <c r="AA324" i="47"/>
  <c r="AA322" i="47"/>
  <c r="AA325" i="47"/>
  <c r="AA326" i="47"/>
  <c r="AA328" i="47"/>
  <c r="AA329" i="47"/>
  <c r="AA330" i="47"/>
  <c r="AA327" i="47"/>
  <c r="AA331" i="47"/>
  <c r="AR325" i="47"/>
  <c r="AR326" i="47"/>
  <c r="AR329" i="47"/>
  <c r="AR330" i="47"/>
  <c r="AR322" i="47"/>
  <c r="AR327" i="47"/>
  <c r="AR324" i="47"/>
  <c r="AR323" i="47"/>
  <c r="AR331" i="47"/>
  <c r="AR328" i="47"/>
  <c r="AM327" i="47"/>
  <c r="AM326" i="47"/>
  <c r="AM322" i="47"/>
  <c r="AM325" i="47"/>
  <c r="AM330" i="47"/>
  <c r="AM331" i="47"/>
  <c r="AM323" i="47"/>
  <c r="AM328" i="47"/>
  <c r="AM324" i="47"/>
  <c r="AM329" i="47"/>
  <c r="AH328" i="47"/>
  <c r="AH329" i="47"/>
  <c r="AH327" i="47"/>
  <c r="AH331" i="47"/>
  <c r="AH330" i="47"/>
  <c r="AH325" i="47"/>
  <c r="AH324" i="47"/>
  <c r="AH323" i="47"/>
  <c r="AH326" i="47"/>
  <c r="AH322" i="47"/>
  <c r="AF326" i="47"/>
  <c r="AF328" i="47"/>
  <c r="AF323" i="47"/>
  <c r="AF325" i="47"/>
  <c r="AF322" i="47"/>
  <c r="AF324" i="47"/>
  <c r="AF331" i="47"/>
  <c r="AF327" i="47"/>
  <c r="AF329" i="47"/>
  <c r="AF330" i="47"/>
  <c r="AU330" i="47"/>
  <c r="AU324" i="47"/>
  <c r="AU322" i="47"/>
  <c r="AU323" i="47"/>
  <c r="AU325" i="47"/>
  <c r="AU329" i="47"/>
  <c r="AU328" i="47"/>
  <c r="AU326" i="47"/>
  <c r="AU327" i="47"/>
  <c r="AU331" i="47"/>
  <c r="AV327" i="47"/>
  <c r="AV324" i="47"/>
  <c r="AV329" i="47"/>
  <c r="AV323" i="47"/>
  <c r="AV322" i="47"/>
  <c r="AV328" i="47"/>
  <c r="AV325" i="47"/>
  <c r="AV331" i="47"/>
  <c r="AV326" i="47"/>
  <c r="AV330" i="47"/>
  <c r="AS331" i="47"/>
  <c r="AS330" i="47"/>
  <c r="AQ322" i="47"/>
  <c r="AQ329" i="47"/>
  <c r="AQ326" i="47"/>
  <c r="AQ330" i="47"/>
  <c r="AQ324" i="47"/>
  <c r="AQ325" i="47"/>
  <c r="AQ327" i="47"/>
  <c r="AQ331" i="47"/>
  <c r="AQ323" i="47"/>
  <c r="AQ328" i="47"/>
  <c r="Y330" i="47"/>
  <c r="Y325" i="47"/>
  <c r="Y329" i="47"/>
  <c r="Y327" i="47"/>
  <c r="Y326" i="47"/>
  <c r="Y324" i="47"/>
  <c r="Y328" i="47"/>
  <c r="Y322" i="47"/>
  <c r="Y331" i="47"/>
  <c r="Y323" i="47"/>
  <c r="W331" i="47"/>
  <c r="W323" i="47"/>
  <c r="W330" i="47"/>
  <c r="W326" i="47"/>
  <c r="W329" i="47"/>
  <c r="W327" i="47"/>
  <c r="W328" i="47"/>
  <c r="W325" i="47"/>
  <c r="W324" i="47"/>
  <c r="W322" i="47"/>
  <c r="V330" i="47"/>
  <c r="V324" i="47"/>
  <c r="V326" i="47"/>
  <c r="V322" i="47"/>
  <c r="V328" i="47"/>
  <c r="V323" i="47"/>
  <c r="V329" i="47"/>
  <c r="V325" i="47"/>
  <c r="V331" i="47"/>
  <c r="V327" i="47"/>
  <c r="AG331" i="47"/>
  <c r="AG328" i="47"/>
  <c r="AG324" i="47"/>
  <c r="AG326" i="47"/>
  <c r="AG325" i="47"/>
  <c r="AG322" i="47"/>
  <c r="AG329" i="47"/>
  <c r="AG327" i="47"/>
  <c r="AG330" i="47"/>
  <c r="AG323" i="47"/>
  <c r="AD324" i="47"/>
  <c r="AD328" i="47"/>
  <c r="AD329" i="47"/>
  <c r="AD330" i="47"/>
  <c r="AD326" i="47"/>
  <c r="AD331" i="47"/>
  <c r="AD325" i="47"/>
  <c r="AD323" i="47"/>
  <c r="AD327" i="47"/>
  <c r="AD322" i="47"/>
  <c r="AK330" i="47"/>
  <c r="AK322" i="47"/>
  <c r="AK328" i="47"/>
  <c r="AK324" i="47"/>
  <c r="AK323" i="47"/>
  <c r="AK326" i="47"/>
  <c r="AK325" i="47"/>
  <c r="AK331" i="47"/>
  <c r="AK329" i="47"/>
  <c r="AK327" i="47"/>
  <c r="AT327" i="47"/>
  <c r="AT329" i="47"/>
  <c r="AT326" i="47"/>
  <c r="AT324" i="47"/>
  <c r="AT325" i="47"/>
  <c r="AT323" i="47"/>
  <c r="AT322" i="47"/>
  <c r="AT328" i="47"/>
  <c r="AT331" i="47"/>
  <c r="AT330" i="47"/>
  <c r="AO323" i="47"/>
  <c r="AO325" i="47"/>
  <c r="AO326" i="47"/>
  <c r="AO327" i="47"/>
  <c r="AO328" i="47"/>
  <c r="AO330" i="47"/>
  <c r="AO331" i="47"/>
  <c r="AO324" i="47"/>
  <c r="AO329" i="47"/>
  <c r="AO322" i="47"/>
  <c r="T329" i="47"/>
  <c r="T323" i="47"/>
  <c r="T327" i="47"/>
  <c r="T331" i="47"/>
  <c r="T325" i="47"/>
  <c r="T328" i="47"/>
  <c r="T324" i="47"/>
  <c r="T326" i="47"/>
  <c r="T330" i="47"/>
  <c r="T322" i="47"/>
  <c r="Z327" i="47"/>
  <c r="Z331" i="47"/>
  <c r="Z326" i="47"/>
  <c r="Z330" i="47"/>
  <c r="Z329" i="47"/>
  <c r="Z324" i="47"/>
  <c r="Z328" i="47"/>
  <c r="Z325" i="47"/>
  <c r="Z322" i="47"/>
  <c r="Z323" i="47"/>
  <c r="AB329" i="47"/>
  <c r="AB331" i="47"/>
  <c r="AB327" i="47"/>
  <c r="AB324" i="47"/>
  <c r="AB326" i="47"/>
  <c r="AB322" i="47"/>
  <c r="AB323" i="47"/>
  <c r="AB330" i="47"/>
  <c r="AB325" i="47"/>
  <c r="AB328" i="47"/>
  <c r="AY322" i="47"/>
  <c r="AY326" i="47"/>
  <c r="AY324" i="47"/>
  <c r="AY329" i="47"/>
  <c r="AY330" i="47"/>
  <c r="AY331" i="47"/>
  <c r="AY328" i="47"/>
  <c r="AY325" i="47"/>
  <c r="AY323" i="47"/>
  <c r="AY327" i="47"/>
  <c r="X329" i="47"/>
  <c r="X331" i="47"/>
  <c r="X324" i="47"/>
  <c r="X328" i="47"/>
  <c r="X323" i="47"/>
  <c r="X326" i="47"/>
  <c r="X325" i="47"/>
  <c r="X327" i="47"/>
  <c r="X322" i="47"/>
  <c r="X330" i="47"/>
  <c r="AX322" i="47"/>
  <c r="AX327" i="47"/>
  <c r="AX324" i="47"/>
  <c r="AX331" i="47"/>
  <c r="AX325" i="47"/>
  <c r="AX329" i="47"/>
  <c r="AX326" i="47"/>
  <c r="AX328" i="47"/>
  <c r="AX323" i="47"/>
  <c r="AX330" i="47"/>
  <c r="AX51" i="100" l="1"/>
  <c r="AX42" i="100"/>
  <c r="AX46" i="100"/>
  <c r="AX10" i="100"/>
  <c r="AX27" i="100"/>
  <c r="AX9" i="100"/>
  <c r="AX45" i="100"/>
  <c r="AX48" i="100"/>
  <c r="AX49" i="100"/>
  <c r="AX44" i="100"/>
  <c r="AX12" i="100"/>
  <c r="AX6" i="100"/>
  <c r="AX43" i="100"/>
  <c r="AX3" i="100"/>
  <c r="AX37" i="100"/>
  <c r="AX41" i="100"/>
  <c r="AX21" i="100"/>
  <c r="AX31" i="100"/>
  <c r="AX24" i="100"/>
  <c r="AX25" i="100"/>
  <c r="AX34" i="100"/>
  <c r="AX23" i="100"/>
  <c r="AX53" i="100"/>
  <c r="AX26" i="100"/>
  <c r="AX38" i="100"/>
  <c r="AX17" i="100"/>
  <c r="Z25" i="96" l="1"/>
  <c r="AK25" i="49"/>
  <c r="AK24" i="49"/>
  <c r="AK38" i="49"/>
  <c r="AK37" i="49"/>
  <c r="AK28" i="49"/>
  <c r="AK27" i="49"/>
  <c r="AK39" i="49"/>
  <c r="AK46" i="49"/>
  <c r="AK45" i="49"/>
  <c r="AK36" i="49"/>
  <c r="AK30" i="49"/>
  <c r="AK29" i="49"/>
  <c r="AK33" i="49"/>
  <c r="AK32" i="49"/>
  <c r="AK47" i="49"/>
  <c r="AK44" i="49"/>
  <c r="AK41" i="49"/>
  <c r="AK40" i="49"/>
  <c r="AK26" i="49"/>
  <c r="AK35" i="49"/>
  <c r="AK34" i="49"/>
  <c r="AK43" i="49"/>
  <c r="AK23" i="49"/>
  <c r="AK31" i="49"/>
  <c r="AK42" i="49"/>
  <c r="Z5" i="96" l="1"/>
  <c r="Z30" i="96" s="1"/>
  <c r="Z6" i="96"/>
  <c r="Z31" i="96" s="1"/>
  <c r="Z7" i="96"/>
  <c r="Z32" i="96" s="1"/>
  <c r="Z8" i="96"/>
  <c r="Z33" i="96" s="1"/>
  <c r="Z9" i="96"/>
  <c r="Z34" i="96" s="1"/>
  <c r="Z10" i="96"/>
  <c r="Z35" i="96" s="1"/>
  <c r="Z11" i="96"/>
  <c r="Z36" i="96" s="1"/>
  <c r="Z12" i="96"/>
  <c r="Z37" i="96" s="1"/>
  <c r="Z13" i="96"/>
  <c r="Z38" i="96" s="1"/>
  <c r="Z14" i="96"/>
  <c r="Z39" i="96" s="1"/>
  <c r="Z15" i="96"/>
  <c r="Z40" i="96" s="1"/>
  <c r="Z16" i="96"/>
  <c r="Z41" i="96" s="1"/>
  <c r="Z17" i="96"/>
  <c r="Z42" i="96" s="1"/>
  <c r="Z18" i="96"/>
  <c r="Z43" i="96" s="1"/>
  <c r="Z19" i="96"/>
  <c r="Z44" i="96" s="1"/>
  <c r="Z20" i="96"/>
  <c r="Z45" i="96" s="1"/>
  <c r="Z21" i="96"/>
  <c r="Z46" i="96" s="1"/>
  <c r="Z22" i="96"/>
  <c r="Z47" i="96" s="1"/>
  <c r="Z4" i="96"/>
  <c r="Z29" i="96" s="1"/>
  <c r="AJ56" i="95"/>
  <c r="AT56" i="95" s="1"/>
  <c r="AI56" i="95"/>
  <c r="AH56" i="95"/>
  <c r="AG56" i="95"/>
  <c r="AS56" i="95" s="1"/>
  <c r="AF56" i="95"/>
  <c r="AR56" i="95" s="1"/>
  <c r="AE56" i="95"/>
  <c r="AQ56" i="95" s="1"/>
  <c r="AD56" i="95"/>
  <c r="AP56" i="95" s="1"/>
  <c r="AC56" i="95"/>
  <c r="AB56" i="95"/>
  <c r="AA56" i="95"/>
  <c r="Z56" i="95"/>
  <c r="Y56" i="95"/>
  <c r="X56" i="95"/>
  <c r="W56" i="95"/>
  <c r="V56" i="95"/>
  <c r="U56" i="95"/>
  <c r="T56" i="95"/>
  <c r="S56" i="95"/>
  <c r="AM56" i="95" s="1"/>
  <c r="R56" i="95"/>
  <c r="Q56" i="95"/>
  <c r="AK56" i="95" s="1"/>
  <c r="P56" i="95"/>
  <c r="AJ55" i="95"/>
  <c r="AT55" i="95" s="1"/>
  <c r="AI55" i="95"/>
  <c r="AH55" i="95"/>
  <c r="AG55" i="95"/>
  <c r="AF55" i="95"/>
  <c r="AR55" i="95" s="1"/>
  <c r="AE55" i="95"/>
  <c r="AQ55" i="95" s="1"/>
  <c r="AD55" i="95"/>
  <c r="AP55" i="95" s="1"/>
  <c r="AC55" i="95"/>
  <c r="AB55" i="95"/>
  <c r="AA55" i="95"/>
  <c r="Z55" i="95"/>
  <c r="Y55" i="95"/>
  <c r="X55" i="95"/>
  <c r="W55" i="95"/>
  <c r="V55" i="95"/>
  <c r="U55" i="95"/>
  <c r="T55" i="95"/>
  <c r="S55" i="95"/>
  <c r="AM55" i="95" s="1"/>
  <c r="R55" i="95"/>
  <c r="Q55" i="95"/>
  <c r="P55" i="95"/>
  <c r="AL55" i="95" s="1"/>
  <c r="AJ54" i="95"/>
  <c r="AT54" i="95" s="1"/>
  <c r="AI54" i="95"/>
  <c r="AH54" i="95"/>
  <c r="AG54" i="95"/>
  <c r="AF54" i="95"/>
  <c r="AR54" i="95" s="1"/>
  <c r="AE54" i="95"/>
  <c r="AQ54" i="95" s="1"/>
  <c r="AD54" i="95"/>
  <c r="AP54" i="95" s="1"/>
  <c r="AC54" i="95"/>
  <c r="AB54" i="95"/>
  <c r="AA54" i="95"/>
  <c r="Z54" i="95"/>
  <c r="Y54" i="95"/>
  <c r="X54" i="95"/>
  <c r="W54" i="95"/>
  <c r="V54" i="95"/>
  <c r="U54" i="95"/>
  <c r="T54" i="95"/>
  <c r="S54" i="95"/>
  <c r="AM54" i="95" s="1"/>
  <c r="R54" i="95"/>
  <c r="Q54" i="95"/>
  <c r="P54" i="95"/>
  <c r="AL54" i="95" s="1"/>
  <c r="AJ53" i="95"/>
  <c r="AT53" i="95" s="1"/>
  <c r="AI53" i="95"/>
  <c r="AH53" i="95"/>
  <c r="AG53" i="95"/>
  <c r="AF53" i="95"/>
  <c r="AR53" i="95" s="1"/>
  <c r="AE53" i="95"/>
  <c r="AQ53" i="95" s="1"/>
  <c r="AD53" i="95"/>
  <c r="AP53" i="95" s="1"/>
  <c r="AC53" i="95"/>
  <c r="AB53" i="95"/>
  <c r="AA53" i="95"/>
  <c r="Z53" i="95"/>
  <c r="Y53" i="95"/>
  <c r="X53" i="95"/>
  <c r="W53" i="95"/>
  <c r="V53" i="95"/>
  <c r="U53" i="95"/>
  <c r="T53" i="95"/>
  <c r="S53" i="95"/>
  <c r="AM53" i="95" s="1"/>
  <c r="R53" i="95"/>
  <c r="Q53" i="95"/>
  <c r="P53" i="95"/>
  <c r="AL53" i="95" s="1"/>
  <c r="AR52" i="95"/>
  <c r="AJ52" i="95"/>
  <c r="AT52" i="95" s="1"/>
  <c r="AI52" i="95"/>
  <c r="AH52" i="95"/>
  <c r="AG52" i="95"/>
  <c r="AF52" i="95"/>
  <c r="AE52" i="95"/>
  <c r="AQ52" i="95" s="1"/>
  <c r="AD52" i="95"/>
  <c r="AP52" i="95" s="1"/>
  <c r="AC52" i="95"/>
  <c r="AB52" i="95"/>
  <c r="AA52" i="95"/>
  <c r="Z52" i="95"/>
  <c r="Y52" i="95"/>
  <c r="X52" i="95"/>
  <c r="W52" i="95"/>
  <c r="V52" i="95"/>
  <c r="U52" i="95"/>
  <c r="T52" i="95"/>
  <c r="S52" i="95"/>
  <c r="AM52" i="95" s="1"/>
  <c r="R52" i="95"/>
  <c r="Q52" i="95"/>
  <c r="P52" i="95"/>
  <c r="AL52" i="95" s="1"/>
  <c r="AJ51" i="95"/>
  <c r="AT51" i="95" s="1"/>
  <c r="AI51" i="95"/>
  <c r="AH51" i="95"/>
  <c r="AG51" i="95"/>
  <c r="AF51" i="95"/>
  <c r="AR51" i="95" s="1"/>
  <c r="AE51" i="95"/>
  <c r="AQ51" i="95" s="1"/>
  <c r="AD51" i="95"/>
  <c r="AP51" i="95" s="1"/>
  <c r="AC51" i="95"/>
  <c r="AB51" i="95"/>
  <c r="AA51" i="95"/>
  <c r="Z51" i="95"/>
  <c r="Y51" i="95"/>
  <c r="X51" i="95"/>
  <c r="W51" i="95"/>
  <c r="V51" i="95"/>
  <c r="U51" i="95"/>
  <c r="T51" i="95"/>
  <c r="S51" i="95"/>
  <c r="AM51" i="95" s="1"/>
  <c r="R51" i="95"/>
  <c r="Q51" i="95"/>
  <c r="P51" i="95"/>
  <c r="AL51" i="95" s="1"/>
  <c r="AJ50" i="95"/>
  <c r="AT50" i="95" s="1"/>
  <c r="AI50" i="95"/>
  <c r="AH50" i="95"/>
  <c r="AG50" i="95"/>
  <c r="AF50" i="95"/>
  <c r="AR50" i="95" s="1"/>
  <c r="AE50" i="95"/>
  <c r="AQ50" i="95" s="1"/>
  <c r="AD50" i="95"/>
  <c r="AP50" i="95" s="1"/>
  <c r="AC50" i="95"/>
  <c r="AB50" i="95"/>
  <c r="AA50" i="95"/>
  <c r="Z50" i="95"/>
  <c r="Y50" i="95"/>
  <c r="X50" i="95"/>
  <c r="W50" i="95"/>
  <c r="V50" i="95"/>
  <c r="U50" i="95"/>
  <c r="T50" i="95"/>
  <c r="AN50" i="95" s="1"/>
  <c r="S50" i="95"/>
  <c r="AM50" i="95" s="1"/>
  <c r="R50" i="95"/>
  <c r="Q50" i="95"/>
  <c r="AK50" i="95" s="1"/>
  <c r="P50" i="95"/>
  <c r="AJ49" i="95"/>
  <c r="AT49" i="95" s="1"/>
  <c r="AI49" i="95"/>
  <c r="AH49" i="95"/>
  <c r="AG49" i="95"/>
  <c r="AF49" i="95"/>
  <c r="AR49" i="95" s="1"/>
  <c r="AE49" i="95"/>
  <c r="AQ49" i="95" s="1"/>
  <c r="AD49" i="95"/>
  <c r="AP49" i="95" s="1"/>
  <c r="AC49" i="95"/>
  <c r="AB49" i="95"/>
  <c r="AA49" i="95"/>
  <c r="Z49" i="95"/>
  <c r="Y49" i="95"/>
  <c r="X49" i="95"/>
  <c r="W49" i="95"/>
  <c r="V49" i="95"/>
  <c r="U49" i="95"/>
  <c r="T49" i="95"/>
  <c r="S49" i="95"/>
  <c r="AM49" i="95" s="1"/>
  <c r="R49" i="95"/>
  <c r="Q49" i="95"/>
  <c r="AK49" i="95" s="1"/>
  <c r="P49" i="95"/>
  <c r="AL49" i="95" s="1"/>
  <c r="AS48" i="95"/>
  <c r="AJ48" i="95"/>
  <c r="AT48" i="95" s="1"/>
  <c r="AI48" i="95"/>
  <c r="AH48" i="95"/>
  <c r="AG48" i="95"/>
  <c r="AF48" i="95"/>
  <c r="AR48" i="95" s="1"/>
  <c r="AE48" i="95"/>
  <c r="AQ48" i="95" s="1"/>
  <c r="AD48" i="95"/>
  <c r="AP48" i="95" s="1"/>
  <c r="AC48" i="95"/>
  <c r="AB48" i="95"/>
  <c r="AA48" i="95"/>
  <c r="Z48" i="95"/>
  <c r="Y48" i="95"/>
  <c r="X48" i="95"/>
  <c r="W48" i="95"/>
  <c r="V48" i="95"/>
  <c r="U48" i="95"/>
  <c r="T48" i="95"/>
  <c r="S48" i="95"/>
  <c r="AM48" i="95" s="1"/>
  <c r="R48" i="95"/>
  <c r="Q48" i="95"/>
  <c r="P48" i="95"/>
  <c r="AL48" i="95" s="1"/>
  <c r="AJ47" i="95"/>
  <c r="AT47" i="95" s="1"/>
  <c r="AI47" i="95"/>
  <c r="AH47" i="95"/>
  <c r="AG47" i="95"/>
  <c r="AF47" i="95"/>
  <c r="AR47" i="95" s="1"/>
  <c r="AE47" i="95"/>
  <c r="AQ47" i="95" s="1"/>
  <c r="AD47" i="95"/>
  <c r="AP47" i="95" s="1"/>
  <c r="AC47" i="95"/>
  <c r="AB47" i="95"/>
  <c r="AA47" i="95"/>
  <c r="Z47" i="95"/>
  <c r="Y47" i="95"/>
  <c r="X47" i="95"/>
  <c r="W47" i="95"/>
  <c r="V47" i="95"/>
  <c r="U47" i="95"/>
  <c r="T47" i="95"/>
  <c r="S47" i="95"/>
  <c r="AM47" i="95" s="1"/>
  <c r="R47" i="95"/>
  <c r="Q47" i="95"/>
  <c r="AK47" i="95" s="1"/>
  <c r="P47" i="95"/>
  <c r="AL47" i="95" s="1"/>
  <c r="AR46" i="95"/>
  <c r="AJ46" i="95"/>
  <c r="AT46" i="95" s="1"/>
  <c r="AI46" i="95"/>
  <c r="AH46" i="95"/>
  <c r="AG46" i="95"/>
  <c r="AF46" i="95"/>
  <c r="AE46" i="95"/>
  <c r="AQ46" i="95" s="1"/>
  <c r="AD46" i="95"/>
  <c r="AP46" i="95" s="1"/>
  <c r="AC46" i="95"/>
  <c r="AB46" i="95"/>
  <c r="AA46" i="95"/>
  <c r="Z46" i="95"/>
  <c r="AO46" i="95" s="1"/>
  <c r="Y46" i="95"/>
  <c r="X46" i="95"/>
  <c r="W46" i="95"/>
  <c r="V46" i="95"/>
  <c r="U46" i="95"/>
  <c r="T46" i="95"/>
  <c r="S46" i="95"/>
  <c r="AM46" i="95" s="1"/>
  <c r="R46" i="95"/>
  <c r="Q46" i="95"/>
  <c r="P46" i="95"/>
  <c r="AL46" i="95" s="1"/>
  <c r="AP45" i="95"/>
  <c r="AJ45" i="95"/>
  <c r="AT45" i="95" s="1"/>
  <c r="AI45" i="95"/>
  <c r="AH45" i="95"/>
  <c r="AG45" i="95"/>
  <c r="AF45" i="95"/>
  <c r="AR45" i="95" s="1"/>
  <c r="AE45" i="95"/>
  <c r="AQ45" i="95" s="1"/>
  <c r="AD45" i="95"/>
  <c r="AC45" i="95"/>
  <c r="AB45" i="95"/>
  <c r="AA45" i="95"/>
  <c r="Z45" i="95"/>
  <c r="Y45" i="95"/>
  <c r="AO45" i="95" s="1"/>
  <c r="X45" i="95"/>
  <c r="W45" i="95"/>
  <c r="V45" i="95"/>
  <c r="U45" i="95"/>
  <c r="T45" i="95"/>
  <c r="S45" i="95"/>
  <c r="AM45" i="95" s="1"/>
  <c r="R45" i="95"/>
  <c r="Q45" i="95"/>
  <c r="P45" i="95"/>
  <c r="AL45" i="95" s="1"/>
  <c r="AJ43" i="95"/>
  <c r="AT43" i="95" s="1"/>
  <c r="AI43" i="95"/>
  <c r="AH43" i="95"/>
  <c r="AG43" i="95"/>
  <c r="AF43" i="95"/>
  <c r="AR43" i="95" s="1"/>
  <c r="AE43" i="95"/>
  <c r="AQ43" i="95" s="1"/>
  <c r="AD43" i="95"/>
  <c r="AP43" i="95" s="1"/>
  <c r="AC43" i="95"/>
  <c r="AB43" i="95"/>
  <c r="AA43" i="95"/>
  <c r="Z43" i="95"/>
  <c r="Y43" i="95"/>
  <c r="X43" i="95"/>
  <c r="W43" i="95"/>
  <c r="V43" i="95"/>
  <c r="U43" i="95"/>
  <c r="T43" i="95"/>
  <c r="AN43" i="95" s="1"/>
  <c r="S43" i="95"/>
  <c r="AM43" i="95" s="1"/>
  <c r="R43" i="95"/>
  <c r="Q43" i="95"/>
  <c r="P43" i="95"/>
  <c r="AL42" i="95"/>
  <c r="AJ42" i="95"/>
  <c r="AT42" i="95" s="1"/>
  <c r="AI42" i="95"/>
  <c r="AH42" i="95"/>
  <c r="AG42" i="95"/>
  <c r="AF42" i="95"/>
  <c r="AR42" i="95" s="1"/>
  <c r="AE42" i="95"/>
  <c r="AQ42" i="95" s="1"/>
  <c r="AD42" i="95"/>
  <c r="AP42" i="95" s="1"/>
  <c r="AC42" i="95"/>
  <c r="AB42" i="95"/>
  <c r="AA42" i="95"/>
  <c r="Z42" i="95"/>
  <c r="Y42" i="95"/>
  <c r="X42" i="95"/>
  <c r="W42" i="95"/>
  <c r="V42" i="95"/>
  <c r="U42" i="95"/>
  <c r="T42" i="95"/>
  <c r="S42" i="95"/>
  <c r="AM42" i="95" s="1"/>
  <c r="R42" i="95"/>
  <c r="AK42" i="95" s="1"/>
  <c r="Q42" i="95"/>
  <c r="P42" i="95"/>
  <c r="AJ41" i="95"/>
  <c r="AT41" i="95" s="1"/>
  <c r="AI41" i="95"/>
  <c r="AH41" i="95"/>
  <c r="AG41" i="95"/>
  <c r="AF41" i="95"/>
  <c r="AR41" i="95" s="1"/>
  <c r="AE41" i="95"/>
  <c r="AQ41" i="95" s="1"/>
  <c r="AD41" i="95"/>
  <c r="AP41" i="95" s="1"/>
  <c r="AC41" i="95"/>
  <c r="AB41" i="95"/>
  <c r="AA41" i="95"/>
  <c r="Z41" i="95"/>
  <c r="Y41" i="95"/>
  <c r="X41" i="95"/>
  <c r="W41" i="95"/>
  <c r="V41" i="95"/>
  <c r="U41" i="95"/>
  <c r="T41" i="95"/>
  <c r="S41" i="95"/>
  <c r="AM41" i="95" s="1"/>
  <c r="R41" i="95"/>
  <c r="Q41" i="95"/>
  <c r="AK41" i="95" s="1"/>
  <c r="P41" i="95"/>
  <c r="AL41" i="95" s="1"/>
  <c r="AT40" i="95"/>
  <c r="AJ40" i="95"/>
  <c r="AI40" i="95"/>
  <c r="AH40" i="95"/>
  <c r="AG40" i="95"/>
  <c r="AF40" i="95"/>
  <c r="AR40" i="95" s="1"/>
  <c r="AE40" i="95"/>
  <c r="AQ40" i="95" s="1"/>
  <c r="AD40" i="95"/>
  <c r="AP40" i="95" s="1"/>
  <c r="AC40" i="95"/>
  <c r="AB40" i="95"/>
  <c r="AA40" i="95"/>
  <c r="Z40" i="95"/>
  <c r="Y40" i="95"/>
  <c r="X40" i="95"/>
  <c r="W40" i="95"/>
  <c r="V40" i="95"/>
  <c r="U40" i="95"/>
  <c r="T40" i="95"/>
  <c r="S40" i="95"/>
  <c r="AM40" i="95" s="1"/>
  <c r="R40" i="95"/>
  <c r="Q40" i="95"/>
  <c r="P40" i="95"/>
  <c r="AL40" i="95" s="1"/>
  <c r="AQ39" i="95"/>
  <c r="AJ39" i="95"/>
  <c r="AT39" i="95" s="1"/>
  <c r="AI39" i="95"/>
  <c r="AH39" i="95"/>
  <c r="AG39" i="95"/>
  <c r="AF39" i="95"/>
  <c r="AR39" i="95" s="1"/>
  <c r="AE39" i="95"/>
  <c r="AD39" i="95"/>
  <c r="AP39" i="95" s="1"/>
  <c r="AC39" i="95"/>
  <c r="AB39" i="95"/>
  <c r="AA39" i="95"/>
  <c r="Z39" i="95"/>
  <c r="Y39" i="95"/>
  <c r="X39" i="95"/>
  <c r="W39" i="95"/>
  <c r="V39" i="95"/>
  <c r="U39" i="95"/>
  <c r="T39" i="95"/>
  <c r="S39" i="95"/>
  <c r="AM39" i="95" s="1"/>
  <c r="R39" i="95"/>
  <c r="Q39" i="95"/>
  <c r="P39" i="95"/>
  <c r="AL39" i="95" s="1"/>
  <c r="AJ38" i="95"/>
  <c r="AT38" i="95" s="1"/>
  <c r="AI38" i="95"/>
  <c r="AH38" i="95"/>
  <c r="AG38" i="95"/>
  <c r="AF38" i="95"/>
  <c r="AR38" i="95" s="1"/>
  <c r="AE38" i="95"/>
  <c r="AQ38" i="95" s="1"/>
  <c r="AD38" i="95"/>
  <c r="AP38" i="95" s="1"/>
  <c r="AC38" i="95"/>
  <c r="AB38" i="95"/>
  <c r="AA38" i="95"/>
  <c r="Z38" i="95"/>
  <c r="Y38" i="95"/>
  <c r="X38" i="95"/>
  <c r="W38" i="95"/>
  <c r="V38" i="95"/>
  <c r="U38" i="95"/>
  <c r="T38" i="95"/>
  <c r="S38" i="95"/>
  <c r="AM38" i="95" s="1"/>
  <c r="R38" i="95"/>
  <c r="Q38" i="95"/>
  <c r="AK38" i="95" s="1"/>
  <c r="P38" i="95"/>
  <c r="AL38" i="95" s="1"/>
  <c r="AM37" i="95"/>
  <c r="AJ37" i="95"/>
  <c r="AT37" i="95" s="1"/>
  <c r="AI37" i="95"/>
  <c r="AH37" i="95"/>
  <c r="AG37" i="95"/>
  <c r="AS37" i="95" s="1"/>
  <c r="AF37" i="95"/>
  <c r="AR37" i="95" s="1"/>
  <c r="AE37" i="95"/>
  <c r="AQ37" i="95" s="1"/>
  <c r="AD37" i="95"/>
  <c r="AP37" i="95" s="1"/>
  <c r="AC37" i="95"/>
  <c r="AB37" i="95"/>
  <c r="AA37" i="95"/>
  <c r="Z37" i="95"/>
  <c r="Y37" i="95"/>
  <c r="X37" i="95"/>
  <c r="W37" i="95"/>
  <c r="V37" i="95"/>
  <c r="U37" i="95"/>
  <c r="T37" i="95"/>
  <c r="AN37" i="95" s="1"/>
  <c r="S37" i="95"/>
  <c r="R37" i="95"/>
  <c r="Q37" i="95"/>
  <c r="AK37" i="95" s="1"/>
  <c r="P37" i="95"/>
  <c r="AJ36" i="95"/>
  <c r="AT36" i="95" s="1"/>
  <c r="AI36" i="95"/>
  <c r="AH36" i="95"/>
  <c r="AG36" i="95"/>
  <c r="AF36" i="95"/>
  <c r="AR36" i="95" s="1"/>
  <c r="AE36" i="95"/>
  <c r="AQ36" i="95" s="1"/>
  <c r="AD36" i="95"/>
  <c r="AP36" i="95" s="1"/>
  <c r="AC36" i="95"/>
  <c r="AB36" i="95"/>
  <c r="AA36" i="95"/>
  <c r="Z36" i="95"/>
  <c r="Y36" i="95"/>
  <c r="X36" i="95"/>
  <c r="W36" i="95"/>
  <c r="V36" i="95"/>
  <c r="U36" i="95"/>
  <c r="T36" i="95"/>
  <c r="S36" i="95"/>
  <c r="AM36" i="95" s="1"/>
  <c r="R36" i="95"/>
  <c r="AK36" i="95" s="1"/>
  <c r="Q36" i="95"/>
  <c r="P36" i="95"/>
  <c r="AL36" i="95" s="1"/>
  <c r="AL35" i="95"/>
  <c r="AJ35" i="95"/>
  <c r="AT35" i="95" s="1"/>
  <c r="AI35" i="95"/>
  <c r="AH35" i="95"/>
  <c r="AG35" i="95"/>
  <c r="AF35" i="95"/>
  <c r="AR35" i="95" s="1"/>
  <c r="AE35" i="95"/>
  <c r="AQ35" i="95" s="1"/>
  <c r="AD35" i="95"/>
  <c r="AP35" i="95" s="1"/>
  <c r="AC35" i="95"/>
  <c r="AB35" i="95"/>
  <c r="AA35" i="95"/>
  <c r="Z35" i="95"/>
  <c r="Y35" i="95"/>
  <c r="X35" i="95"/>
  <c r="W35" i="95"/>
  <c r="V35" i="95"/>
  <c r="U35" i="95"/>
  <c r="T35" i="95"/>
  <c r="S35" i="95"/>
  <c r="AM35" i="95" s="1"/>
  <c r="R35" i="95"/>
  <c r="Q35" i="95"/>
  <c r="P35" i="95"/>
  <c r="AJ34" i="95"/>
  <c r="AT34" i="95" s="1"/>
  <c r="AI34" i="95"/>
  <c r="AH34" i="95"/>
  <c r="AG34" i="95"/>
  <c r="AF34" i="95"/>
  <c r="AR34" i="95" s="1"/>
  <c r="AE34" i="95"/>
  <c r="AQ34" i="95" s="1"/>
  <c r="AD34" i="95"/>
  <c r="AP34" i="95" s="1"/>
  <c r="AC34" i="95"/>
  <c r="AB34" i="95"/>
  <c r="AA34" i="95"/>
  <c r="Z34" i="95"/>
  <c r="Y34" i="95"/>
  <c r="X34" i="95"/>
  <c r="W34" i="95"/>
  <c r="V34" i="95"/>
  <c r="U34" i="95"/>
  <c r="T34" i="95"/>
  <c r="S34" i="95"/>
  <c r="AM34" i="95" s="1"/>
  <c r="R34" i="95"/>
  <c r="Q34" i="95"/>
  <c r="P34" i="95"/>
  <c r="AL34" i="95" s="1"/>
  <c r="AL33" i="95"/>
  <c r="AJ33" i="95"/>
  <c r="AT33" i="95" s="1"/>
  <c r="AI33" i="95"/>
  <c r="AH33" i="95"/>
  <c r="AG33" i="95"/>
  <c r="AS33" i="95" s="1"/>
  <c r="AF33" i="95"/>
  <c r="AR33" i="95" s="1"/>
  <c r="AE33" i="95"/>
  <c r="AQ33" i="95" s="1"/>
  <c r="AD33" i="95"/>
  <c r="AP33" i="95" s="1"/>
  <c r="AC33" i="95"/>
  <c r="AB33" i="95"/>
  <c r="AA33" i="95"/>
  <c r="Z33" i="95"/>
  <c r="Y33" i="95"/>
  <c r="X33" i="95"/>
  <c r="W33" i="95"/>
  <c r="V33" i="95"/>
  <c r="U33" i="95"/>
  <c r="T33" i="95"/>
  <c r="S33" i="95"/>
  <c r="AM33" i="95" s="1"/>
  <c r="R33" i="95"/>
  <c r="Q33" i="95"/>
  <c r="P33" i="95"/>
  <c r="AJ32" i="95"/>
  <c r="AT32" i="95" s="1"/>
  <c r="AI32" i="95"/>
  <c r="AH32" i="95"/>
  <c r="AG32" i="95"/>
  <c r="AF32" i="95"/>
  <c r="AR32" i="95" s="1"/>
  <c r="AE32" i="95"/>
  <c r="AQ32" i="95" s="1"/>
  <c r="AD32" i="95"/>
  <c r="AP32" i="95" s="1"/>
  <c r="AC32" i="95"/>
  <c r="AB32" i="95"/>
  <c r="AA32" i="95"/>
  <c r="Z32" i="95"/>
  <c r="Y32" i="95"/>
  <c r="AO32" i="95" s="1"/>
  <c r="X32" i="95"/>
  <c r="W32" i="95"/>
  <c r="V32" i="95"/>
  <c r="U32" i="95"/>
  <c r="T32" i="95"/>
  <c r="S32" i="95"/>
  <c r="AM32" i="95" s="1"/>
  <c r="R32" i="95"/>
  <c r="Q32" i="95"/>
  <c r="P32" i="95"/>
  <c r="AL32" i="95" s="1"/>
  <c r="AJ31" i="95"/>
  <c r="AT31" i="95" s="1"/>
  <c r="AI31" i="95"/>
  <c r="AH31" i="95"/>
  <c r="AG31" i="95"/>
  <c r="AF31" i="95"/>
  <c r="AR31" i="95" s="1"/>
  <c r="AE31" i="95"/>
  <c r="AQ31" i="95" s="1"/>
  <c r="AD31" i="95"/>
  <c r="AP31" i="95" s="1"/>
  <c r="AC31" i="95"/>
  <c r="AB31" i="95"/>
  <c r="AA31" i="95"/>
  <c r="Z31" i="95"/>
  <c r="Y31" i="95"/>
  <c r="X31" i="95"/>
  <c r="W31" i="95"/>
  <c r="V31" i="95"/>
  <c r="U31" i="95"/>
  <c r="T31" i="95"/>
  <c r="AN31" i="95" s="1"/>
  <c r="S31" i="95"/>
  <c r="AM31" i="95" s="1"/>
  <c r="R31" i="95"/>
  <c r="Q31" i="95"/>
  <c r="AK31" i="95" s="1"/>
  <c r="P31" i="95"/>
  <c r="AL30" i="95"/>
  <c r="AJ30" i="95"/>
  <c r="AT30" i="95" s="1"/>
  <c r="AI30" i="95"/>
  <c r="AH30" i="95"/>
  <c r="AG30" i="95"/>
  <c r="AF30" i="95"/>
  <c r="AR30" i="95" s="1"/>
  <c r="AE30" i="95"/>
  <c r="AQ30" i="95" s="1"/>
  <c r="AD30" i="95"/>
  <c r="AP30" i="95" s="1"/>
  <c r="AC30" i="95"/>
  <c r="AB30" i="95"/>
  <c r="AA30" i="95"/>
  <c r="Z30" i="95"/>
  <c r="Y30" i="95"/>
  <c r="X30" i="95"/>
  <c r="W30" i="95"/>
  <c r="V30" i="95"/>
  <c r="U30" i="95"/>
  <c r="T30" i="95"/>
  <c r="S30" i="95"/>
  <c r="AM30" i="95" s="1"/>
  <c r="R30" i="95"/>
  <c r="Q30" i="95"/>
  <c r="P30" i="95"/>
  <c r="AJ29" i="95"/>
  <c r="AT29" i="95" s="1"/>
  <c r="AI29" i="95"/>
  <c r="AH29" i="95"/>
  <c r="AG29" i="95"/>
  <c r="AF29" i="95"/>
  <c r="AR29" i="95" s="1"/>
  <c r="AE29" i="95"/>
  <c r="AQ29" i="95" s="1"/>
  <c r="AD29" i="95"/>
  <c r="AP29" i="95" s="1"/>
  <c r="AC29" i="95"/>
  <c r="AB29" i="95"/>
  <c r="AA29" i="95"/>
  <c r="Z29" i="95"/>
  <c r="Y29" i="95"/>
  <c r="X29" i="95"/>
  <c r="W29" i="95"/>
  <c r="V29" i="95"/>
  <c r="U29" i="95"/>
  <c r="T29" i="95"/>
  <c r="S29" i="95"/>
  <c r="AM29" i="95" s="1"/>
  <c r="R29" i="95"/>
  <c r="AK29" i="95" s="1"/>
  <c r="Q29" i="95"/>
  <c r="P29" i="95"/>
  <c r="AJ28" i="95"/>
  <c r="AT28" i="95" s="1"/>
  <c r="AI28" i="95"/>
  <c r="AH28" i="95"/>
  <c r="AG28" i="95"/>
  <c r="AS28" i="95" s="1"/>
  <c r="AF28" i="95"/>
  <c r="AR28" i="95" s="1"/>
  <c r="AE28" i="95"/>
  <c r="AQ28" i="95" s="1"/>
  <c r="AD28" i="95"/>
  <c r="AP28" i="95" s="1"/>
  <c r="AC28" i="95"/>
  <c r="AB28" i="95"/>
  <c r="AA28" i="95"/>
  <c r="Z28" i="95"/>
  <c r="Y28" i="95"/>
  <c r="X28" i="95"/>
  <c r="W28" i="95"/>
  <c r="V28" i="95"/>
  <c r="U28" i="95"/>
  <c r="T28" i="95"/>
  <c r="S28" i="95"/>
  <c r="AM28" i="95" s="1"/>
  <c r="R28" i="95"/>
  <c r="Q28" i="95"/>
  <c r="AK28" i="95" s="1"/>
  <c r="P28" i="95"/>
  <c r="AL28" i="95" s="1"/>
  <c r="AL27" i="95"/>
  <c r="AJ27" i="95"/>
  <c r="AT27" i="95" s="1"/>
  <c r="AI27" i="95"/>
  <c r="AH27" i="95"/>
  <c r="AG27" i="95"/>
  <c r="AF27" i="95"/>
  <c r="AR27" i="95" s="1"/>
  <c r="AE27" i="95"/>
  <c r="AQ27" i="95" s="1"/>
  <c r="AD27" i="95"/>
  <c r="AP27" i="95" s="1"/>
  <c r="AC27" i="95"/>
  <c r="AB27" i="95"/>
  <c r="AA27" i="95"/>
  <c r="Z27" i="95"/>
  <c r="Y27" i="95"/>
  <c r="X27" i="95"/>
  <c r="W27" i="95"/>
  <c r="V27" i="95"/>
  <c r="U27" i="95"/>
  <c r="T27" i="95"/>
  <c r="S27" i="95"/>
  <c r="AM27" i="95" s="1"/>
  <c r="R27" i="95"/>
  <c r="Q27" i="95"/>
  <c r="P27" i="95"/>
  <c r="AP26" i="95"/>
  <c r="AJ26" i="95"/>
  <c r="AT26" i="95" s="1"/>
  <c r="AI26" i="95"/>
  <c r="AH26" i="95"/>
  <c r="AG26" i="95"/>
  <c r="AF26" i="95"/>
  <c r="AR26" i="95" s="1"/>
  <c r="AE26" i="95"/>
  <c r="AQ26" i="95" s="1"/>
  <c r="AD26" i="95"/>
  <c r="AC26" i="95"/>
  <c r="AB26" i="95"/>
  <c r="AA26" i="95"/>
  <c r="Z26" i="95"/>
  <c r="Y26" i="95"/>
  <c r="X26" i="95"/>
  <c r="W26" i="95"/>
  <c r="V26" i="95"/>
  <c r="U26" i="95"/>
  <c r="T26" i="95"/>
  <c r="S26" i="95"/>
  <c r="AM26" i="95" s="1"/>
  <c r="R26" i="95"/>
  <c r="Q26" i="95"/>
  <c r="P26" i="95"/>
  <c r="AL26" i="95" s="1"/>
  <c r="AJ25" i="95"/>
  <c r="AT25" i="95" s="1"/>
  <c r="AI25" i="95"/>
  <c r="AH25" i="95"/>
  <c r="AG25" i="95"/>
  <c r="AF25" i="95"/>
  <c r="AR25" i="95" s="1"/>
  <c r="AE25" i="95"/>
  <c r="AQ25" i="95" s="1"/>
  <c r="AD25" i="95"/>
  <c r="AP25" i="95" s="1"/>
  <c r="AC25" i="95"/>
  <c r="AB25" i="95"/>
  <c r="AA25" i="95"/>
  <c r="Z25" i="95"/>
  <c r="Y25" i="95"/>
  <c r="X25" i="95"/>
  <c r="W25" i="95"/>
  <c r="V25" i="95"/>
  <c r="U25" i="95"/>
  <c r="T25" i="95"/>
  <c r="AN25" i="95" s="1"/>
  <c r="S25" i="95"/>
  <c r="AM25" i="95" s="1"/>
  <c r="R25" i="95"/>
  <c r="Q25" i="95"/>
  <c r="P25" i="95"/>
  <c r="AL24" i="95"/>
  <c r="AJ24" i="95"/>
  <c r="AT24" i="95" s="1"/>
  <c r="AI24" i="95"/>
  <c r="AH24" i="95"/>
  <c r="AG24" i="95"/>
  <c r="AS24" i="95" s="1"/>
  <c r="AF24" i="95"/>
  <c r="AR24" i="95" s="1"/>
  <c r="AE24" i="95"/>
  <c r="AQ24" i="95" s="1"/>
  <c r="AD24" i="95"/>
  <c r="AP24" i="95" s="1"/>
  <c r="AC24" i="95"/>
  <c r="AB24" i="95"/>
  <c r="AA24" i="95"/>
  <c r="Z24" i="95"/>
  <c r="Y24" i="95"/>
  <c r="X24" i="95"/>
  <c r="W24" i="95"/>
  <c r="V24" i="95"/>
  <c r="U24" i="95"/>
  <c r="T24" i="95"/>
  <c r="S24" i="95"/>
  <c r="AM24" i="95" s="1"/>
  <c r="R24" i="95"/>
  <c r="AK24" i="95" s="1"/>
  <c r="Q24" i="95"/>
  <c r="P24" i="95"/>
  <c r="AJ23" i="95"/>
  <c r="AT23" i="95" s="1"/>
  <c r="AI23" i="95"/>
  <c r="AH23" i="95"/>
  <c r="AG23" i="95"/>
  <c r="AF23" i="95"/>
  <c r="AR23" i="95" s="1"/>
  <c r="AE23" i="95"/>
  <c r="AQ23" i="95" s="1"/>
  <c r="AD23" i="95"/>
  <c r="AP23" i="95" s="1"/>
  <c r="AC23" i="95"/>
  <c r="AB23" i="95"/>
  <c r="AA23" i="95"/>
  <c r="Z23" i="95"/>
  <c r="Y23" i="95"/>
  <c r="X23" i="95"/>
  <c r="W23" i="95"/>
  <c r="V23" i="95"/>
  <c r="U23" i="95"/>
  <c r="T23" i="95"/>
  <c r="S23" i="95"/>
  <c r="AM23" i="95" s="1"/>
  <c r="R23" i="95"/>
  <c r="Q23" i="95"/>
  <c r="AK23" i="95" s="1"/>
  <c r="P23" i="95"/>
  <c r="AL23" i="95" s="1"/>
  <c r="AT22" i="95"/>
  <c r="AJ22" i="95"/>
  <c r="AI22" i="95"/>
  <c r="AH22" i="95"/>
  <c r="AG22" i="95"/>
  <c r="AS22" i="95" s="1"/>
  <c r="AF22" i="95"/>
  <c r="AR22" i="95" s="1"/>
  <c r="AE22" i="95"/>
  <c r="AQ22" i="95" s="1"/>
  <c r="AD22" i="95"/>
  <c r="AP22" i="95" s="1"/>
  <c r="AC22" i="95"/>
  <c r="AB22" i="95"/>
  <c r="AA22" i="95"/>
  <c r="Z22" i="95"/>
  <c r="Y22" i="95"/>
  <c r="X22" i="95"/>
  <c r="W22" i="95"/>
  <c r="V22" i="95"/>
  <c r="U22" i="95"/>
  <c r="T22" i="95"/>
  <c r="S22" i="95"/>
  <c r="AM22" i="95" s="1"/>
  <c r="R22" i="95"/>
  <c r="Q22" i="95"/>
  <c r="P22" i="95"/>
  <c r="AL22" i="95" s="1"/>
  <c r="AJ21" i="95"/>
  <c r="AT21" i="95" s="1"/>
  <c r="AI21" i="95"/>
  <c r="AH21" i="95"/>
  <c r="AG21" i="95"/>
  <c r="AF21" i="95"/>
  <c r="AR21" i="95" s="1"/>
  <c r="AE21" i="95"/>
  <c r="AQ21" i="95" s="1"/>
  <c r="AD21" i="95"/>
  <c r="AP21" i="95" s="1"/>
  <c r="AC21" i="95"/>
  <c r="AB21" i="95"/>
  <c r="AA21" i="95"/>
  <c r="Z21" i="95"/>
  <c r="Y21" i="95"/>
  <c r="X21" i="95"/>
  <c r="W21" i="95"/>
  <c r="V21" i="95"/>
  <c r="U21" i="95"/>
  <c r="T21" i="95"/>
  <c r="S21" i="95"/>
  <c r="AM21" i="95" s="1"/>
  <c r="R21" i="95"/>
  <c r="Q21" i="95"/>
  <c r="P21" i="95"/>
  <c r="AL21" i="95" s="1"/>
  <c r="AQ20" i="95"/>
  <c r="AM20" i="95"/>
  <c r="AJ20" i="95"/>
  <c r="AT20" i="95" s="1"/>
  <c r="AI20" i="95"/>
  <c r="AH20" i="95"/>
  <c r="AG20" i="95"/>
  <c r="AF20" i="95"/>
  <c r="AR20" i="95" s="1"/>
  <c r="AE20" i="95"/>
  <c r="AD20" i="95"/>
  <c r="AP20" i="95" s="1"/>
  <c r="AC20" i="95"/>
  <c r="AB20" i="95"/>
  <c r="AA20" i="95"/>
  <c r="Z20" i="95"/>
  <c r="Y20" i="95"/>
  <c r="X20" i="95"/>
  <c r="W20" i="95"/>
  <c r="V20" i="95"/>
  <c r="U20" i="95"/>
  <c r="T20" i="95"/>
  <c r="S20" i="95"/>
  <c r="R20" i="95"/>
  <c r="Q20" i="95"/>
  <c r="P20" i="95"/>
  <c r="AL20" i="95" s="1"/>
  <c r="AT19" i="95"/>
  <c r="AK19" i="95"/>
  <c r="AJ19" i="95"/>
  <c r="AI19" i="95"/>
  <c r="AH19" i="95"/>
  <c r="AG19" i="95"/>
  <c r="AF19" i="95"/>
  <c r="AR19" i="95" s="1"/>
  <c r="AE19" i="95"/>
  <c r="AQ19" i="95" s="1"/>
  <c r="AD19" i="95"/>
  <c r="AP19" i="95" s="1"/>
  <c r="AC19" i="95"/>
  <c r="AB19" i="95"/>
  <c r="AA19" i="95"/>
  <c r="Z19" i="95"/>
  <c r="Y19" i="95"/>
  <c r="AO19" i="95" s="1"/>
  <c r="X19" i="95"/>
  <c r="W19" i="95"/>
  <c r="V19" i="95"/>
  <c r="U19" i="95"/>
  <c r="T19" i="95"/>
  <c r="S19" i="95"/>
  <c r="AM19" i="95" s="1"/>
  <c r="R19" i="95"/>
  <c r="Q19" i="95"/>
  <c r="P19" i="95"/>
  <c r="AM18" i="95"/>
  <c r="AJ18" i="95"/>
  <c r="AT18" i="95" s="1"/>
  <c r="AI18" i="95"/>
  <c r="AH18" i="95"/>
  <c r="AG18" i="95"/>
  <c r="AS18" i="95" s="1"/>
  <c r="AF18" i="95"/>
  <c r="AR18" i="95" s="1"/>
  <c r="AE18" i="95"/>
  <c r="AQ18" i="95" s="1"/>
  <c r="AD18" i="95"/>
  <c r="AP18" i="95" s="1"/>
  <c r="AC18" i="95"/>
  <c r="AB18" i="95"/>
  <c r="AA18" i="95"/>
  <c r="Z18" i="95"/>
  <c r="Y18" i="95"/>
  <c r="X18" i="95"/>
  <c r="W18" i="95"/>
  <c r="V18" i="95"/>
  <c r="U18" i="95"/>
  <c r="T18" i="95"/>
  <c r="AN18" i="95" s="1"/>
  <c r="S18" i="95"/>
  <c r="R18" i="95"/>
  <c r="Q18" i="95"/>
  <c r="AK18" i="95" s="1"/>
  <c r="P18" i="95"/>
  <c r="AL18" i="95" s="1"/>
  <c r="AL17" i="95"/>
  <c r="AJ17" i="95"/>
  <c r="AT17" i="95" s="1"/>
  <c r="AI17" i="95"/>
  <c r="AH17" i="95"/>
  <c r="AG17" i="95"/>
  <c r="AS17" i="95" s="1"/>
  <c r="AF17" i="95"/>
  <c r="AR17" i="95" s="1"/>
  <c r="AE17" i="95"/>
  <c r="AQ17" i="95" s="1"/>
  <c r="AD17" i="95"/>
  <c r="AP17" i="95" s="1"/>
  <c r="AC17" i="95"/>
  <c r="AB17" i="95"/>
  <c r="AA17" i="95"/>
  <c r="Z17" i="95"/>
  <c r="Y17" i="95"/>
  <c r="X17" i="95"/>
  <c r="W17" i="95"/>
  <c r="V17" i="95"/>
  <c r="U17" i="95"/>
  <c r="AN17" i="95" s="1"/>
  <c r="T17" i="95"/>
  <c r="S17" i="95"/>
  <c r="AM17" i="95" s="1"/>
  <c r="R17" i="95"/>
  <c r="Q17" i="95"/>
  <c r="P17" i="95"/>
  <c r="AJ16" i="95"/>
  <c r="AT16" i="95" s="1"/>
  <c r="AI16" i="95"/>
  <c r="AH16" i="95"/>
  <c r="AG16" i="95"/>
  <c r="AF16" i="95"/>
  <c r="AR16" i="95" s="1"/>
  <c r="AE16" i="95"/>
  <c r="AQ16" i="95" s="1"/>
  <c r="AD16" i="95"/>
  <c r="AP16" i="95" s="1"/>
  <c r="AC16" i="95"/>
  <c r="AB16" i="95"/>
  <c r="AA16" i="95"/>
  <c r="Z16" i="95"/>
  <c r="Y16" i="95"/>
  <c r="X16" i="95"/>
  <c r="W16" i="95"/>
  <c r="V16" i="95"/>
  <c r="U16" i="95"/>
  <c r="T16" i="95"/>
  <c r="S16" i="95"/>
  <c r="AM16" i="95" s="1"/>
  <c r="R16" i="95"/>
  <c r="Q16" i="95"/>
  <c r="P16" i="95"/>
  <c r="AL16" i="95" s="1"/>
  <c r="AJ15" i="95"/>
  <c r="AT15" i="95" s="1"/>
  <c r="AI15" i="95"/>
  <c r="AH15" i="95"/>
  <c r="AG15" i="95"/>
  <c r="AS15" i="95" s="1"/>
  <c r="AF15" i="95"/>
  <c r="AR15" i="95" s="1"/>
  <c r="AE15" i="95"/>
  <c r="AQ15" i="95" s="1"/>
  <c r="AD15" i="95"/>
  <c r="AP15" i="95" s="1"/>
  <c r="AC15" i="95"/>
  <c r="AB15" i="95"/>
  <c r="AA15" i="95"/>
  <c r="Z15" i="95"/>
  <c r="Y15" i="95"/>
  <c r="X15" i="95"/>
  <c r="W15" i="95"/>
  <c r="V15" i="95"/>
  <c r="U15" i="95"/>
  <c r="T15" i="95"/>
  <c r="S15" i="95"/>
  <c r="AM15" i="95" s="1"/>
  <c r="R15" i="95"/>
  <c r="Q15" i="95"/>
  <c r="P15" i="95"/>
  <c r="AL15" i="95" s="1"/>
  <c r="AJ14" i="95"/>
  <c r="AT14" i="95" s="1"/>
  <c r="AI14" i="95"/>
  <c r="AH14" i="95"/>
  <c r="AG14" i="95"/>
  <c r="AF14" i="95"/>
  <c r="AR14" i="95" s="1"/>
  <c r="AE14" i="95"/>
  <c r="AQ14" i="95" s="1"/>
  <c r="AD14" i="95"/>
  <c r="AP14" i="95" s="1"/>
  <c r="AC14" i="95"/>
  <c r="AB14" i="95"/>
  <c r="AA14" i="95"/>
  <c r="Z14" i="95"/>
  <c r="Y14" i="95"/>
  <c r="X14" i="95"/>
  <c r="W14" i="95"/>
  <c r="V14" i="95"/>
  <c r="U14" i="95"/>
  <c r="T14" i="95"/>
  <c r="S14" i="95"/>
  <c r="AM14" i="95" s="1"/>
  <c r="R14" i="95"/>
  <c r="Q14" i="95"/>
  <c r="P14" i="95"/>
  <c r="AT13" i="95"/>
  <c r="AM13" i="95"/>
  <c r="AL13" i="95"/>
  <c r="AJ13" i="95"/>
  <c r="AI13" i="95"/>
  <c r="AH13" i="95"/>
  <c r="AG13" i="95"/>
  <c r="AF13" i="95"/>
  <c r="AR13" i="95" s="1"/>
  <c r="AE13" i="95"/>
  <c r="AQ13" i="95" s="1"/>
  <c r="AD13" i="95"/>
  <c r="AP13" i="95" s="1"/>
  <c r="AC13" i="95"/>
  <c r="AB13" i="95"/>
  <c r="AA13" i="95"/>
  <c r="Z13" i="95"/>
  <c r="Y13" i="95"/>
  <c r="X13" i="95"/>
  <c r="W13" i="95"/>
  <c r="V13" i="95"/>
  <c r="U13" i="95"/>
  <c r="T13" i="95"/>
  <c r="S13" i="95"/>
  <c r="R13" i="95"/>
  <c r="Q13" i="95"/>
  <c r="AK13" i="95" s="1"/>
  <c r="P13" i="95"/>
  <c r="AM12" i="95"/>
  <c r="AJ12" i="95"/>
  <c r="AT12" i="95" s="1"/>
  <c r="AI12" i="95"/>
  <c r="AH12" i="95"/>
  <c r="AG12" i="95"/>
  <c r="AS12" i="95" s="1"/>
  <c r="AF12" i="95"/>
  <c r="AR12" i="95" s="1"/>
  <c r="AE12" i="95"/>
  <c r="AQ12" i="95" s="1"/>
  <c r="AD12" i="95"/>
  <c r="AP12" i="95" s="1"/>
  <c r="AC12" i="95"/>
  <c r="AB12" i="95"/>
  <c r="AA12" i="95"/>
  <c r="Z12" i="95"/>
  <c r="Y12" i="95"/>
  <c r="X12" i="95"/>
  <c r="W12" i="95"/>
  <c r="V12" i="95"/>
  <c r="U12" i="95"/>
  <c r="T12" i="95"/>
  <c r="S12" i="95"/>
  <c r="R12" i="95"/>
  <c r="Q12" i="95"/>
  <c r="P12" i="95"/>
  <c r="AL12" i="95" s="1"/>
  <c r="AJ11" i="95"/>
  <c r="AT11" i="95" s="1"/>
  <c r="AI11" i="95"/>
  <c r="AH11" i="95"/>
  <c r="AG11" i="95"/>
  <c r="AS11" i="95" s="1"/>
  <c r="AF11" i="95"/>
  <c r="AR11" i="95" s="1"/>
  <c r="AE11" i="95"/>
  <c r="AQ11" i="95" s="1"/>
  <c r="AD11" i="95"/>
  <c r="AP11" i="95" s="1"/>
  <c r="AC11" i="95"/>
  <c r="AB11" i="95"/>
  <c r="AA11" i="95"/>
  <c r="Z11" i="95"/>
  <c r="Y11" i="95"/>
  <c r="X11" i="95"/>
  <c r="W11" i="95"/>
  <c r="V11" i="95"/>
  <c r="U11" i="95"/>
  <c r="AN11" i="95" s="1"/>
  <c r="T11" i="95"/>
  <c r="S11" i="95"/>
  <c r="AM11" i="95" s="1"/>
  <c r="R11" i="95"/>
  <c r="Q11" i="95"/>
  <c r="P11" i="95"/>
  <c r="AL11" i="95" s="1"/>
  <c r="AJ10" i="95"/>
  <c r="AT10" i="95" s="1"/>
  <c r="AI10" i="95"/>
  <c r="AH10" i="95"/>
  <c r="AG10" i="95"/>
  <c r="AF10" i="95"/>
  <c r="AR10" i="95" s="1"/>
  <c r="AE10" i="95"/>
  <c r="AQ10" i="95" s="1"/>
  <c r="AD10" i="95"/>
  <c r="AP10" i="95" s="1"/>
  <c r="AC10" i="95"/>
  <c r="AB10" i="95"/>
  <c r="AA10" i="95"/>
  <c r="Z10" i="95"/>
  <c r="Y10" i="95"/>
  <c r="X10" i="95"/>
  <c r="W10" i="95"/>
  <c r="V10" i="95"/>
  <c r="U10" i="95"/>
  <c r="T10" i="95"/>
  <c r="S10" i="95"/>
  <c r="AM10" i="95" s="1"/>
  <c r="R10" i="95"/>
  <c r="Q10" i="95"/>
  <c r="P10" i="95"/>
  <c r="AL10" i="95" s="1"/>
  <c r="AL9" i="95"/>
  <c r="AJ9" i="95"/>
  <c r="AT9" i="95" s="1"/>
  <c r="AI9" i="95"/>
  <c r="AH9" i="95"/>
  <c r="AG9" i="95"/>
  <c r="AS9" i="95" s="1"/>
  <c r="AF9" i="95"/>
  <c r="AR9" i="95" s="1"/>
  <c r="AE9" i="95"/>
  <c r="AQ9" i="95" s="1"/>
  <c r="AD9" i="95"/>
  <c r="AP9" i="95" s="1"/>
  <c r="AC9" i="95"/>
  <c r="AB9" i="95"/>
  <c r="AA9" i="95"/>
  <c r="Z9" i="95"/>
  <c r="Y9" i="95"/>
  <c r="X9" i="95"/>
  <c r="W9" i="95"/>
  <c r="V9" i="95"/>
  <c r="U9" i="95"/>
  <c r="T9" i="95"/>
  <c r="S9" i="95"/>
  <c r="AM9" i="95" s="1"/>
  <c r="R9" i="95"/>
  <c r="Q9" i="95"/>
  <c r="P9" i="95"/>
  <c r="AJ8" i="95"/>
  <c r="AT8" i="95" s="1"/>
  <c r="AI8" i="95"/>
  <c r="AH8" i="95"/>
  <c r="AG8" i="95"/>
  <c r="AF8" i="95"/>
  <c r="AR8" i="95" s="1"/>
  <c r="AE8" i="95"/>
  <c r="AQ8" i="95" s="1"/>
  <c r="AD8" i="95"/>
  <c r="AP8" i="95" s="1"/>
  <c r="AC8" i="95"/>
  <c r="AB8" i="95"/>
  <c r="AA8" i="95"/>
  <c r="Z8" i="95"/>
  <c r="Y8" i="95"/>
  <c r="X8" i="95"/>
  <c r="W8" i="95"/>
  <c r="V8" i="95"/>
  <c r="U8" i="95"/>
  <c r="T8" i="95"/>
  <c r="S8" i="95"/>
  <c r="AM8" i="95" s="1"/>
  <c r="R8" i="95"/>
  <c r="Q8" i="95"/>
  <c r="P8" i="95"/>
  <c r="AT7" i="95"/>
  <c r="AJ7" i="95"/>
  <c r="AI7" i="95"/>
  <c r="AH7" i="95"/>
  <c r="AG7" i="95"/>
  <c r="AF7" i="95"/>
  <c r="AR7" i="95" s="1"/>
  <c r="AE7" i="95"/>
  <c r="AQ7" i="95" s="1"/>
  <c r="AD7" i="95"/>
  <c r="AP7" i="95" s="1"/>
  <c r="AC7" i="95"/>
  <c r="AB7" i="95"/>
  <c r="AA7" i="95"/>
  <c r="Z7" i="95"/>
  <c r="Y7" i="95"/>
  <c r="X7" i="95"/>
  <c r="W7" i="95"/>
  <c r="V7" i="95"/>
  <c r="U7" i="95"/>
  <c r="T7" i="95"/>
  <c r="AN7" i="95" s="1"/>
  <c r="S7" i="95"/>
  <c r="AM7" i="95" s="1"/>
  <c r="R7" i="95"/>
  <c r="Q7" i="95"/>
  <c r="AK7" i="95" s="1"/>
  <c r="P7" i="95"/>
  <c r="AL7" i="95" s="1"/>
  <c r="AL6" i="95"/>
  <c r="AJ6" i="95"/>
  <c r="AT6" i="95" s="1"/>
  <c r="AI6" i="95"/>
  <c r="AH6" i="95"/>
  <c r="AG6" i="95"/>
  <c r="AF6" i="95"/>
  <c r="AR6" i="95" s="1"/>
  <c r="AE6" i="95"/>
  <c r="AQ6" i="95" s="1"/>
  <c r="AD6" i="95"/>
  <c r="AP6" i="95" s="1"/>
  <c r="AC6" i="95"/>
  <c r="AB6" i="95"/>
  <c r="AA6" i="95"/>
  <c r="Z6" i="95"/>
  <c r="Y6" i="95"/>
  <c r="X6" i="95"/>
  <c r="W6" i="95"/>
  <c r="V6" i="95"/>
  <c r="U6" i="95"/>
  <c r="T6" i="95"/>
  <c r="S6" i="95"/>
  <c r="AM6" i="95" s="1"/>
  <c r="R6" i="95"/>
  <c r="Q6" i="95"/>
  <c r="AK6" i="95" s="1"/>
  <c r="P6" i="95"/>
  <c r="AL5" i="95"/>
  <c r="AJ5" i="95"/>
  <c r="AT5" i="95" s="1"/>
  <c r="AI5" i="95"/>
  <c r="AH5" i="95"/>
  <c r="AG5" i="95"/>
  <c r="AF5" i="95"/>
  <c r="AR5" i="95" s="1"/>
  <c r="AE5" i="95"/>
  <c r="AQ5" i="95" s="1"/>
  <c r="AD5" i="95"/>
  <c r="AP5" i="95" s="1"/>
  <c r="AC5" i="95"/>
  <c r="AB5" i="95"/>
  <c r="AA5" i="95"/>
  <c r="Z5" i="95"/>
  <c r="Y5" i="95"/>
  <c r="X5" i="95"/>
  <c r="W5" i="95"/>
  <c r="V5" i="95"/>
  <c r="U5" i="95"/>
  <c r="T5" i="95"/>
  <c r="S5" i="95"/>
  <c r="AM5" i="95" s="1"/>
  <c r="R5" i="95"/>
  <c r="Q5" i="95"/>
  <c r="AK5" i="95" s="1"/>
  <c r="P5" i="95"/>
  <c r="AR4" i="95"/>
  <c r="AQ4" i="95"/>
  <c r="AJ4" i="95"/>
  <c r="AT4" i="95" s="1"/>
  <c r="AI4" i="95"/>
  <c r="AH4" i="95"/>
  <c r="AS4" i="95" s="1"/>
  <c r="AG4" i="95"/>
  <c r="AF4" i="95"/>
  <c r="AE4" i="95"/>
  <c r="AD4" i="95"/>
  <c r="AP4" i="95" s="1"/>
  <c r="AC4" i="95"/>
  <c r="AB4" i="95"/>
  <c r="AA4" i="95"/>
  <c r="Z4" i="95"/>
  <c r="Y4" i="95"/>
  <c r="X4" i="95"/>
  <c r="W4" i="95"/>
  <c r="V4" i="95"/>
  <c r="U4" i="95"/>
  <c r="T4" i="95"/>
  <c r="S4" i="95"/>
  <c r="AM4" i="95" s="1"/>
  <c r="R4" i="95"/>
  <c r="Q4" i="95"/>
  <c r="P4" i="95"/>
  <c r="AL4" i="95" s="1"/>
  <c r="AJ3" i="95"/>
  <c r="AT3" i="95" s="1"/>
  <c r="AI3" i="95"/>
  <c r="AH3" i="95"/>
  <c r="AG3" i="95"/>
  <c r="AS3" i="95" s="1"/>
  <c r="AF3" i="95"/>
  <c r="AR3" i="95" s="1"/>
  <c r="AE3" i="95"/>
  <c r="AQ3" i="95" s="1"/>
  <c r="AD3" i="95"/>
  <c r="AP3" i="95" s="1"/>
  <c r="AC3" i="95"/>
  <c r="AB3" i="95"/>
  <c r="AA3" i="95"/>
  <c r="Z3" i="95"/>
  <c r="Y3" i="95"/>
  <c r="AO3" i="95" s="1"/>
  <c r="X3" i="95"/>
  <c r="W3" i="95"/>
  <c r="V3" i="95"/>
  <c r="U3" i="95"/>
  <c r="T3" i="95"/>
  <c r="S3" i="95"/>
  <c r="AM3" i="95" s="1"/>
  <c r="R3" i="95"/>
  <c r="Q3" i="95"/>
  <c r="P3" i="95"/>
  <c r="AL3" i="95" s="1"/>
  <c r="AV2" i="95"/>
  <c r="AT2" i="95"/>
  <c r="AS2" i="95"/>
  <c r="AR2" i="95"/>
  <c r="AQ2" i="95"/>
  <c r="AP2" i="95"/>
  <c r="AO2" i="95"/>
  <c r="AN2" i="95"/>
  <c r="AM2" i="95"/>
  <c r="AL2" i="95"/>
  <c r="AK2" i="95"/>
  <c r="J330" i="47"/>
  <c r="J328" i="47"/>
  <c r="J329" i="47"/>
  <c r="K330" i="47"/>
  <c r="E330" i="47"/>
  <c r="E329" i="47"/>
  <c r="D330" i="47"/>
  <c r="N331" i="47"/>
  <c r="N330" i="47"/>
  <c r="BD331" i="47"/>
  <c r="BD330" i="47"/>
  <c r="M331" i="47"/>
  <c r="M330" i="47"/>
  <c r="BC330" i="47"/>
  <c r="C331" i="47"/>
  <c r="C330" i="47"/>
  <c r="O331" i="47"/>
  <c r="B331" i="47"/>
  <c r="F330" i="47"/>
  <c r="L330" i="47"/>
  <c r="O330" i="47"/>
  <c r="H330" i="47"/>
  <c r="B330" i="47"/>
  <c r="O327" i="47"/>
  <c r="O326" i="47"/>
  <c r="H327" i="47"/>
  <c r="H326" i="47"/>
  <c r="BD327" i="47"/>
  <c r="BD326" i="47"/>
  <c r="C327" i="47"/>
  <c r="C326" i="47"/>
  <c r="E328" i="47"/>
  <c r="H329" i="47"/>
  <c r="H328" i="47"/>
  <c r="G328" i="47"/>
  <c r="O329" i="47"/>
  <c r="O328" i="47"/>
  <c r="L329" i="47"/>
  <c r="L328" i="47"/>
  <c r="B329" i="47"/>
  <c r="B328" i="47"/>
  <c r="N329" i="47"/>
  <c r="BD329" i="47"/>
  <c r="D329" i="47"/>
  <c r="D328" i="47"/>
  <c r="N328" i="47"/>
  <c r="F329" i="47"/>
  <c r="F328" i="47"/>
  <c r="C329" i="47"/>
  <c r="C328" i="47"/>
  <c r="BC329" i="47"/>
  <c r="BC328" i="47"/>
  <c r="BD328" i="47"/>
  <c r="K329" i="47"/>
  <c r="K328" i="47"/>
  <c r="M329" i="47"/>
  <c r="K327" i="47"/>
  <c r="BC327" i="47"/>
  <c r="BC326" i="47"/>
  <c r="B327" i="47"/>
  <c r="B326" i="47"/>
  <c r="L327" i="47"/>
  <c r="L326" i="47"/>
  <c r="J327" i="47"/>
  <c r="J326" i="47"/>
  <c r="E327" i="47"/>
  <c r="E326" i="47"/>
  <c r="K326" i="47"/>
  <c r="N327" i="47"/>
  <c r="F327" i="47"/>
  <c r="D327" i="47"/>
  <c r="D326" i="47"/>
  <c r="N326" i="47"/>
  <c r="AV6" i="95" l="1"/>
  <c r="AO9" i="95"/>
  <c r="AK17" i="95"/>
  <c r="AK30" i="95"/>
  <c r="AS39" i="95"/>
  <c r="AS52" i="95"/>
  <c r="AK55" i="95"/>
  <c r="AN56" i="95"/>
  <c r="AK34" i="95"/>
  <c r="AO39" i="95"/>
  <c r="AV48" i="95"/>
  <c r="AK54" i="95"/>
  <c r="AO33" i="95"/>
  <c r="AK48" i="95"/>
  <c r="AS10" i="95"/>
  <c r="AO21" i="95"/>
  <c r="AO26" i="95"/>
  <c r="AO31" i="95"/>
  <c r="AO51" i="95"/>
  <c r="AO53" i="95"/>
  <c r="AK12" i="95"/>
  <c r="AN13" i="95"/>
  <c r="AX13" i="95" s="1"/>
  <c r="AS29" i="95"/>
  <c r="AS34" i="95"/>
  <c r="AV29" i="95"/>
  <c r="AK35" i="95"/>
  <c r="AN12" i="95"/>
  <c r="AO41" i="95"/>
  <c r="AS47" i="95"/>
  <c r="AS53" i="95"/>
  <c r="AK11" i="95"/>
  <c r="AX11" i="95" s="1"/>
  <c r="AO15" i="95"/>
  <c r="AN4" i="95"/>
  <c r="AN19" i="95"/>
  <c r="AS21" i="95"/>
  <c r="AV42" i="95"/>
  <c r="AS46" i="95"/>
  <c r="Z49" i="96"/>
  <c r="AV44" i="95"/>
  <c r="AO13" i="95"/>
  <c r="AN29" i="95"/>
  <c r="AO35" i="95"/>
  <c r="AO43" i="95"/>
  <c r="AO48" i="95"/>
  <c r="AX48" i="95" s="1"/>
  <c r="AN49" i="95"/>
  <c r="AN51" i="95"/>
  <c r="AK53" i="95"/>
  <c r="AX53" i="95" s="1"/>
  <c r="AO4" i="95"/>
  <c r="AN6" i="95"/>
  <c r="AS7" i="95"/>
  <c r="AO10" i="95"/>
  <c r="AO22" i="95"/>
  <c r="AO23" i="95"/>
  <c r="AS27" i="95"/>
  <c r="AN28" i="95"/>
  <c r="AX28" i="95" s="1"/>
  <c r="AK32" i="95"/>
  <c r="AO34" i="95"/>
  <c r="AV34" i="95"/>
  <c r="AO37" i="95"/>
  <c r="AX37" i="95" s="1"/>
  <c r="AK43" i="95"/>
  <c r="AS51" i="95"/>
  <c r="AN52" i="95"/>
  <c r="AO56" i="95"/>
  <c r="AX2" i="95"/>
  <c r="AO5" i="95"/>
  <c r="AN8" i="95"/>
  <c r="AN9" i="95"/>
  <c r="AK10" i="95"/>
  <c r="AV16" i="95"/>
  <c r="AS16" i="95"/>
  <c r="AS19" i="95"/>
  <c r="AK22" i="95"/>
  <c r="AX22" i="95" s="1"/>
  <c r="AS31" i="95"/>
  <c r="AV40" i="95"/>
  <c r="AS40" i="95"/>
  <c r="AN41" i="95"/>
  <c r="AS41" i="95"/>
  <c r="AX41" i="95" s="1"/>
  <c r="AO50" i="95"/>
  <c r="AK4" i="95"/>
  <c r="AV4" i="95"/>
  <c r="AS8" i="95"/>
  <c r="AN20" i="95"/>
  <c r="AO29" i="95"/>
  <c r="AN30" i="95"/>
  <c r="AN32" i="95"/>
  <c r="AN33" i="95"/>
  <c r="AO14" i="95"/>
  <c r="AS20" i="95"/>
  <c r="AN21" i="95"/>
  <c r="AO25" i="95"/>
  <c r="AL29" i="95"/>
  <c r="AS32" i="95"/>
  <c r="AN34" i="95"/>
  <c r="AX34" i="95" s="1"/>
  <c r="AO38" i="95"/>
  <c r="AX38" i="95" s="1"/>
  <c r="AN42" i="95"/>
  <c r="AX42" i="95" s="1"/>
  <c r="AS43" i="95"/>
  <c r="AN45" i="95"/>
  <c r="AO47" i="95"/>
  <c r="AN3" i="95"/>
  <c r="AO7" i="95"/>
  <c r="AO17" i="95"/>
  <c r="AX17" i="95" s="1"/>
  <c r="AN22" i="95"/>
  <c r="AK25" i="95"/>
  <c r="AS45" i="95"/>
  <c r="AS55" i="95"/>
  <c r="AX55" i="95" s="1"/>
  <c r="AS13" i="95"/>
  <c r="AV35" i="95"/>
  <c r="AN47" i="95"/>
  <c r="AX47" i="95" s="1"/>
  <c r="AN48" i="95"/>
  <c r="AV54" i="95"/>
  <c r="AS54" i="95"/>
  <c r="AN55" i="95"/>
  <c r="AV10" i="95"/>
  <c r="AO16" i="95"/>
  <c r="AO27" i="95"/>
  <c r="AO28" i="95"/>
  <c r="AK51" i="95"/>
  <c r="AX51" i="95" s="1"/>
  <c r="AO8" i="95"/>
  <c r="AN14" i="95"/>
  <c r="AS25" i="95"/>
  <c r="AN26" i="95"/>
  <c r="AS35" i="95"/>
  <c r="AN36" i="95"/>
  <c r="AN38" i="95"/>
  <c r="AN39" i="95"/>
  <c r="AO52" i="95"/>
  <c r="AO54" i="95"/>
  <c r="AV22" i="95"/>
  <c r="AN5" i="95"/>
  <c r="AX5" i="95" s="1"/>
  <c r="AS5" i="95"/>
  <c r="AS6" i="95"/>
  <c r="AO11" i="95"/>
  <c r="AS14" i="95"/>
  <c r="AK16" i="95"/>
  <c r="AO20" i="95"/>
  <c r="AV23" i="95"/>
  <c r="AS23" i="95"/>
  <c r="AV24" i="95"/>
  <c r="AS26" i="95"/>
  <c r="AS38" i="95"/>
  <c r="AK40" i="95"/>
  <c r="AX40" i="95" s="1"/>
  <c r="AO40" i="95"/>
  <c r="AS50" i="95"/>
  <c r="AV53" i="95"/>
  <c r="AK21" i="95"/>
  <c r="AV21" i="95"/>
  <c r="AK33" i="95"/>
  <c r="AX33" i="95" s="1"/>
  <c r="AV33" i="95"/>
  <c r="AO30" i="95"/>
  <c r="AS36" i="95"/>
  <c r="AX36" i="95" s="1"/>
  <c r="AO49" i="95"/>
  <c r="AK52" i="95"/>
  <c r="AV52" i="95"/>
  <c r="AV18" i="95"/>
  <c r="AK15" i="95"/>
  <c r="AV15" i="95"/>
  <c r="AV25" i="95"/>
  <c r="AL25" i="95"/>
  <c r="AV19" i="95"/>
  <c r="AL19" i="95"/>
  <c r="AV30" i="95"/>
  <c r="AK39" i="95"/>
  <c r="AV39" i="95"/>
  <c r="AV49" i="95"/>
  <c r="AV13" i="95"/>
  <c r="AK26" i="95"/>
  <c r="AO36" i="95"/>
  <c r="AS42" i="95"/>
  <c r="AN15" i="95"/>
  <c r="AO24" i="95"/>
  <c r="AV31" i="95"/>
  <c r="AL31" i="95"/>
  <c r="AX31" i="95" s="1"/>
  <c r="AK45" i="95"/>
  <c r="AV50" i="95"/>
  <c r="AL50" i="95"/>
  <c r="AO55" i="95"/>
  <c r="AV7" i="95"/>
  <c r="AO6" i="95"/>
  <c r="AK27" i="95"/>
  <c r="AV27" i="95"/>
  <c r="AV36" i="95"/>
  <c r="AK46" i="95"/>
  <c r="AX46" i="95" s="1"/>
  <c r="AV46" i="95"/>
  <c r="AN53" i="95"/>
  <c r="AK9" i="95"/>
  <c r="AV9" i="95"/>
  <c r="AV5" i="95"/>
  <c r="AL8" i="95"/>
  <c r="AV8" i="95"/>
  <c r="AK8" i="95"/>
  <c r="AN10" i="95"/>
  <c r="AK20" i="95"/>
  <c r="AN24" i="95"/>
  <c r="AX24" i="95" s="1"/>
  <c r="AS30" i="95"/>
  <c r="AV41" i="95"/>
  <c r="AO42" i="95"/>
  <c r="AS49" i="95"/>
  <c r="AV55" i="95"/>
  <c r="AV43" i="95"/>
  <c r="AL43" i="95"/>
  <c r="AO12" i="95"/>
  <c r="AN35" i="95"/>
  <c r="AX35" i="95" s="1"/>
  <c r="AV37" i="95"/>
  <c r="AL37" i="95"/>
  <c r="AN54" i="95"/>
  <c r="AX54" i="95" s="1"/>
  <c r="AX7" i="95"/>
  <c r="AV12" i="95"/>
  <c r="AV11" i="95"/>
  <c r="AL14" i="95"/>
  <c r="AV14" i="95"/>
  <c r="AV17" i="95"/>
  <c r="AO18" i="95"/>
  <c r="AX18" i="95"/>
  <c r="AK3" i="95"/>
  <c r="AX3" i="95" s="1"/>
  <c r="AV3" i="95"/>
  <c r="AK14" i="95"/>
  <c r="AN16" i="95"/>
  <c r="AN23" i="95"/>
  <c r="AX23" i="95" s="1"/>
  <c r="AN27" i="95"/>
  <c r="AV28" i="95"/>
  <c r="AN40" i="95"/>
  <c r="AN46" i="95"/>
  <c r="AV47" i="95"/>
  <c r="AV56" i="95"/>
  <c r="AL56" i="95"/>
  <c r="AX56" i="95" s="1"/>
  <c r="AV20" i="95"/>
  <c r="AV26" i="95"/>
  <c r="AV32" i="95"/>
  <c r="AV38" i="95"/>
  <c r="AV45" i="95"/>
  <c r="AV51" i="95"/>
  <c r="AX12" i="95" l="1"/>
  <c r="AX29" i="95"/>
  <c r="AX19" i="95"/>
  <c r="AX21" i="95"/>
  <c r="AX25" i="95"/>
  <c r="AX32" i="95"/>
  <c r="AX49" i="95"/>
  <c r="AX9" i="95"/>
  <c r="AX6" i="95"/>
  <c r="Z50" i="96"/>
  <c r="AX44" i="95"/>
  <c r="AX4" i="95"/>
  <c r="AX30" i="95"/>
  <c r="AX16" i="95"/>
  <c r="AX20" i="95"/>
  <c r="AX10" i="95"/>
  <c r="AX14" i="95"/>
  <c r="AX8" i="95"/>
  <c r="AX39" i="95"/>
  <c r="AX26" i="95"/>
  <c r="AX50" i="95"/>
  <c r="AX45" i="95"/>
  <c r="AX43" i="95"/>
  <c r="AX52" i="95"/>
  <c r="AX27" i="95"/>
  <c r="AX15" i="95"/>
  <c r="E325" i="47"/>
  <c r="BD325" i="47"/>
  <c r="F326" i="47"/>
  <c r="F325" i="47"/>
  <c r="K325" i="47"/>
  <c r="O325" i="47"/>
  <c r="C325" i="47"/>
  <c r="N325" i="47"/>
  <c r="J325" i="47"/>
  <c r="J324" i="47"/>
  <c r="E324" i="47"/>
  <c r="F324" i="47"/>
  <c r="L325" i="47"/>
  <c r="L324" i="47"/>
  <c r="C324" i="47"/>
  <c r="K307" i="47"/>
  <c r="K306" i="47"/>
  <c r="C323" i="47"/>
  <c r="F323" i="47"/>
  <c r="B324" i="47"/>
  <c r="B323" i="47"/>
  <c r="B325" i="47"/>
  <c r="H325" i="47"/>
  <c r="D325" i="47"/>
  <c r="BC325" i="47"/>
  <c r="G325" i="47"/>
  <c r="N324" i="47"/>
  <c r="BD324" i="47"/>
  <c r="BC324" i="47"/>
  <c r="D324" i="47"/>
  <c r="H324" i="47"/>
  <c r="K324" i="47"/>
  <c r="O324" i="47"/>
  <c r="K303" i="47"/>
  <c r="K323" i="47"/>
  <c r="BD323" i="47"/>
  <c r="D323" i="47"/>
  <c r="H323" i="47"/>
  <c r="L323" i="47"/>
  <c r="J323" i="47"/>
  <c r="O323" i="47"/>
  <c r="E323" i="47"/>
  <c r="N323" i="47"/>
  <c r="K304" i="47"/>
  <c r="K315" i="47"/>
  <c r="K314" i="47"/>
  <c r="K316" i="47"/>
  <c r="J316" i="47"/>
  <c r="BC323" i="47"/>
  <c r="J319" i="47"/>
  <c r="J318" i="47"/>
  <c r="K319" i="47"/>
  <c r="K318" i="47"/>
  <c r="K311" i="47"/>
  <c r="K310" i="47"/>
  <c r="BD322" i="47"/>
  <c r="L322" i="47"/>
  <c r="C322" i="47"/>
  <c r="F322" i="47"/>
  <c r="K322" i="47"/>
  <c r="K321" i="47"/>
  <c r="O322" i="47"/>
  <c r="N322" i="47"/>
  <c r="H322" i="47"/>
  <c r="J322" i="47"/>
  <c r="BC322" i="47"/>
  <c r="B322" i="47"/>
  <c r="K313" i="47"/>
  <c r="K312" i="47"/>
  <c r="D322" i="47"/>
  <c r="E322" i="47"/>
  <c r="K320" i="47"/>
  <c r="K305" i="47"/>
  <c r="K317" i="47"/>
  <c r="J317" i="47"/>
  <c r="K309" i="47"/>
  <c r="K308" i="47"/>
  <c r="J320" i="47"/>
  <c r="J321" i="47"/>
  <c r="BH339" i="47"/>
  <c r="BF339" i="47"/>
  <c r="BH338" i="47"/>
  <c r="BH337" i="47"/>
  <c r="A322" i="47"/>
  <c r="A323" i="47" l="1"/>
  <c r="AG20" i="47"/>
  <c r="F16" i="47"/>
  <c r="C16" i="47"/>
  <c r="B16" i="47"/>
  <c r="AJ15" i="47"/>
  <c r="A324" i="47" l="1"/>
  <c r="A325" i="47" l="1"/>
  <c r="A326" i="47" l="1"/>
  <c r="A327" i="47" l="1"/>
  <c r="A328" i="47" l="1"/>
  <c r="BF336" i="47" l="1"/>
  <c r="BE336" i="47"/>
  <c r="A329" i="47"/>
  <c r="BF337" i="47" l="1"/>
  <c r="BE337" i="47"/>
  <c r="A330" i="47"/>
  <c r="BF338" i="47" l="1"/>
  <c r="BF341" i="47" s="1" a="1"/>
  <c r="BF341" i="47" s="1"/>
  <c r="BE338" i="47"/>
  <c r="A331" i="47"/>
  <c r="BD10" i="47" l="1"/>
  <c r="BC10" i="47"/>
  <c r="BB10" i="47"/>
  <c r="BA10" i="47"/>
  <c r="AZ10" i="47"/>
  <c r="AY10" i="47"/>
  <c r="AX10" i="47"/>
  <c r="AW10" i="47"/>
  <c r="AV10" i="47"/>
  <c r="AU10" i="47"/>
  <c r="AT10" i="47"/>
  <c r="AR10" i="47"/>
  <c r="AQ10" i="47"/>
  <c r="AP10" i="47"/>
  <c r="AO10" i="47"/>
  <c r="AN10" i="47"/>
  <c r="AM10" i="47"/>
  <c r="AL10" i="47"/>
  <c r="AK10" i="47"/>
  <c r="AJ10" i="47"/>
  <c r="AI10" i="47"/>
  <c r="AH10" i="47"/>
  <c r="AG10" i="47"/>
  <c r="AF10" i="47"/>
  <c r="AE10" i="47"/>
  <c r="AD10" i="47"/>
  <c r="AC10" i="47"/>
  <c r="AB10" i="47"/>
  <c r="AA10" i="47"/>
  <c r="Z10" i="47"/>
  <c r="Y10" i="47"/>
  <c r="X10" i="47"/>
  <c r="W10" i="47"/>
  <c r="V10" i="47"/>
  <c r="U10" i="47"/>
  <c r="T10" i="47"/>
  <c r="S10" i="47"/>
  <c r="R10" i="47"/>
  <c r="Q10" i="47"/>
  <c r="P10" i="47"/>
  <c r="O10" i="47"/>
  <c r="N10" i="47"/>
  <c r="M10" i="47"/>
  <c r="L10" i="47"/>
  <c r="K10" i="47"/>
  <c r="H10" i="47"/>
  <c r="F10" i="47"/>
  <c r="E10" i="47"/>
  <c r="D10" i="47"/>
  <c r="C10" i="47"/>
  <c r="B10" i="47"/>
  <c r="D9" i="47" l="1"/>
  <c r="I8" i="47" l="1"/>
  <c r="BH336" i="47" l="1"/>
  <c r="BH341" i="47" s="1" a="1"/>
  <c r="BH341" i="47" s="1"/>
  <c r="G126" i="43" l="1"/>
  <c r="H125" i="43"/>
  <c r="F125" i="43"/>
  <c r="H124" i="43"/>
  <c r="F124" i="43"/>
  <c r="H120" i="43"/>
  <c r="F120" i="43"/>
  <c r="H119" i="43"/>
  <c r="F119" i="43"/>
  <c r="H115" i="43"/>
  <c r="F115" i="43"/>
  <c r="H114" i="43"/>
  <c r="F114" i="43"/>
  <c r="H113" i="43"/>
  <c r="F113" i="43"/>
  <c r="H112" i="43"/>
  <c r="F112" i="43"/>
  <c r="H111" i="43"/>
  <c r="F111" i="43"/>
  <c r="H62" i="43"/>
  <c r="G62" i="43"/>
  <c r="F62" i="43"/>
  <c r="AI58" i="43"/>
  <c r="AH58" i="43"/>
  <c r="AG58" i="43"/>
  <c r="AF58" i="43"/>
  <c r="AE58" i="43"/>
  <c r="AD58" i="43"/>
  <c r="AC58" i="43"/>
  <c r="AB58" i="43"/>
  <c r="AA58" i="43"/>
  <c r="L58" i="43"/>
  <c r="K58" i="43"/>
  <c r="M58" i="43" l="1"/>
  <c r="J58" i="43" s="1"/>
  <c r="G113" i="43"/>
  <c r="G119" i="43"/>
  <c r="G120" i="43"/>
  <c r="G115" i="43"/>
  <c r="F126" i="43"/>
  <c r="F116" i="43"/>
  <c r="F121" i="43"/>
  <c r="H126" i="43"/>
  <c r="H116" i="43"/>
  <c r="G111" i="43"/>
  <c r="G112" i="43"/>
  <c r="H121" i="43"/>
  <c r="G114" i="43"/>
  <c r="G121" i="43" l="1"/>
  <c r="G116" i="43"/>
  <c r="A58" i="43"/>
  <c r="AI57" i="43"/>
  <c r="AH57" i="43"/>
  <c r="AG57" i="43"/>
  <c r="AF57" i="43"/>
  <c r="AE57" i="43"/>
  <c r="AD57" i="43"/>
  <c r="AC57" i="43"/>
  <c r="AB57" i="43"/>
  <c r="AA57" i="43"/>
  <c r="L57" i="43"/>
  <c r="K57" i="43"/>
  <c r="M57" i="43" l="1"/>
  <c r="J57" i="43" s="1"/>
  <c r="A57" i="43"/>
  <c r="AI56" i="43"/>
  <c r="AH56" i="43"/>
  <c r="AG56" i="43"/>
  <c r="AF56" i="43"/>
  <c r="AE56" i="43"/>
  <c r="AD56" i="43"/>
  <c r="AC56" i="43"/>
  <c r="AB56" i="43"/>
  <c r="AA56" i="43"/>
  <c r="L56" i="43"/>
  <c r="K56" i="43"/>
  <c r="M56" i="43" l="1"/>
  <c r="J56" i="43" s="1"/>
  <c r="H58" i="43"/>
  <c r="H57" i="43" l="1"/>
  <c r="A56" i="43"/>
  <c r="AI55" i="43"/>
  <c r="AH55" i="43"/>
  <c r="AG55" i="43"/>
  <c r="AF55" i="43"/>
  <c r="AE55" i="43"/>
  <c r="AD55" i="43"/>
  <c r="AC55" i="43"/>
  <c r="AB55" i="43"/>
  <c r="AA55" i="43"/>
  <c r="L55" i="43"/>
  <c r="K55" i="43"/>
  <c r="M55" i="43" l="1"/>
  <c r="J55" i="43" s="1"/>
  <c r="H56" i="43" l="1"/>
  <c r="A55" i="43"/>
  <c r="AI54" i="43"/>
  <c r="AH54" i="43"/>
  <c r="AG54" i="43"/>
  <c r="AF54" i="43"/>
  <c r="AE54" i="43"/>
  <c r="AD54" i="43"/>
  <c r="AC54" i="43"/>
  <c r="AB54" i="43"/>
  <c r="AA54" i="43"/>
  <c r="L54" i="43"/>
  <c r="K54" i="43"/>
  <c r="M54" i="43" l="1"/>
  <c r="J54" i="43" s="1"/>
  <c r="A54" i="43"/>
  <c r="AI53" i="43"/>
  <c r="AH53" i="43"/>
  <c r="AG53" i="43"/>
  <c r="AF53" i="43"/>
  <c r="AE53" i="43"/>
  <c r="AD53" i="43"/>
  <c r="AC53" i="43"/>
  <c r="AB53" i="43"/>
  <c r="AA53" i="43"/>
  <c r="L53" i="43"/>
  <c r="K53" i="43"/>
  <c r="M53" i="43" l="1"/>
  <c r="J53" i="43" s="1"/>
  <c r="H55" i="43"/>
  <c r="A53" i="43"/>
  <c r="AI52" i="43"/>
  <c r="AH52" i="43"/>
  <c r="AG52" i="43"/>
  <c r="AF52" i="43"/>
  <c r="AE52" i="43"/>
  <c r="AD52" i="43"/>
  <c r="AC52" i="43"/>
  <c r="AB52" i="43"/>
  <c r="AA52" i="43"/>
  <c r="L52" i="43"/>
  <c r="K52" i="43"/>
  <c r="A52" i="43"/>
  <c r="AI51" i="43"/>
  <c r="AH51" i="43"/>
  <c r="AG51" i="43"/>
  <c r="AF51" i="43"/>
  <c r="AE51" i="43"/>
  <c r="AD51" i="43"/>
  <c r="AC51" i="43"/>
  <c r="AB51" i="43"/>
  <c r="AA51" i="43"/>
  <c r="L51" i="43"/>
  <c r="K51" i="43"/>
  <c r="M51" i="43" l="1"/>
  <c r="J51" i="43" s="1"/>
  <c r="M52" i="43"/>
  <c r="J52" i="43" s="1"/>
  <c r="H54" i="43"/>
  <c r="H52" i="43"/>
  <c r="H53" i="43" l="1"/>
  <c r="A51" i="43"/>
  <c r="AI50" i="43"/>
  <c r="AH50" i="43"/>
  <c r="AG50" i="43"/>
  <c r="AF50" i="43"/>
  <c r="AE50" i="43"/>
  <c r="AD50" i="43"/>
  <c r="AC50" i="43"/>
  <c r="AB50" i="43"/>
  <c r="AA50" i="43"/>
  <c r="L50" i="43"/>
  <c r="K50" i="43"/>
  <c r="M50" i="43" l="1"/>
  <c r="J50" i="43" s="1"/>
  <c r="A50" i="43"/>
  <c r="AI49" i="43"/>
  <c r="AH49" i="43"/>
  <c r="AG49" i="43"/>
  <c r="AF49" i="43"/>
  <c r="AE49" i="43"/>
  <c r="AD49" i="43"/>
  <c r="AC49" i="43"/>
  <c r="AB49" i="43"/>
  <c r="AA49" i="43"/>
  <c r="L49" i="43"/>
  <c r="K49" i="43"/>
  <c r="M49" i="43" l="1"/>
  <c r="J49" i="43" s="1"/>
  <c r="H51" i="43"/>
  <c r="H50" i="43" l="1"/>
  <c r="A49" i="43"/>
  <c r="AI47" i="43"/>
  <c r="AH47" i="43"/>
  <c r="AG47" i="43"/>
  <c r="AF47" i="43"/>
  <c r="AE47" i="43"/>
  <c r="AD47" i="43"/>
  <c r="AC47" i="43"/>
  <c r="AB47" i="43"/>
  <c r="AA47" i="43"/>
  <c r="L47" i="43"/>
  <c r="K47" i="43"/>
  <c r="M47" i="43" l="1"/>
  <c r="J47" i="43" s="1"/>
  <c r="A47" i="43"/>
  <c r="AI46" i="43"/>
  <c r="AH46" i="43"/>
  <c r="AG46" i="43"/>
  <c r="AF46" i="43"/>
  <c r="AE46" i="43"/>
  <c r="AD46" i="43"/>
  <c r="AC46" i="43"/>
  <c r="AB46" i="43"/>
  <c r="AA46" i="43"/>
  <c r="L46" i="43"/>
  <c r="K46" i="43"/>
  <c r="M46" i="43" l="1"/>
  <c r="J46" i="43" s="1"/>
  <c r="H49" i="43"/>
  <c r="H47" i="43" l="1"/>
  <c r="A46" i="43"/>
  <c r="AI45" i="43"/>
  <c r="AH45" i="43"/>
  <c r="AG45" i="43"/>
  <c r="AF45" i="43"/>
  <c r="AE45" i="43"/>
  <c r="AD45" i="43"/>
  <c r="AC45" i="43"/>
  <c r="AB45" i="43"/>
  <c r="AA45" i="43"/>
  <c r="L45" i="43"/>
  <c r="K45" i="43"/>
  <c r="M45" i="43" l="1"/>
  <c r="J45" i="43" s="1"/>
  <c r="H46" i="43" l="1"/>
  <c r="A45" i="43"/>
  <c r="AI44" i="43"/>
  <c r="AH44" i="43"/>
  <c r="AG44" i="43"/>
  <c r="AF44" i="43"/>
  <c r="AE44" i="43"/>
  <c r="AD44" i="43"/>
  <c r="AC44" i="43"/>
  <c r="AB44" i="43"/>
  <c r="AA44" i="43"/>
  <c r="L44" i="43"/>
  <c r="K44" i="43"/>
  <c r="M44" i="43" l="1"/>
  <c r="J44" i="43" s="1"/>
  <c r="H45" i="43" l="1"/>
  <c r="A44" i="43"/>
  <c r="Y43" i="43"/>
  <c r="X43" i="43"/>
  <c r="W43" i="43"/>
  <c r="V43" i="43"/>
  <c r="U43" i="43"/>
  <c r="M43" i="43"/>
  <c r="K43" i="43"/>
  <c r="L43" i="43" l="1"/>
  <c r="J43" i="43"/>
  <c r="H44" i="43" l="1"/>
  <c r="A43" i="43"/>
  <c r="Y42" i="43"/>
  <c r="X42" i="43"/>
  <c r="W42" i="43"/>
  <c r="V42" i="43"/>
  <c r="U42" i="43"/>
  <c r="L42" i="43" s="1"/>
  <c r="J42" i="43" s="1"/>
  <c r="M42" i="43"/>
  <c r="K42" i="43"/>
  <c r="H43" i="43" l="1"/>
  <c r="A42" i="43"/>
  <c r="Y41" i="43"/>
  <c r="X41" i="43"/>
  <c r="W41" i="43"/>
  <c r="V41" i="43"/>
  <c r="U41" i="43"/>
  <c r="M41" i="43"/>
  <c r="K41" i="43"/>
  <c r="L41" i="43" l="1"/>
  <c r="J41" i="43" s="1"/>
  <c r="H42" i="43" l="1"/>
  <c r="A41" i="43"/>
  <c r="Y40" i="43"/>
  <c r="X40" i="43"/>
  <c r="W40" i="43"/>
  <c r="V40" i="43"/>
  <c r="U40" i="43"/>
  <c r="M40" i="43"/>
  <c r="K40" i="43"/>
  <c r="L40" i="43" l="1"/>
  <c r="J40" i="43" s="1"/>
  <c r="H41" i="43" l="1"/>
  <c r="A40" i="43"/>
  <c r="Y39" i="43"/>
  <c r="X39" i="43"/>
  <c r="W39" i="43"/>
  <c r="V39" i="43"/>
  <c r="U39" i="43"/>
  <c r="M39" i="43"/>
  <c r="K39" i="43"/>
  <c r="L39" i="43" l="1"/>
  <c r="J39" i="43" s="1"/>
  <c r="H40" i="43" l="1"/>
  <c r="A39" i="43"/>
  <c r="Y38" i="43"/>
  <c r="X38" i="43"/>
  <c r="W38" i="43"/>
  <c r="V38" i="43"/>
  <c r="U38" i="43"/>
  <c r="M38" i="43"/>
  <c r="K38" i="43"/>
  <c r="L38" i="43" l="1"/>
  <c r="J38" i="43" s="1"/>
  <c r="H39" i="43" l="1"/>
  <c r="A38" i="43"/>
  <c r="Y37" i="43"/>
  <c r="X37" i="43"/>
  <c r="W37" i="43"/>
  <c r="V37" i="43"/>
  <c r="U37" i="43"/>
  <c r="M37" i="43"/>
  <c r="K37" i="43"/>
  <c r="L37" i="43" l="1"/>
  <c r="J37" i="43"/>
  <c r="H38" i="43" l="1"/>
  <c r="A37" i="43"/>
  <c r="Y36" i="43"/>
  <c r="X36" i="43"/>
  <c r="W36" i="43"/>
  <c r="V36" i="43"/>
  <c r="U36" i="43"/>
  <c r="M36" i="43"/>
  <c r="K36" i="43"/>
  <c r="L36" i="43" l="1"/>
  <c r="J36" i="43"/>
  <c r="H37" i="43" l="1"/>
  <c r="A36" i="43"/>
  <c r="Y35" i="43"/>
  <c r="X35" i="43"/>
  <c r="W35" i="43"/>
  <c r="V35" i="43"/>
  <c r="U35" i="43"/>
  <c r="M35" i="43"/>
  <c r="K35" i="43"/>
  <c r="L35" i="43" l="1"/>
  <c r="J35" i="43" s="1"/>
  <c r="H36" i="43" l="1"/>
  <c r="A35" i="43"/>
  <c r="Y34" i="43"/>
  <c r="X34" i="43"/>
  <c r="W34" i="43"/>
  <c r="V34" i="43"/>
  <c r="U34" i="43"/>
  <c r="M34" i="43"/>
  <c r="K34" i="43"/>
  <c r="L34" i="43" l="1"/>
  <c r="J34" i="43" s="1"/>
  <c r="H35" i="43" l="1"/>
  <c r="A34" i="43"/>
  <c r="Y33" i="43"/>
  <c r="X33" i="43"/>
  <c r="W33" i="43"/>
  <c r="V33" i="43"/>
  <c r="U33" i="43"/>
  <c r="L33" i="43" s="1"/>
  <c r="M33" i="43"/>
  <c r="K33" i="43"/>
  <c r="J33" i="43" l="1"/>
  <c r="H34" i="43" l="1"/>
  <c r="A33" i="43"/>
  <c r="Y32" i="43"/>
  <c r="X32" i="43"/>
  <c r="W32" i="43"/>
  <c r="V32" i="43"/>
  <c r="U32" i="43"/>
  <c r="M32" i="43"/>
  <c r="K32" i="43"/>
  <c r="L32" i="43" l="1"/>
  <c r="J32" i="43" s="1"/>
  <c r="H33" i="43" l="1"/>
  <c r="A32" i="43"/>
  <c r="Y31" i="43"/>
  <c r="X31" i="43"/>
  <c r="W31" i="43"/>
  <c r="V31" i="43"/>
  <c r="U31" i="43"/>
  <c r="M31" i="43"/>
  <c r="K31" i="43"/>
  <c r="L31" i="43" l="1"/>
  <c r="J31" i="43" s="1"/>
  <c r="H32" i="43" l="1"/>
  <c r="A31" i="43"/>
  <c r="Y30" i="43"/>
  <c r="X30" i="43"/>
  <c r="W30" i="43"/>
  <c r="V30" i="43"/>
  <c r="U30" i="43"/>
  <c r="M30" i="43"/>
  <c r="K30" i="43"/>
  <c r="L30" i="43" l="1"/>
  <c r="J30" i="43"/>
  <c r="H31" i="43" l="1"/>
  <c r="A30" i="43"/>
  <c r="Y29" i="43"/>
  <c r="X29" i="43"/>
  <c r="W29" i="43"/>
  <c r="V29" i="43"/>
  <c r="U29" i="43"/>
  <c r="M29" i="43"/>
  <c r="K29" i="43"/>
  <c r="L29" i="43" l="1"/>
  <c r="J29" i="43" s="1"/>
  <c r="H30" i="43" l="1"/>
  <c r="A29" i="43"/>
  <c r="Y28" i="43"/>
  <c r="X28" i="43"/>
  <c r="W28" i="43"/>
  <c r="V28" i="43"/>
  <c r="U28" i="43"/>
  <c r="M28" i="43"/>
  <c r="K28" i="43"/>
  <c r="L28" i="43" l="1"/>
  <c r="J28" i="43" s="1"/>
  <c r="H29" i="43" l="1"/>
  <c r="A28" i="43"/>
  <c r="Y27" i="43"/>
  <c r="X27" i="43"/>
  <c r="W27" i="43"/>
  <c r="V27" i="43"/>
  <c r="U27" i="43"/>
  <c r="M27" i="43"/>
  <c r="K27" i="43"/>
  <c r="L27" i="43" l="1"/>
  <c r="J27" i="43" s="1"/>
  <c r="H28" i="43" l="1"/>
  <c r="A27" i="43"/>
  <c r="Y26" i="43"/>
  <c r="X26" i="43"/>
  <c r="W26" i="43"/>
  <c r="V26" i="43"/>
  <c r="U26" i="43"/>
  <c r="M26" i="43"/>
  <c r="K26" i="43"/>
  <c r="L26" i="43" l="1"/>
  <c r="J26" i="43" s="1"/>
  <c r="H27" i="43" l="1"/>
  <c r="A26" i="43"/>
  <c r="Y25" i="43"/>
  <c r="X25" i="43"/>
  <c r="W25" i="43"/>
  <c r="V25" i="43"/>
  <c r="U25" i="43"/>
  <c r="M25" i="43"/>
  <c r="K25" i="43"/>
  <c r="L25" i="43" l="1"/>
  <c r="J25" i="43"/>
  <c r="H26" i="43" l="1"/>
  <c r="A25" i="43"/>
  <c r="Y24" i="43"/>
  <c r="X24" i="43"/>
  <c r="W24" i="43"/>
  <c r="V24" i="43"/>
  <c r="U24" i="43"/>
  <c r="M24" i="43"/>
  <c r="K24" i="43"/>
  <c r="L24" i="43" l="1"/>
  <c r="J24" i="43" s="1"/>
  <c r="H25" i="43" l="1"/>
  <c r="A24" i="43"/>
  <c r="Y23" i="43"/>
  <c r="X23" i="43"/>
  <c r="W23" i="43"/>
  <c r="V23" i="43"/>
  <c r="U23" i="43"/>
  <c r="M23" i="43"/>
  <c r="K23" i="43"/>
  <c r="L23" i="43" l="1"/>
  <c r="J23" i="43" s="1"/>
  <c r="H24" i="43" l="1"/>
  <c r="A23" i="43"/>
  <c r="Y22" i="43"/>
  <c r="X22" i="43"/>
  <c r="W22" i="43"/>
  <c r="V22" i="43"/>
  <c r="U22" i="43"/>
  <c r="M22" i="43"/>
  <c r="K22" i="43"/>
  <c r="L22" i="43" l="1"/>
  <c r="J22" i="43" s="1"/>
  <c r="H23" i="43" l="1"/>
  <c r="A22" i="43"/>
  <c r="S21" i="43"/>
  <c r="R21" i="43"/>
  <c r="Q21" i="43"/>
  <c r="P21" i="43"/>
  <c r="O21" i="43"/>
  <c r="M21" i="43"/>
  <c r="L21" i="43"/>
  <c r="K21" i="43" l="1"/>
  <c r="J21" i="43" s="1"/>
  <c r="H22" i="43" l="1"/>
  <c r="A21" i="43"/>
  <c r="S20" i="43"/>
  <c r="R20" i="43"/>
  <c r="Q20" i="43"/>
  <c r="P20" i="43"/>
  <c r="O20" i="43"/>
  <c r="M20" i="43"/>
  <c r="L20" i="43"/>
  <c r="K20" i="43" l="1"/>
  <c r="J20" i="43" s="1"/>
  <c r="H21" i="43" l="1"/>
  <c r="A20" i="43"/>
  <c r="S19" i="43"/>
  <c r="R19" i="43"/>
  <c r="Q19" i="43"/>
  <c r="P19" i="43"/>
  <c r="O19" i="43"/>
  <c r="M19" i="43"/>
  <c r="L19" i="43"/>
  <c r="K19" i="43" l="1"/>
  <c r="J19" i="43" s="1"/>
  <c r="H20" i="43" l="1"/>
  <c r="A19" i="43"/>
  <c r="S18" i="43"/>
  <c r="R18" i="43"/>
  <c r="Q18" i="43"/>
  <c r="P18" i="43"/>
  <c r="O18" i="43"/>
  <c r="M18" i="43"/>
  <c r="L18" i="43"/>
  <c r="K18" i="43" l="1"/>
  <c r="J18" i="43" s="1"/>
  <c r="H19" i="43" l="1"/>
  <c r="A18" i="43"/>
  <c r="S17" i="43"/>
  <c r="R17" i="43"/>
  <c r="Q17" i="43"/>
  <c r="P17" i="43"/>
  <c r="O17" i="43"/>
  <c r="M17" i="43"/>
  <c r="L17" i="43"/>
  <c r="K17" i="43" l="1"/>
  <c r="J17" i="43" s="1"/>
  <c r="H18" i="43" l="1"/>
  <c r="A17" i="43"/>
  <c r="S16" i="43"/>
  <c r="R16" i="43"/>
  <c r="Q16" i="43"/>
  <c r="P16" i="43"/>
  <c r="O16" i="43"/>
  <c r="M16" i="43"/>
  <c r="L16" i="43"/>
  <c r="K16" i="43" l="1"/>
  <c r="J16" i="43" s="1"/>
  <c r="H17" i="43" l="1"/>
  <c r="A16" i="43"/>
  <c r="S15" i="43"/>
  <c r="R15" i="43"/>
  <c r="Q15" i="43"/>
  <c r="P15" i="43"/>
  <c r="O15" i="43"/>
  <c r="M15" i="43"/>
  <c r="L15" i="43"/>
  <c r="K15" i="43" l="1"/>
  <c r="J15" i="43" s="1"/>
  <c r="H16" i="43" l="1"/>
  <c r="A15" i="43"/>
  <c r="S14" i="43"/>
  <c r="R14" i="43"/>
  <c r="Q14" i="43"/>
  <c r="P14" i="43"/>
  <c r="O14" i="43"/>
  <c r="M14" i="43"/>
  <c r="L14" i="43"/>
  <c r="K14" i="43" l="1"/>
  <c r="J14" i="43" s="1"/>
  <c r="H15" i="43" l="1"/>
  <c r="A14" i="43"/>
  <c r="S13" i="43"/>
  <c r="R13" i="43"/>
  <c r="Q13" i="43"/>
  <c r="P13" i="43"/>
  <c r="O13" i="43"/>
  <c r="M13" i="43"/>
  <c r="L13" i="43"/>
  <c r="K13" i="43" l="1"/>
  <c r="J13" i="43" s="1"/>
  <c r="H14" i="43" l="1"/>
  <c r="A13" i="43"/>
  <c r="S12" i="43"/>
  <c r="R12" i="43"/>
  <c r="Q12" i="43"/>
  <c r="P12" i="43"/>
  <c r="O12" i="43"/>
  <c r="M12" i="43"/>
  <c r="L12" i="43"/>
  <c r="K12" i="43" l="1"/>
  <c r="J12" i="43" s="1"/>
  <c r="H13" i="43" l="1"/>
  <c r="A12" i="43"/>
  <c r="S11" i="43"/>
  <c r="R11" i="43"/>
  <c r="Q11" i="43"/>
  <c r="P11" i="43"/>
  <c r="O11" i="43"/>
  <c r="M11" i="43"/>
  <c r="L11" i="43"/>
  <c r="K11" i="43" l="1"/>
  <c r="J11" i="43" s="1"/>
  <c r="H12" i="43" l="1"/>
  <c r="A11" i="43"/>
  <c r="S10" i="43"/>
  <c r="R10" i="43"/>
  <c r="Q10" i="43"/>
  <c r="P10" i="43"/>
  <c r="O10" i="43"/>
  <c r="M10" i="43"/>
  <c r="L10" i="43"/>
  <c r="K10" i="43" l="1"/>
  <c r="J10" i="43" s="1"/>
  <c r="H11" i="43" l="1"/>
  <c r="A10" i="43"/>
  <c r="S9" i="43"/>
  <c r="R9" i="43"/>
  <c r="Q9" i="43"/>
  <c r="P9" i="43"/>
  <c r="O9" i="43"/>
  <c r="M9" i="43"/>
  <c r="L9" i="43"/>
  <c r="K9" i="43" l="1"/>
  <c r="J9" i="43" s="1"/>
  <c r="H10" i="43" l="1"/>
  <c r="A9" i="43"/>
  <c r="S8" i="43"/>
  <c r="R8" i="43"/>
  <c r="Q8" i="43"/>
  <c r="P8" i="43"/>
  <c r="O8" i="43"/>
  <c r="M8" i="43"/>
  <c r="L8" i="43"/>
  <c r="K8" i="43" l="1"/>
  <c r="J8" i="43" s="1"/>
  <c r="H9" i="43" l="1"/>
  <c r="A8" i="43"/>
  <c r="S7" i="43"/>
  <c r="R7" i="43"/>
  <c r="Q7" i="43"/>
  <c r="P7" i="43"/>
  <c r="O7" i="43"/>
  <c r="M7" i="43"/>
  <c r="L7" i="43"/>
  <c r="K7" i="43" l="1"/>
  <c r="J7" i="43" s="1"/>
  <c r="H8" i="43" l="1"/>
  <c r="A7" i="43"/>
  <c r="S6" i="43"/>
  <c r="R6" i="43"/>
  <c r="Q6" i="43"/>
  <c r="P6" i="43"/>
  <c r="O6" i="43"/>
  <c r="M6" i="43"/>
  <c r="L6" i="43"/>
  <c r="K6" i="43" l="1"/>
  <c r="J6" i="43" s="1"/>
  <c r="H7" i="43" l="1"/>
  <c r="A6" i="43"/>
  <c r="S5" i="43"/>
  <c r="R5" i="43"/>
  <c r="Q5" i="43"/>
  <c r="P5" i="43"/>
  <c r="O5" i="43"/>
  <c r="M5" i="43"/>
  <c r="L5" i="43"/>
  <c r="K5" i="43" l="1"/>
  <c r="J5" i="43" s="1"/>
  <c r="H6" i="43" l="1"/>
  <c r="H104" i="43"/>
  <c r="H106" i="43"/>
  <c r="F104" i="43"/>
  <c r="F105" i="43"/>
  <c r="H105" i="43"/>
  <c r="F106" i="43"/>
  <c r="H103" i="43"/>
  <c r="F103" i="43"/>
  <c r="H107" i="43"/>
  <c r="F107" i="43"/>
  <c r="A5" i="43"/>
  <c r="M4" i="43"/>
  <c r="L4" i="43"/>
  <c r="K4" i="43"/>
  <c r="G59" i="43"/>
  <c r="H4" i="43"/>
  <c r="A4" i="43"/>
  <c r="H1" i="43"/>
  <c r="G1" i="43"/>
  <c r="F1" i="43"/>
  <c r="J4" i="43" l="1"/>
  <c r="G105" i="43"/>
  <c r="G107" i="43"/>
  <c r="G106" i="43"/>
  <c r="G103" i="43"/>
  <c r="G104" i="43"/>
  <c r="H5" i="43" l="1"/>
  <c r="H130" i="43" s="1"/>
  <c r="H131" i="43" s="1"/>
  <c r="F59" i="43"/>
  <c r="F82" i="43" s="1"/>
  <c r="AS59" i="43"/>
  <c r="F130" i="43"/>
  <c r="F131" i="43" s="1"/>
  <c r="F129" i="43"/>
  <c r="F102" i="43"/>
  <c r="F108" i="43" s="1"/>
  <c r="AT59" i="43"/>
  <c r="H102" i="43"/>
  <c r="H108" i="43" s="1"/>
  <c r="H129" i="43"/>
  <c r="F84" i="43" l="1"/>
  <c r="F98" i="43"/>
  <c r="F92" i="43"/>
  <c r="H59" i="43"/>
  <c r="H70" i="43" s="1"/>
  <c r="F71" i="43"/>
  <c r="F85" i="43"/>
  <c r="F72" i="43"/>
  <c r="F94" i="43"/>
  <c r="F97" i="43"/>
  <c r="F90" i="43"/>
  <c r="F64" i="43"/>
  <c r="F78" i="43" s="1"/>
  <c r="F93" i="43"/>
  <c r="F70" i="43"/>
  <c r="F86" i="43"/>
  <c r="F74" i="43"/>
  <c r="F96" i="43"/>
  <c r="F63" i="43"/>
  <c r="F83" i="43"/>
  <c r="F91" i="43"/>
  <c r="F73" i="43"/>
  <c r="F66" i="43"/>
  <c r="F65" i="43"/>
  <c r="F95" i="43"/>
  <c r="G102" i="43"/>
  <c r="G108" i="43" s="1"/>
  <c r="H97" i="43" l="1"/>
  <c r="H90" i="43"/>
  <c r="H71" i="43"/>
  <c r="G71" i="43" s="1"/>
  <c r="H82" i="43"/>
  <c r="H66" i="43"/>
  <c r="H73" i="43"/>
  <c r="H63" i="43"/>
  <c r="G63" i="43" s="1"/>
  <c r="H98" i="43"/>
  <c r="G98" i="43" s="1"/>
  <c r="H86" i="43"/>
  <c r="G86" i="43" s="1"/>
  <c r="H84" i="43"/>
  <c r="H83" i="43"/>
  <c r="H74" i="43"/>
  <c r="H94" i="43"/>
  <c r="H65" i="43"/>
  <c r="H85" i="43"/>
  <c r="H72" i="43"/>
  <c r="H91" i="43"/>
  <c r="H64" i="43"/>
  <c r="H79" i="43" s="1"/>
  <c r="H92" i="43"/>
  <c r="H93" i="43"/>
  <c r="H95" i="43"/>
  <c r="H96" i="43"/>
  <c r="G73" i="43"/>
  <c r="F87" i="43"/>
  <c r="F79" i="43"/>
  <c r="F67" i="43"/>
  <c r="F75" i="43"/>
  <c r="G70" i="43"/>
  <c r="F99" i="43"/>
  <c r="G82" i="43"/>
  <c r="G90" i="43"/>
  <c r="G97" i="43"/>
  <c r="G66" i="43" l="1"/>
  <c r="G85" i="43"/>
  <c r="G91" i="43"/>
  <c r="G96" i="43"/>
  <c r="G93" i="43"/>
  <c r="G64" i="43"/>
  <c r="G65" i="43"/>
  <c r="H75" i="43"/>
  <c r="G72" i="43"/>
  <c r="H67" i="43"/>
  <c r="H87" i="43"/>
  <c r="G94" i="43"/>
  <c r="G95" i="43"/>
  <c r="H99" i="43"/>
  <c r="G92" i="43"/>
  <c r="G74" i="43"/>
  <c r="G83" i="43"/>
  <c r="H78" i="43"/>
  <c r="G84" i="43"/>
  <c r="G79" i="43"/>
  <c r="G67" i="43" l="1"/>
  <c r="G75" i="43"/>
  <c r="G99" i="43"/>
  <c r="G87" i="43"/>
  <c r="G78" i="43"/>
  <c r="Q36" i="37" l="1"/>
  <c r="P36" i="37"/>
  <c r="O36" i="37"/>
  <c r="A36" i="37"/>
  <c r="N36" i="37" l="1"/>
  <c r="C8" i="49" l="1"/>
  <c r="Q6" i="37" l="1"/>
  <c r="Q7" i="37"/>
  <c r="Q8" i="37"/>
  <c r="Q9" i="37"/>
  <c r="Q10" i="37"/>
  <c r="Q11" i="37"/>
  <c r="Q12" i="37"/>
  <c r="Q13" i="37"/>
  <c r="Q14" i="37"/>
  <c r="Q15" i="37"/>
  <c r="Q16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7" i="37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" i="37"/>
  <c r="P6" i="37"/>
  <c r="P7" i="37"/>
  <c r="N7" i="37" s="1"/>
  <c r="P8" i="37"/>
  <c r="P9" i="37"/>
  <c r="P10" i="37"/>
  <c r="P11" i="37"/>
  <c r="P12" i="37"/>
  <c r="P13" i="37"/>
  <c r="P14" i="37"/>
  <c r="P15" i="37"/>
  <c r="P16" i="37"/>
  <c r="P17" i="37"/>
  <c r="P18" i="37"/>
  <c r="P19" i="37"/>
  <c r="N19" i="37" s="1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P37" i="37"/>
  <c r="P38" i="37"/>
  <c r="P39" i="37"/>
  <c r="P40" i="37"/>
  <c r="P41" i="37"/>
  <c r="P42" i="37"/>
  <c r="P43" i="37"/>
  <c r="P44" i="37"/>
  <c r="N44" i="37" s="1"/>
  <c r="P45" i="37"/>
  <c r="P46" i="37"/>
  <c r="P47" i="37"/>
  <c r="P48" i="37"/>
  <c r="P49" i="37"/>
  <c r="P50" i="37"/>
  <c r="P51" i="37"/>
  <c r="P52" i="37"/>
  <c r="P53" i="37"/>
  <c r="P54" i="37"/>
  <c r="P55" i="37"/>
  <c r="P56" i="37"/>
  <c r="N56" i="37" s="1"/>
  <c r="P57" i="37"/>
  <c r="P58" i="37"/>
  <c r="P5" i="37"/>
  <c r="O6" i="37"/>
  <c r="O7" i="37"/>
  <c r="O8" i="37"/>
  <c r="O9" i="37"/>
  <c r="O10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N28" i="37" s="1"/>
  <c r="O29" i="37"/>
  <c r="O30" i="37"/>
  <c r="N30" i="37" s="1"/>
  <c r="O31" i="37"/>
  <c r="O32" i="37"/>
  <c r="O33" i="37"/>
  <c r="O34" i="37"/>
  <c r="O35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N55" i="37" s="1"/>
  <c r="O56" i="37"/>
  <c r="O57" i="37"/>
  <c r="O58" i="37"/>
  <c r="O5" i="37"/>
  <c r="E52" i="37"/>
  <c r="N43" i="37" l="1"/>
  <c r="N52" i="37"/>
  <c r="N54" i="37"/>
  <c r="N27" i="37"/>
  <c r="N42" i="37"/>
  <c r="N41" i="37"/>
  <c r="N21" i="37"/>
  <c r="N29" i="37"/>
  <c r="N58" i="37"/>
  <c r="N17" i="37"/>
  <c r="N16" i="37"/>
  <c r="N46" i="37"/>
  <c r="N33" i="37"/>
  <c r="N6" i="37"/>
  <c r="N53" i="37"/>
  <c r="N32" i="37"/>
  <c r="N31" i="37"/>
  <c r="N40" i="37"/>
  <c r="N18" i="37"/>
  <c r="N15" i="37"/>
  <c r="N20" i="37"/>
  <c r="N45" i="37"/>
  <c r="N37" i="37"/>
  <c r="N12" i="37"/>
  <c r="N48" i="37"/>
  <c r="N23" i="37"/>
  <c r="N34" i="37"/>
  <c r="N49" i="37"/>
  <c r="N47" i="37"/>
  <c r="N22" i="37"/>
  <c r="N9" i="37"/>
  <c r="N24" i="37"/>
  <c r="N35" i="37"/>
  <c r="N11" i="37"/>
  <c r="N57" i="37"/>
  <c r="N8" i="37"/>
  <c r="N10" i="37"/>
  <c r="N5" i="37"/>
  <c r="N51" i="37"/>
  <c r="N39" i="37"/>
  <c r="N26" i="37"/>
  <c r="N14" i="37"/>
  <c r="N50" i="37"/>
  <c r="N38" i="37"/>
  <c r="N25" i="37"/>
  <c r="N13" i="37"/>
  <c r="A28" i="37" l="1"/>
  <c r="A27" i="37"/>
  <c r="A42" i="37" l="1"/>
  <c r="A43" i="37"/>
  <c r="A44" i="37"/>
  <c r="A45" i="37"/>
  <c r="A46" i="37"/>
  <c r="A47" i="37"/>
  <c r="A48" i="37"/>
  <c r="A7" i="37" l="1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9" i="37"/>
  <c r="A30" i="37"/>
  <c r="A31" i="37"/>
  <c r="A32" i="37"/>
  <c r="A33" i="37"/>
  <c r="A34" i="37"/>
  <c r="A35" i="37"/>
  <c r="A37" i="37"/>
  <c r="A38" i="37"/>
  <c r="A39" i="37"/>
  <c r="A40" i="37"/>
  <c r="A41" i="37"/>
  <c r="A49" i="37"/>
  <c r="A50" i="37"/>
  <c r="A51" i="37"/>
  <c r="A52" i="37"/>
  <c r="A53" i="37"/>
  <c r="A54" i="37"/>
  <c r="A55" i="37"/>
  <c r="A56" i="37"/>
  <c r="A57" i="37"/>
  <c r="A58" i="37"/>
  <c r="A316" i="49" l="1"/>
  <c r="A317" i="49" l="1"/>
  <c r="A318" i="49" s="1"/>
  <c r="A319" i="49" s="1"/>
  <c r="A320" i="49" s="1"/>
  <c r="A321" i="49" s="1"/>
  <c r="A322" i="49" s="1"/>
  <c r="A323" i="49" s="1"/>
  <c r="W323" i="49"/>
  <c r="AO323" i="49"/>
  <c r="AM323" i="49"/>
  <c r="AN323" i="49"/>
  <c r="N323" i="49"/>
  <c r="AK323" i="49"/>
  <c r="J323" i="49"/>
  <c r="P323" i="49"/>
  <c r="AJ323" i="49"/>
  <c r="F323" i="49"/>
  <c r="X323" i="49"/>
  <c r="H323" i="49"/>
  <c r="AP323" i="49"/>
  <c r="Y323" i="49"/>
  <c r="AL323" i="49"/>
  <c r="L323" i="49"/>
  <c r="K323" i="49"/>
  <c r="Z323" i="49"/>
  <c r="U323" i="49"/>
  <c r="O323" i="49"/>
  <c r="AA323" i="49"/>
  <c r="M323" i="49"/>
  <c r="A324" i="49" l="1"/>
  <c r="AL324" i="49"/>
  <c r="Y324" i="49"/>
  <c r="AM324" i="49"/>
  <c r="AK324" i="49"/>
  <c r="AA324" i="49"/>
  <c r="O324" i="49"/>
  <c r="AN324" i="49"/>
  <c r="H324" i="49"/>
  <c r="P324" i="49"/>
  <c r="AJ324" i="49"/>
  <c r="U324" i="49"/>
  <c r="K324" i="49"/>
  <c r="AO324" i="49"/>
  <c r="N324" i="49"/>
  <c r="Z324" i="49"/>
  <c r="M324" i="49"/>
  <c r="L324" i="49"/>
  <c r="F324" i="49"/>
  <c r="X324" i="49"/>
  <c r="J324" i="49"/>
  <c r="W324" i="49"/>
  <c r="AP324" i="49"/>
  <c r="A325" i="49" l="1"/>
  <c r="Y325" i="49"/>
  <c r="AK325" i="49"/>
  <c r="P325" i="49"/>
  <c r="AO325" i="49"/>
  <c r="N325" i="49"/>
  <c r="J325" i="49"/>
  <c r="W325" i="49"/>
  <c r="AP325" i="49"/>
  <c r="AN325" i="49"/>
  <c r="U325" i="49"/>
  <c r="H325" i="49"/>
  <c r="AM325" i="49"/>
  <c r="Z325" i="49"/>
  <c r="F325" i="49"/>
  <c r="M325" i="49"/>
  <c r="X325" i="49"/>
  <c r="AA325" i="49"/>
  <c r="AL325" i="49"/>
  <c r="K325" i="49"/>
  <c r="O325" i="49"/>
  <c r="AJ325" i="49"/>
  <c r="L325" i="49"/>
  <c r="A326" i="49" l="1"/>
  <c r="W326" i="49"/>
  <c r="J326" i="49"/>
  <c r="N326" i="49"/>
  <c r="AO326" i="49"/>
  <c r="Y326" i="49"/>
  <c r="AN326" i="49"/>
  <c r="U326" i="49"/>
  <c r="H326" i="49"/>
  <c r="Z326" i="49"/>
  <c r="F326" i="49"/>
  <c r="M326" i="49"/>
  <c r="X326" i="49"/>
  <c r="AA326" i="49"/>
  <c r="AL326" i="49"/>
  <c r="P326" i="49"/>
  <c r="L326" i="49"/>
  <c r="AJ326" i="49"/>
  <c r="AK326" i="49"/>
  <c r="AP326" i="49"/>
  <c r="AM326" i="49"/>
  <c r="K326" i="49"/>
  <c r="O326" i="49"/>
  <c r="A327" i="49" l="1"/>
  <c r="F327" i="49"/>
  <c r="J327" i="49"/>
  <c r="H327" i="49"/>
  <c r="N327" i="49"/>
  <c r="Z327" i="49"/>
  <c r="U327" i="49"/>
  <c r="AL327" i="49"/>
  <c r="M327" i="49"/>
  <c r="Y327" i="49"/>
  <c r="P327" i="49"/>
  <c r="AJ327" i="49"/>
  <c r="AK327" i="49"/>
  <c r="AP327" i="49"/>
  <c r="AM327" i="49"/>
  <c r="AN327" i="49"/>
  <c r="AA327" i="49"/>
  <c r="X327" i="49"/>
  <c r="L327" i="49"/>
  <c r="W327" i="49"/>
  <c r="K327" i="49"/>
  <c r="AO327" i="49"/>
  <c r="O327" i="49"/>
  <c r="A328" i="49" l="1"/>
  <c r="Y328" i="49"/>
  <c r="Z328" i="49"/>
  <c r="F328" i="49"/>
  <c r="U328" i="49"/>
  <c r="M328" i="49"/>
  <c r="AK328" i="49"/>
  <c r="AL328" i="49"/>
  <c r="P328" i="49"/>
  <c r="N328" i="49"/>
  <c r="H328" i="49"/>
  <c r="AM328" i="49"/>
  <c r="AP328" i="49"/>
  <c r="AJ328" i="49"/>
  <c r="J328" i="49"/>
  <c r="AN328" i="49"/>
  <c r="AA328" i="49"/>
  <c r="X328" i="49"/>
  <c r="L328" i="49"/>
  <c r="W328" i="49"/>
  <c r="K328" i="49"/>
  <c r="AO328" i="49"/>
  <c r="O328" i="49"/>
  <c r="A329" i="49" l="1"/>
  <c r="AP8" i="49"/>
  <c r="AO8" i="49"/>
  <c r="AN8" i="49"/>
  <c r="AM8" i="49"/>
  <c r="AL8" i="49"/>
  <c r="AK8" i="49"/>
  <c r="AJ8" i="49"/>
  <c r="AA8" i="49"/>
  <c r="Z8" i="49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F8" i="49"/>
  <c r="E8" i="49"/>
  <c r="D8" i="49"/>
  <c r="B8" i="49"/>
  <c r="H329" i="49"/>
  <c r="U329" i="49"/>
  <c r="N329" i="49"/>
  <c r="L329" i="49"/>
  <c r="O329" i="49"/>
  <c r="Z329" i="49"/>
  <c r="AL329" i="49"/>
  <c r="AK329" i="49"/>
  <c r="P329" i="49"/>
  <c r="AO329" i="49"/>
  <c r="AN329" i="49"/>
  <c r="K329" i="49"/>
  <c r="Y329" i="49"/>
  <c r="AA329" i="49"/>
  <c r="F329" i="49"/>
  <c r="M329" i="49"/>
  <c r="W329" i="49"/>
  <c r="AM329" i="49"/>
  <c r="AP329" i="49"/>
  <c r="AJ329" i="49"/>
  <c r="J329" i="49"/>
  <c r="X329" i="49"/>
  <c r="A6" i="37" l="1"/>
  <c r="A5" i="3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<sst xmlns="http://schemas.openxmlformats.org/spreadsheetml/2006/main" count="11505" uniqueCount="523">
  <si>
    <t>---</t>
  </si>
  <si>
    <t>Ticker</t>
  </si>
  <si>
    <t>ISIN</t>
  </si>
  <si>
    <t>Currency</t>
  </si>
  <si>
    <t>IDTM LN</t>
  </si>
  <si>
    <t>FRTGUSD LX</t>
  </si>
  <si>
    <t>PGFUEI3 ID</t>
  </si>
  <si>
    <t>GAMCATI VI</t>
  </si>
  <si>
    <t>EUN2 GY</t>
  </si>
  <si>
    <t>XAU</t>
  </si>
  <si>
    <t>VUSD LN</t>
  </si>
  <si>
    <t>1306 JT</t>
  </si>
  <si>
    <t>Balanced</t>
  </si>
  <si>
    <t>Sub-total</t>
  </si>
  <si>
    <t>Total</t>
  </si>
  <si>
    <t>USD</t>
  </si>
  <si>
    <t>Liquidity</t>
  </si>
  <si>
    <t>EUR</t>
  </si>
  <si>
    <t>JPY</t>
  </si>
  <si>
    <t>USMV US</t>
  </si>
  <si>
    <t>Bonds</t>
  </si>
  <si>
    <t>CHF</t>
  </si>
  <si>
    <t>LGPUEIU LE</t>
  </si>
  <si>
    <t>LGMDBIU LE</t>
  </si>
  <si>
    <t>LGPAEIU LE</t>
  </si>
  <si>
    <t>LGPARIU LE</t>
  </si>
  <si>
    <t>HLGPAFI LX</t>
  </si>
  <si>
    <t>IDBT LN</t>
  </si>
  <si>
    <t>LGIBIMU LE</t>
  </si>
  <si>
    <t>BNSGWUH ID</t>
  </si>
  <si>
    <t>ANTFHEX VI</t>
  </si>
  <si>
    <t>Investment Vehicle Name</t>
  </si>
  <si>
    <t>Asset Class</t>
  </si>
  <si>
    <t>Cash</t>
  </si>
  <si>
    <t>Fixed Income</t>
  </si>
  <si>
    <t>BNY Mellon Sust. Global Dynamic Bond Fund I USD-H</t>
  </si>
  <si>
    <t>Nordea US Corporate Bond Fund USD Inst</t>
  </si>
  <si>
    <t>LGT PB Investment Grade Bond Fund USD - IM</t>
  </si>
  <si>
    <t>LGT PB Minimum Duration Bond Fund USD - IM</t>
  </si>
  <si>
    <t>Robeco High Yield Bond USD Hedged</t>
  </si>
  <si>
    <t>Finisterre Unconstrained EM FI Fd USD Inst Cls</t>
  </si>
  <si>
    <t>Vanguard S&amp;P 500 UCITS ETF (VUSD LN) USD</t>
  </si>
  <si>
    <t>Equity</t>
  </si>
  <si>
    <t>iShares Edge MSCI Min Vol USA ETF (USMV)</t>
  </si>
  <si>
    <t>iShares Core EURO STOXX 50 UCITS ETF EUR (EUN2 GY)</t>
  </si>
  <si>
    <t>NEXT FUNDS TOPIX Exchange Traded Fund (1306 JP)</t>
  </si>
  <si>
    <t>Alternatives</t>
  </si>
  <si>
    <t>Hamilton Lane Global Private Assets Fund USD</t>
  </si>
  <si>
    <t>Private Equity</t>
  </si>
  <si>
    <t>Gold Spot Price USD</t>
  </si>
  <si>
    <t>Precious Metals</t>
  </si>
  <si>
    <t>Hedge Funds</t>
  </si>
  <si>
    <t>Antarctica Alpha Access Portfolio FHE Fund Class B USD</t>
  </si>
  <si>
    <t>LGT PB Asian REITs Fund USD - IM</t>
  </si>
  <si>
    <t>Management Fee (%)</t>
  </si>
  <si>
    <t>Total Expense Ratio* (%)</t>
  </si>
  <si>
    <t>LGT PB Asia Equity Fund</t>
  </si>
  <si>
    <t>Asset Allocation</t>
  </si>
  <si>
    <t>Brandes US Value Fund</t>
  </si>
  <si>
    <t>Other Fixed Income</t>
  </si>
  <si>
    <t>Private Debt</t>
  </si>
  <si>
    <t>Other Alternatives</t>
  </si>
  <si>
    <t>Currency (After Hedges)</t>
  </si>
  <si>
    <t>LGTMTAJ LE</t>
  </si>
  <si>
    <t>Equity Region</t>
  </si>
  <si>
    <t>Alternative Investments</t>
  </si>
  <si>
    <t>Cash (Place all in MM Call)</t>
  </si>
  <si>
    <t>LGT Multi-Alternatives Fund USD (J) USD</t>
  </si>
  <si>
    <t>iShares Russell 2000 ETF</t>
  </si>
  <si>
    <t>IWM US</t>
  </si>
  <si>
    <t>LGT PB US Equity Fund</t>
  </si>
  <si>
    <t>SMEAD US Value Fund</t>
  </si>
  <si>
    <t>Flow</t>
  </si>
  <si>
    <t>IMBS LN</t>
  </si>
  <si>
    <t>RGHYBID LX</t>
  </si>
  <si>
    <t>IE00095QPAO5</t>
  </si>
  <si>
    <t>LGTSTHU ID</t>
  </si>
  <si>
    <t>iShares US Mortgage Backed Securities UCITS ETF USD</t>
  </si>
  <si>
    <t>IG Corporate Bonds</t>
  </si>
  <si>
    <t>Developed Government Bonds</t>
  </si>
  <si>
    <t>Inflation Linked Bonds</t>
  </si>
  <si>
    <t>HY Corporate Bonds</t>
  </si>
  <si>
    <t>Emerging Market Bonds</t>
  </si>
  <si>
    <t>North America</t>
  </si>
  <si>
    <t>Europe</t>
  </si>
  <si>
    <t>Japan</t>
  </si>
  <si>
    <t>Asia Ex Japan</t>
  </si>
  <si>
    <t>Commodities</t>
  </si>
  <si>
    <t>GBP</t>
  </si>
  <si>
    <t>Real Estate</t>
  </si>
  <si>
    <t>Private Infrastructure</t>
  </si>
  <si>
    <t>Insurance-Linked Securities</t>
  </si>
  <si>
    <t>Risk Rating</t>
  </si>
  <si>
    <t>LGT Product</t>
  </si>
  <si>
    <t>Dynamic</t>
  </si>
  <si>
    <t>Capital Preservation</t>
  </si>
  <si>
    <t>Income Driven</t>
  </si>
  <si>
    <t>Growth Driven</t>
  </si>
  <si>
    <t>Risk Rating  Breakdown</t>
  </si>
  <si>
    <t>Architecture Breakdown</t>
  </si>
  <si>
    <t>LGT</t>
  </si>
  <si>
    <t>Non-LGT</t>
  </si>
  <si>
    <t>LGT Crown Systematic Trading Strategy H USD</t>
  </si>
  <si>
    <t>Liquidity Estimation (Per Presentation)</t>
  </si>
  <si>
    <t>1 business week</t>
  </si>
  <si>
    <t>More than 1 business week</t>
  </si>
  <si>
    <t>SMVUSYU LX</t>
  </si>
  <si>
    <t>Brummer Multi-Strategy Fund USD</t>
  </si>
  <si>
    <t>SE0022240040</t>
  </si>
  <si>
    <t>LGT PB Global Innovation Megatrend Fd - IM USD</t>
  </si>
  <si>
    <t>LGGIMIU LE</t>
  </si>
  <si>
    <t>LGT PB Dividend Yield Fund - IM USD</t>
  </si>
  <si>
    <t>LGPDYIU LE</t>
  </si>
  <si>
    <t>Invesco S&amp;P500 Equal Weighted ETF</t>
  </si>
  <si>
    <t>RSP US</t>
  </si>
  <si>
    <t>LGT PB Europe Equity Fund - IM EUR</t>
  </si>
  <si>
    <t>LGPBEEI LE</t>
  </si>
  <si>
    <t>LGT PB Japan Equity Fund - IM JPY</t>
  </si>
  <si>
    <t>LGPJEIJ LE</t>
  </si>
  <si>
    <t>Schroder ISF Taiwanese Equity USD Inst</t>
  </si>
  <si>
    <t>Ashoka WhiteOak India Opportunities Fund</t>
  </si>
  <si>
    <t>SCHTWAC LX</t>
  </si>
  <si>
    <t>AIOFDUS ID</t>
  </si>
  <si>
    <t>HSBC Portfolio Selection - HSBC GH Fund R - USD</t>
  </si>
  <si>
    <t>HSGHIUR GU</t>
  </si>
  <si>
    <t>PIMCO GIS Global Investment Grade Credit ESG Fund USD Inst</t>
  </si>
  <si>
    <t>PGIGCII ID</t>
  </si>
  <si>
    <t>iShares $ Corp Bond 0-3yr ESG UCITS ETF</t>
  </si>
  <si>
    <t>SUSU LN</t>
  </si>
  <si>
    <t>D</t>
  </si>
  <si>
    <t>M</t>
  </si>
  <si>
    <t>Valuation Frequency</t>
  </si>
  <si>
    <t>Redemption Frequency</t>
  </si>
  <si>
    <t>Subscription Frequency</t>
  </si>
  <si>
    <t>Management Fee</t>
  </si>
  <si>
    <t>TER</t>
  </si>
  <si>
    <t>Q</t>
  </si>
  <si>
    <t>Notes</t>
  </si>
  <si>
    <t>LGGOBIU LE</t>
  </si>
  <si>
    <t>LGT PB Global Opportunities Bond Fund - IM USD</t>
  </si>
  <si>
    <t>LGPABIM LE</t>
  </si>
  <si>
    <t>LGT PB Asia Bond Fund - IM USD</t>
  </si>
  <si>
    <t>LGT Inflation linked Bond Fund USD Inst</t>
  </si>
  <si>
    <t>LGTGILI LE</t>
  </si>
  <si>
    <t>BGLSSIU ID</t>
  </si>
  <si>
    <t>LGSGEIU LE</t>
  </si>
  <si>
    <t>LGT PB Sustainable Global Equity Fund - IM USD</t>
  </si>
  <si>
    <t>Brown Advisory Global Leaders B - USD</t>
  </si>
  <si>
    <t>FFJPADY LX</t>
  </si>
  <si>
    <t>Fidelity Japan Fund JPY</t>
  </si>
  <si>
    <t>LGPSUSB LE</t>
  </si>
  <si>
    <t>Ops Liquidity</t>
  </si>
  <si>
    <t>Duration</t>
  </si>
  <si>
    <t>Yield</t>
  </si>
  <si>
    <t>Fixed Income Stats</t>
  </si>
  <si>
    <t>Yield to Maturity</t>
  </si>
  <si>
    <t>Commodities (ex-Precious Metals)</t>
  </si>
  <si>
    <t xml:space="preserve">EM (ex Asia) </t>
  </si>
  <si>
    <t>Final 
Model (%)</t>
  </si>
  <si>
    <t>TIP US</t>
  </si>
  <si>
    <t>Seligman Tech Spectrum Offshore Fund - Class A</t>
  </si>
  <si>
    <t>STECHOF KY</t>
  </si>
  <si>
    <t>KYG8059L1095</t>
  </si>
  <si>
    <t>BRMMSBU SS</t>
  </si>
  <si>
    <t>BRUVFSI ID</t>
  </si>
  <si>
    <t>Invesco Zodiac Funds - Invesco U.S. Senior Loan Fund</t>
  </si>
  <si>
    <t>IUSSEGX LX</t>
  </si>
  <si>
    <t>Robeco BP US Large Cap Equities</t>
  </si>
  <si>
    <t>ROUSLCI LX</t>
  </si>
  <si>
    <t>MFS European Value Fund EUR Inst</t>
  </si>
  <si>
    <t>MFEVIE1 LX</t>
  </si>
  <si>
    <t>Securitized</t>
  </si>
  <si>
    <t>Rebalancing</t>
  </si>
  <si>
    <t>Date</t>
  </si>
  <si>
    <t>Instrument Name</t>
  </si>
  <si>
    <t>Brummer &amp; Partners Multi-Strategy Fund</t>
  </si>
  <si>
    <t>HSBC GH Fund</t>
  </si>
  <si>
    <t>Antartica Asset Management</t>
  </si>
  <si>
    <t>LGT Crown Systematic Trading Strategy</t>
  </si>
  <si>
    <t>Hamilton Lane Global Private Assets Fund</t>
  </si>
  <si>
    <t>LGT Multi-Strategy (LMA)</t>
  </si>
  <si>
    <t>REITs</t>
  </si>
  <si>
    <t>Gold</t>
  </si>
  <si>
    <t>iShares US Treasury 1-3yr Bond ETF</t>
  </si>
  <si>
    <t>iShares US Treasury 7-10yr Bond ETF</t>
  </si>
  <si>
    <t>iShares TIPS ETF</t>
  </si>
  <si>
    <t>BNY Mellon Sustainable Global Dynamic Bond Fund</t>
  </si>
  <si>
    <t>LGT PB Investment Grade Bond Fund (IM class)</t>
  </si>
  <si>
    <t>Nordea U.S. Corporate Bond USD Inst</t>
  </si>
  <si>
    <t>LGT PB Minimum Duration Bond Fund (IM class)</t>
  </si>
  <si>
    <t>Robeco Global High Yield I USD</t>
  </si>
  <si>
    <t>Finisterre Total Return Strategy USD - I3 SC</t>
  </si>
  <si>
    <t>Vanguard S&amp;P500 UCITS ETF USD</t>
  </si>
  <si>
    <t>iShares Edge MSCI Min. Volatility USA ETF</t>
  </si>
  <si>
    <t>LGT PB US Equity Fund - IM USD</t>
  </si>
  <si>
    <t>Brandes Investment Funds - US Value USD Inst</t>
  </si>
  <si>
    <t>SMEAD US Value Fund I - USD Acc</t>
  </si>
  <si>
    <t xml:space="preserve">iShares Russell 2000 ETF </t>
  </si>
  <si>
    <t>iShares Core EURO STOXX 50 UCITS ETF</t>
  </si>
  <si>
    <t>Fidelity Funds - Japan Advantage Fund JPY</t>
  </si>
  <si>
    <t>NEXT FUNDS TOPIX Exchange Traded Fund</t>
  </si>
  <si>
    <t>LGT PB Asia Equity Fd - IM USD</t>
  </si>
  <si>
    <t>LGT Premium Strategy GIM USD B</t>
  </si>
  <si>
    <t>Risk Factor (subjective match)</t>
  </si>
  <si>
    <t>N.A.</t>
  </si>
  <si>
    <t>Insurance-Linked</t>
  </si>
  <si>
    <t>Real Assets</t>
  </si>
  <si>
    <t>Rates</t>
  </si>
  <si>
    <t>Credit</t>
  </si>
  <si>
    <t>HY Credit</t>
  </si>
  <si>
    <t>EM Bonds</t>
  </si>
  <si>
    <t>Equity Hedge</t>
  </si>
  <si>
    <t>Macro/CTA</t>
  </si>
  <si>
    <t>Catastrophe Bonds</t>
  </si>
  <si>
    <t>Government Bonds</t>
  </si>
  <si>
    <t>Inflation-Linked Bonds</t>
  </si>
  <si>
    <t>Global Investment Grade</t>
  </si>
  <si>
    <t>Global High Yield Bonds</t>
  </si>
  <si>
    <t>Loans - United States</t>
  </si>
  <si>
    <t>Emerging Markets - HC</t>
  </si>
  <si>
    <t>Global</t>
  </si>
  <si>
    <t>US</t>
  </si>
  <si>
    <t>Asia Ex-Japan</t>
  </si>
  <si>
    <t>Main Ticker</t>
  </si>
  <si>
    <t>Main ISIN</t>
  </si>
  <si>
    <t>XAUUSD Curncy</t>
  </si>
  <si>
    <t>Main Data From</t>
  </si>
  <si>
    <t>1/8/2024</t>
  </si>
  <si>
    <t>1/7/2001</t>
  </si>
  <si>
    <t>Main Data To</t>
  </si>
  <si>
    <t>Main Currency</t>
  </si>
  <si>
    <t>Back-fill Details</t>
  </si>
  <si>
    <t>`</t>
  </si>
  <si>
    <t>Back-fill #1 Ticker</t>
  </si>
  <si>
    <t>BPMSBCU BH</t>
  </si>
  <si>
    <t>REPGHID GU</t>
  </si>
  <si>
    <t>LGTSTEU ID</t>
  </si>
  <si>
    <t>Manager Sourced</t>
  </si>
  <si>
    <t>LGTGI1U LE</t>
  </si>
  <si>
    <t>PIMGIAD ID</t>
  </si>
  <si>
    <t>BMGUSDW ID</t>
  </si>
  <si>
    <t>PGFUEI2 ID</t>
  </si>
  <si>
    <t>BRAGLBU ID</t>
  </si>
  <si>
    <t>SMVUSIU LX</t>
  </si>
  <si>
    <t>AIOFAUS ID</t>
  </si>
  <si>
    <t>Back-fill #1 ISIN</t>
  </si>
  <si>
    <t>Back-fill #1 Data From</t>
  </si>
  <si>
    <t>Back-fill #1 Data To</t>
  </si>
  <si>
    <t>Back-fill #2 Ticker</t>
  </si>
  <si>
    <t>HFRXGL</t>
  </si>
  <si>
    <t>EHFI38</t>
  </si>
  <si>
    <t>HFRXEH</t>
  </si>
  <si>
    <t>HFRXM</t>
  </si>
  <si>
    <t>SRCATTRR</t>
  </si>
  <si>
    <t>ERASU</t>
  </si>
  <si>
    <t>LT01TRUU</t>
  </si>
  <si>
    <t>LT09TRUU</t>
  </si>
  <si>
    <t>LF94TRUH</t>
  </si>
  <si>
    <t>LUMSTRUU</t>
  </si>
  <si>
    <t>LBUTTRUU</t>
  </si>
  <si>
    <t>H04064US</t>
  </si>
  <si>
    <t>LGDRTRUH</t>
  </si>
  <si>
    <t>LGCPTRUH</t>
  </si>
  <si>
    <t>LUCRTRUU</t>
  </si>
  <si>
    <t>LF99TRUU</t>
  </si>
  <si>
    <t>H09886US</t>
  </si>
  <si>
    <t>LG30TRUH</t>
  </si>
  <si>
    <t>SPBDLL</t>
  </si>
  <si>
    <t>BEUCTRUU</t>
  </si>
  <si>
    <t>EMUSTRUU</t>
  </si>
  <si>
    <t>NDUEACWF</t>
  </si>
  <si>
    <t>M1WD0IT</t>
  </si>
  <si>
    <t>SPXT</t>
  </si>
  <si>
    <t>SPXEWTR</t>
  </si>
  <si>
    <t>M00IMV$T</t>
  </si>
  <si>
    <t>RU10VATR</t>
  </si>
  <si>
    <t>RUJTR</t>
  </si>
  <si>
    <t>RU20INTR</t>
  </si>
  <si>
    <t>SXXR</t>
  </si>
  <si>
    <t>M7EU</t>
  </si>
  <si>
    <t>SX5T</t>
  </si>
  <si>
    <t>TPXDDVD</t>
  </si>
  <si>
    <t>NDAUCPFJ</t>
  </si>
  <si>
    <t>MIMUINDN</t>
  </si>
  <si>
    <t>TAMSCI</t>
  </si>
  <si>
    <t>Back-fill #2 ISIN</t>
  </si>
  <si>
    <t>N.A. (Index)</t>
  </si>
  <si>
    <t>JACICOTR</t>
  </si>
  <si>
    <t>Back-fill #2 Data From</t>
  </si>
  <si>
    <t>Back-fill #2 Data To</t>
  </si>
  <si>
    <t>----</t>
  </si>
  <si>
    <t>Back-fill #1 From 1/4/2023 to 31/3/2024 refers to older share class. Data from 01/12/2004 to 31/03/2023 provided by the manager and includes underlying funds mgmt charge but it's Gross of Fees for the CP Fee.</t>
  </si>
  <si>
    <t>Please refer to Private Equity Fund of Funds (Cobalt by HL) - Column I</t>
  </si>
  <si>
    <t>LGT Multi-Alternatives Feeder Fund USD Class B: Simulated performance based on quarterly rebalancing of underlying carve-out components net of 1.5% management fee and 5% performance fee from Jan-06 to Dec-21. B share class used from Dec-21 to Aug-2023.</t>
  </si>
  <si>
    <t>Data from LGT IM on the performance of the Global Equity Mandate, Net of Fees</t>
  </si>
  <si>
    <t>Using the underlying strategy track record without the 'sustainable'overlay</t>
  </si>
  <si>
    <t>Data from LGT IM on the performance of the Mandate, Net of Fees</t>
  </si>
  <si>
    <t>Prior to Apr-2018 there is some irregularity with the price for the "UN" Ticker. Changed to 'US' exchange code</t>
  </si>
  <si>
    <t>Data from oldest institutional share class used for Back-fill #1</t>
  </si>
  <si>
    <t>From Capital Partners</t>
  </si>
  <si>
    <t xml:space="preserve">NOTE: In the data below, black denotes there is no back-fill reasonable alternative. Grey denotes back-fill #1 and brown denotes back-fill#2. Dates have been adjusted to full months to ensure consistency in data.  </t>
  </si>
  <si>
    <t/>
  </si>
  <si>
    <t>ME</t>
  </si>
  <si>
    <t>QE</t>
  </si>
  <si>
    <t>JPCAUS3M</t>
  </si>
  <si>
    <t>Global IG Bonds</t>
  </si>
  <si>
    <t>US Treasuries</t>
  </si>
  <si>
    <t>US TIPs</t>
  </si>
  <si>
    <t>Global HY Bonds</t>
  </si>
  <si>
    <t>EM USD Bonds</t>
  </si>
  <si>
    <t>EM IG Bonds</t>
  </si>
  <si>
    <t>EM HY Bonds</t>
  </si>
  <si>
    <t>EM Local Currency Bonds</t>
  </si>
  <si>
    <t>Securitized Debt</t>
  </si>
  <si>
    <t>US Leveraged Loans</t>
  </si>
  <si>
    <t>EU Leveraged Loans</t>
  </si>
  <si>
    <t>Global Capital Debt</t>
  </si>
  <si>
    <t>Global Convertibles</t>
  </si>
  <si>
    <t>MSCI World</t>
  </si>
  <si>
    <t>MSCI US</t>
  </si>
  <si>
    <t>MSCI Europe</t>
  </si>
  <si>
    <t>MSCI Japan</t>
  </si>
  <si>
    <t>MSCI Asia Ex-Japan</t>
  </si>
  <si>
    <t>MSCI Em ex-Asia</t>
  </si>
  <si>
    <t>HF Equity Hedge</t>
  </si>
  <si>
    <t>HF Event driven</t>
  </si>
  <si>
    <t>HF Macro/CTA</t>
  </si>
  <si>
    <t>HF Relative Value</t>
  </si>
  <si>
    <t>Commodities EX-Precious</t>
  </si>
  <si>
    <t>Commodities Precious</t>
  </si>
  <si>
    <t>LUATTRUU</t>
  </si>
  <si>
    <t>Emerging Markets - HC - IG</t>
  </si>
  <si>
    <t>Emerging Markets - HC - HY</t>
  </si>
  <si>
    <t>Emerging Markets - LC</t>
  </si>
  <si>
    <t>Loans - Europe</t>
  </si>
  <si>
    <t>Capital Securities</t>
  </si>
  <si>
    <t>I04276US</t>
  </si>
  <si>
    <t>BEBGTRUU</t>
  </si>
  <si>
    <t>I20344US</t>
  </si>
  <si>
    <t>LD19TRUU</t>
  </si>
  <si>
    <t>SPBDEL</t>
  </si>
  <si>
    <t>BGCLTRUH</t>
  </si>
  <si>
    <t>H24641US</t>
  </si>
  <si>
    <t>World</t>
  </si>
  <si>
    <t>EM (Excluding Asia)</t>
  </si>
  <si>
    <t>NDDUUS</t>
  </si>
  <si>
    <t>NDDUE15</t>
  </si>
  <si>
    <t>NDDUJN</t>
  </si>
  <si>
    <t>M1APJ</t>
  </si>
  <si>
    <t>MXEFZ</t>
  </si>
  <si>
    <t>HFRX Global Hedge Fund Index</t>
  </si>
  <si>
    <t>HFRX Equity Hedge Index</t>
  </si>
  <si>
    <t>HFRX Event Driven Index</t>
  </si>
  <si>
    <t>HFRX Macro/CTA Index</t>
  </si>
  <si>
    <t>HFRX Relative Value Arbitrage Index</t>
  </si>
  <si>
    <t>HFRXED</t>
  </si>
  <si>
    <t>HFRXRVA</t>
  </si>
  <si>
    <t>Private Credit</t>
  </si>
  <si>
    <t>BCOMTR</t>
  </si>
  <si>
    <t>Commodities (ex-precious)</t>
  </si>
  <si>
    <t>BCOMXPM</t>
  </si>
  <si>
    <t>BCOMPR</t>
  </si>
  <si>
    <t>RUGL</t>
  </si>
  <si>
    <t>EHFI804</t>
  </si>
  <si>
    <t>JGENVLLG</t>
  </si>
  <si>
    <t>LUACTRUU</t>
  </si>
  <si>
    <t>LUCCTRUU</t>
  </si>
  <si>
    <t xml:space="preserve">NOTE: In the data below, black denotes there is no back-fill reasonable alternative. Grey denotes back-fill #1 and orange denotes back-fill#2. Dates have been adjusted to full months to ensure consistency in data.  </t>
  </si>
  <si>
    <t>Fees</t>
  </si>
  <si>
    <t>Passive</t>
  </si>
  <si>
    <t>Active</t>
  </si>
  <si>
    <t>Sub Asset Class</t>
  </si>
  <si>
    <t>Current Weight</t>
  </si>
  <si>
    <t>Active/Passive</t>
  </si>
  <si>
    <t>Alpha/Beta</t>
  </si>
  <si>
    <t>Beta</t>
  </si>
  <si>
    <t>Diversified</t>
  </si>
  <si>
    <t>Sub-Asset Class</t>
  </si>
  <si>
    <t>PM Sub-Asset Class (Subjective, For reporting only)</t>
  </si>
  <si>
    <t>OTGCRI2 LX</t>
  </si>
  <si>
    <t>Oaktree Global Credit Fund - Inc USD Inst</t>
  </si>
  <si>
    <t>Diversified Fixed Income</t>
  </si>
  <si>
    <t>OTGLCFU LX</t>
  </si>
  <si>
    <t>Blend See below</t>
  </si>
  <si>
    <t xml:space="preserve">30% Glb HY (LG30TRUH Index) 
30% US Loans (SPBDLL Index)
30% Structured Credit (I13913US Index)
10% EM (EMUSTRUU Index)
</t>
  </si>
  <si>
    <t>Other</t>
  </si>
  <si>
    <t>Alpha</t>
  </si>
  <si>
    <t xml:space="preserve">PG3LASU GU </t>
  </si>
  <si>
    <t xml:space="preserve"> PG3 Longreach Alternative Strategies Fund </t>
  </si>
  <si>
    <t>Franklin Lexington Private Markets Fund SICAV - Flex Feeder I USD</t>
  </si>
  <si>
    <t>LU2947921800</t>
  </si>
  <si>
    <t>Ares Strategic Income Offshore Access Fund USD</t>
  </si>
  <si>
    <t>ASIFDUA LX</t>
  </si>
  <si>
    <t>Hamilton Lane Senior Credit Opportunities Fund I - USD</t>
  </si>
  <si>
    <t>HALSCIU LX</t>
  </si>
  <si>
    <t>LU2842087228</t>
  </si>
  <si>
    <t> MSCI PD</t>
  </si>
  <si>
    <t>MSCI Secondaries FoF</t>
  </si>
  <si>
    <t>New Fund</t>
  </si>
  <si>
    <t>Min</t>
  </si>
  <si>
    <t>Max</t>
  </si>
  <si>
    <t>Risk Budget</t>
  </si>
  <si>
    <t>MSCI PE</t>
  </si>
  <si>
    <t>Structured Credit</t>
  </si>
  <si>
    <t>I38941US</t>
  </si>
  <si>
    <t>I13913US</t>
  </si>
  <si>
    <t>MSCI PD</t>
  </si>
  <si>
    <t>I31063US</t>
  </si>
  <si>
    <t>Back-fill only uses Non-Agency CMBS</t>
  </si>
  <si>
    <t>Operational Details</t>
  </si>
  <si>
    <t>Leveraged Loans</t>
  </si>
  <si>
    <t>Current Min</t>
  </si>
  <si>
    <t>Current Max</t>
  </si>
  <si>
    <t>IE00BGV59B94</t>
  </si>
  <si>
    <t>LI1151841536</t>
  </si>
  <si>
    <t>IE00BZ048579</t>
  </si>
  <si>
    <t>LU2832945443</t>
  </si>
  <si>
    <t>IE00BKDW9G15</t>
  </si>
  <si>
    <t>LI1151841684</t>
  </si>
  <si>
    <t>IE0008471009</t>
  </si>
  <si>
    <t>LU0219424487</t>
  </si>
  <si>
    <t>LI1151841676</t>
  </si>
  <si>
    <t>LI1151841718</t>
  </si>
  <si>
    <t>Total Expense Ratio</t>
  </si>
  <si>
    <t>Underlying Manager Management Fee</t>
  </si>
  <si>
    <t>Total Expected Expense Ratio</t>
  </si>
  <si>
    <t>M1EFZ</t>
  </si>
  <si>
    <t>Avaloq Name</t>
  </si>
  <si>
    <t>Current
 Model (%)</t>
  </si>
  <si>
    <t>LU2708805093</t>
  </si>
  <si>
    <t>ASIFIUA LX</t>
  </si>
  <si>
    <t>LU2547277413</t>
  </si>
  <si>
    <t>FECABFU KY</t>
  </si>
  <si>
    <t>GG00B9115D25</t>
  </si>
  <si>
    <t>LI1256199475</t>
  </si>
  <si>
    <t>LU2008199189</t>
  </si>
  <si>
    <t>Fermat CAT Bond Fund-F USD</t>
  </si>
  <si>
    <t>Action</t>
  </si>
  <si>
    <t>ALL</t>
  </si>
  <si>
    <t>MAC</t>
  </si>
  <si>
    <t>GIM</t>
  </si>
  <si>
    <t>US46429B6974</t>
  </si>
  <si>
    <t>LEGATRUH</t>
  </si>
  <si>
    <t>Private Real Estate</t>
  </si>
  <si>
    <t>MSCI PI</t>
  </si>
  <si>
    <t>MSCI PRE</t>
  </si>
  <si>
    <t>FRLPSKA LX</t>
  </si>
  <si>
    <t>IE00B14X4S71</t>
  </si>
  <si>
    <t>LU0370789561</t>
  </si>
  <si>
    <t>VGG039475568</t>
  </si>
  <si>
    <t>Level 1</t>
  </si>
  <si>
    <t>Level 2</t>
  </si>
  <si>
    <t>Target ( That may not always be achieved)</t>
  </si>
  <si>
    <t>Sub-AA Range</t>
  </si>
  <si>
    <t>Makes portfolio market conversant</t>
  </si>
  <si>
    <t>For SAA at Target of 10% Vol</t>
  </si>
  <si>
    <t xml:space="preserve">Risk Budget (Absolute) S.D. </t>
  </si>
  <si>
    <t>Derivatives</t>
  </si>
  <si>
    <t>EM ex-Asia</t>
  </si>
  <si>
    <t>Commodities Ex-Precious</t>
  </si>
  <si>
    <t>IE00B1FZS798</t>
  </si>
  <si>
    <t>LI0247154698</t>
  </si>
  <si>
    <t>US4642871762</t>
  </si>
  <si>
    <t>IE00BZ6V7883</t>
  </si>
  <si>
    <t>LU0475887237</t>
  </si>
  <si>
    <t>LI1232082217</t>
  </si>
  <si>
    <t>IE00BK74P760</t>
  </si>
  <si>
    <t>LU0398248921</t>
  </si>
  <si>
    <t>LU0564079365</t>
  </si>
  <si>
    <t>LI1151841577</t>
  </si>
  <si>
    <t>LI1232082233</t>
  </si>
  <si>
    <t>IE00BJXBPN02</t>
  </si>
  <si>
    <t>LI1151841650</t>
  </si>
  <si>
    <t>LI1151841700</t>
  </si>
  <si>
    <t>IE00B3XXRP09</t>
  </si>
  <si>
    <t>LI1151841635</t>
  </si>
  <si>
    <t>LU0474363545</t>
  </si>
  <si>
    <t>IE000K4LN5N7</t>
  </si>
  <si>
    <t>US4642876555</t>
  </si>
  <si>
    <t>LU2314635694</t>
  </si>
  <si>
    <t>US46137V3574</t>
  </si>
  <si>
    <t>LI1151841619</t>
  </si>
  <si>
    <t>JP3027630007</t>
  </si>
  <si>
    <t>LU0270815920</t>
  </si>
  <si>
    <t>IE00BH3N4915</t>
  </si>
  <si>
    <t>KYG3373F2356</t>
  </si>
  <si>
    <t>LI1151841551</t>
  </si>
  <si>
    <t>GG00BSBGNY76</t>
  </si>
  <si>
    <t>Fund &amp; ETF Database</t>
  </si>
  <si>
    <t>check</t>
  </si>
  <si>
    <t>Bloomberg Name (Check)</t>
  </si>
  <si>
    <t xml:space="preserve">PG3 Longreach Alternative Strategies Fund </t>
  </si>
  <si>
    <t>Check1</t>
  </si>
  <si>
    <t>Check2</t>
  </si>
  <si>
    <t>Global Bonds</t>
  </si>
  <si>
    <t>Global Fixed Income</t>
  </si>
  <si>
    <t>FFEUDCE LX</t>
  </si>
  <si>
    <t>JPMorgan - Europe Dynamic Fund EUR</t>
  </si>
  <si>
    <t>LU0129450945</t>
  </si>
  <si>
    <t>Turnover Group</t>
  </si>
  <si>
    <t>Total YTD</t>
  </si>
  <si>
    <t>Client Private Equity Portfolio in PL2</t>
  </si>
  <si>
    <t>PLF 1 - Customized MAC Portfolio</t>
  </si>
  <si>
    <t>PLF 2 - Private Equity Portfolio</t>
  </si>
  <si>
    <t>PLF1 + PLF2 - Total Portfolio</t>
  </si>
  <si>
    <t>Private Markets</t>
  </si>
  <si>
    <t>saa_index_PLF1</t>
  </si>
  <si>
    <t>saa_index_PLF1-2</t>
  </si>
  <si>
    <t>Private Secondaries</t>
  </si>
  <si>
    <t>Private Buyout</t>
  </si>
  <si>
    <t>Private Growth</t>
  </si>
  <si>
    <t>Private Venture</t>
  </si>
  <si>
    <t>MSCI PS</t>
  </si>
  <si>
    <t>MSCI BO</t>
  </si>
  <si>
    <t>MSCI PG</t>
  </si>
  <si>
    <t>MSCI PV</t>
  </si>
  <si>
    <t>(note that this is fund of funds)</t>
  </si>
  <si>
    <t>Gross Average Weight</t>
  </si>
  <si>
    <t>Gross Last 
Weight</t>
  </si>
  <si>
    <r>
      <t xml:space="preserve">Net </t>
    </r>
    <r>
      <rPr>
        <b/>
        <sz val="11"/>
        <color rgb="FF000000"/>
        <rFont val="Calibri"/>
        <family val="2"/>
        <scheme val="minor"/>
      </rPr>
      <t>Average</t>
    </r>
    <r>
      <rPr>
        <sz val="11"/>
        <color rgb="FF000000"/>
        <rFont val="Calibri"/>
        <family val="2"/>
        <scheme val="minor"/>
      </rPr>
      <t xml:space="preserve"> 
Weight</t>
    </r>
  </si>
  <si>
    <r>
      <t xml:space="preserve">Net </t>
    </r>
    <r>
      <rPr>
        <b/>
        <sz val="11"/>
        <color rgb="FF000000"/>
        <rFont val="Calibri"/>
        <family val="2"/>
        <scheme val="minor"/>
      </rPr>
      <t>Last</t>
    </r>
    <r>
      <rPr>
        <sz val="11"/>
        <color rgb="FF000000"/>
        <rFont val="Calibri"/>
        <family val="2"/>
        <scheme val="minor"/>
      </rPr>
      <t xml:space="preserve"> 
Weight</t>
    </r>
  </si>
  <si>
    <t>Client Private Equity Portfolio in PL2 USD</t>
  </si>
  <si>
    <t xml:space="preserve">Multi-Asset Core (MAC) Customized PLF1-2 Model Portfolio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</si>
</sst>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$&quot;* #,##0.00_-;\-&quot;$&quot;* #,##0.00_-;_-&quot;$&quot;* &quot;-&quot;??_-;_-@_-"/>
    <numFmt numFmtId="165" formatCode="_(&quot;$&quot;* #,##0.00_);_(&quot;$&quot;* \(#,##0.00\);_(&quot;$&quot;* &quot;-&quot;??_);_(@_)"/>
    <numFmt numFmtId="166" formatCode="0.000"/>
    <numFmt numFmtId="167" formatCode="_(* #,##0.00_);_(* \(#,##0.00\);_(* &quot;-&quot;??_);_(@_)"/>
    <numFmt numFmtId="168" formatCode="0.0%"/>
    <numFmt numFmtId="169" formatCode="0.0000%"/>
    <numFmt numFmtId="170" formatCode="#,##0.0%_ ;[Red]\-#,##0.0%_ ;#,###.0&quot;0.0%&quot;"/>
    <numFmt numFmtId="171" formatCode="0.000%"/>
    <numFmt numFmtId="172" formatCode="#,##0.0000"/>
    <numFmt numFmtId="173" formatCode="0.00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Frutiger 45 Light"/>
    </font>
    <font>
      <sz val="10"/>
      <name val="Frutiger 45 Light"/>
    </font>
    <font>
      <sz val="10"/>
      <name val="Frutiger Light 45"/>
    </font>
    <font>
      <sz val="11"/>
      <color theme="1"/>
      <name val="Frutiger 45 Light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3"/>
      <name val="Frutiger 45 Light"/>
      <family val="2"/>
    </font>
    <font>
      <sz val="11"/>
      <name val="Frutiger 45 Light"/>
    </font>
    <font>
      <b/>
      <sz val="10"/>
      <color rgb="FF1F497D"/>
      <name val="Frutiger 45 Light"/>
      <family val="2"/>
    </font>
    <font>
      <sz val="10"/>
      <color theme="0"/>
      <name val="Arial"/>
      <family val="2"/>
    </font>
    <font>
      <b/>
      <sz val="10"/>
      <color theme="0"/>
      <name val="Frutiger 45 Light"/>
      <family val="2"/>
    </font>
    <font>
      <i/>
      <sz val="10"/>
      <color theme="4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name val="Frutiger 45 Light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9"/>
      <color theme="1"/>
      <name val="Frutiger 45 Light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3" tint="-0.499984740745262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0253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/>
      <bottom style="dashed">
        <color theme="0" tint="-0.24994659260841701"/>
      </bottom>
      <diagonal/>
    </border>
    <border>
      <left style="thick">
        <color theme="0"/>
      </left>
      <right/>
      <top style="dashed">
        <color theme="0" tint="-0.24994659260841701"/>
      </top>
      <bottom style="dashed">
        <color theme="0" tint="-0.24994659260841701"/>
      </bottom>
      <diagonal/>
    </border>
    <border>
      <left style="thick">
        <color theme="0"/>
      </left>
      <right style="thick">
        <color theme="0"/>
      </right>
      <top/>
      <bottom style="thin">
        <color theme="3"/>
      </bottom>
      <diagonal/>
    </border>
    <border>
      <left style="thick">
        <color theme="0"/>
      </left>
      <right style="thick">
        <color theme="0"/>
      </right>
      <top/>
      <bottom style="dashed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ck">
        <color rgb="FFFFFFFF"/>
      </left>
      <right style="thick">
        <color rgb="FFFFFFFF"/>
      </right>
      <top/>
      <bottom style="thin">
        <color rgb="FF1F497D"/>
      </bottom>
      <diagonal/>
    </border>
    <border>
      <left style="thick">
        <color rgb="FFFFFFFF"/>
      </left>
      <right style="thick">
        <color rgb="FFFFFFFF"/>
      </right>
      <top/>
      <bottom style="dashed">
        <color rgb="FFBFBFBF"/>
      </bottom>
      <diagonal/>
    </border>
    <border>
      <left style="thick">
        <color rgb="FFFFFFFF"/>
      </left>
      <right style="thick">
        <color rgb="FFFFFFFF"/>
      </right>
      <top style="dashed">
        <color rgb="FFBFBFBF"/>
      </top>
      <bottom style="dashed">
        <color rgb="FFBFBFBF"/>
      </bottom>
      <diagonal/>
    </border>
    <border>
      <left style="thick">
        <color rgb="FFFFFFFF"/>
      </left>
      <right style="thick">
        <color rgb="FFFFFFFF"/>
      </right>
      <top style="dashed">
        <color rgb="FFBFBFBF"/>
      </top>
      <bottom style="thin">
        <color rgb="FF1F497D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theme="0"/>
      </left>
      <right style="thick">
        <color theme="0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/>
      <bottom style="thin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3" fillId="0" borderId="0"/>
    <xf numFmtId="0" fontId="4" fillId="0" borderId="0">
      <alignment horizontal="left" wrapText="1"/>
    </xf>
    <xf numFmtId="0" fontId="2" fillId="0" borderId="0">
      <alignment horizontal="left" wrapText="1"/>
    </xf>
    <xf numFmtId="9" fontId="20" fillId="0" borderId="0" applyFont="0" applyFill="0" applyBorder="0" applyAlignment="0" applyProtection="0"/>
    <xf numFmtId="0" fontId="6" fillId="0" borderId="0"/>
  </cellStyleXfs>
  <cellXfs count="303">
    <xf numFmtId="0" fontId="0" fillId="0" borderId="0" xfId="0"/>
    <xf numFmtId="0" fontId="2" fillId="0" borderId="0" xfId="3"/>
    <xf numFmtId="0" fontId="2" fillId="0" borderId="0" xfId="3" applyAlignment="1">
      <alignment horizontal="left"/>
    </xf>
    <xf numFmtId="0" fontId="2" fillId="0" borderId="0" xfId="3" applyAlignment="1">
      <alignment vertical="center"/>
    </xf>
    <xf numFmtId="0" fontId="9" fillId="4" borderId="0" xfId="3" applyFont="1" applyFill="1"/>
    <xf numFmtId="0" fontId="10" fillId="4" borderId="0" xfId="3" applyFont="1" applyFill="1" applyAlignment="1">
      <alignment horizontal="left" vertical="center"/>
    </xf>
    <xf numFmtId="0" fontId="10" fillId="4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/>
    </xf>
    <xf numFmtId="0" fontId="11" fillId="2" borderId="0" xfId="3" applyFont="1" applyFill="1" applyAlignment="1">
      <alignment horizontal="center" vertical="center"/>
    </xf>
    <xf numFmtId="10" fontId="11" fillId="2" borderId="0" xfId="11" applyNumberFormat="1" applyFont="1" applyFill="1" applyAlignment="1">
      <alignment horizontal="center" vertical="center"/>
    </xf>
    <xf numFmtId="0" fontId="2" fillId="2" borderId="0" xfId="3" applyFill="1"/>
    <xf numFmtId="0" fontId="2" fillId="2" borderId="0" xfId="3" applyFill="1" applyAlignment="1">
      <alignment horizontal="left"/>
    </xf>
    <xf numFmtId="0" fontId="2" fillId="2" borderId="0" xfId="3" applyFill="1" applyAlignment="1">
      <alignment horizontal="center"/>
    </xf>
    <xf numFmtId="10" fontId="7" fillId="2" borderId="0" xfId="11" applyNumberFormat="1" applyFont="1" applyFill="1" applyAlignment="1">
      <alignment horizontal="center" vertical="center"/>
    </xf>
    <xf numFmtId="0" fontId="8" fillId="3" borderId="0" xfId="3" applyFont="1" applyFill="1" applyAlignment="1">
      <alignment vertical="center"/>
    </xf>
    <xf numFmtId="0" fontId="10" fillId="4" borderId="0" xfId="3" applyFont="1" applyFill="1" applyAlignment="1">
      <alignment horizontal="center" vertical="center" wrapText="1"/>
    </xf>
    <xf numFmtId="0" fontId="11" fillId="2" borderId="0" xfId="3" quotePrefix="1" applyFont="1" applyFill="1" applyAlignment="1">
      <alignment horizontal="center" vertical="center"/>
    </xf>
    <xf numFmtId="0" fontId="2" fillId="0" borderId="0" xfId="3" applyAlignment="1">
      <alignment horizontal="center"/>
    </xf>
    <xf numFmtId="0" fontId="2" fillId="2" borderId="0" xfId="3" applyFill="1" applyAlignment="1">
      <alignment horizontal="center" vertical="center" wrapText="1"/>
    </xf>
    <xf numFmtId="9" fontId="2" fillId="2" borderId="0" xfId="1" applyFont="1" applyFill="1" applyAlignment="1">
      <alignment horizontal="center"/>
    </xf>
    <xf numFmtId="9" fontId="2" fillId="2" borderId="0" xfId="1" applyFont="1" applyFill="1"/>
    <xf numFmtId="9" fontId="2" fillId="2" borderId="0" xfId="1" applyFont="1" applyFill="1" applyAlignment="1">
      <alignment horizontal="center" vertical="center"/>
    </xf>
    <xf numFmtId="9" fontId="2" fillId="2" borderId="0" xfId="1" applyFont="1" applyFill="1" applyAlignment="1">
      <alignment vertical="center"/>
    </xf>
    <xf numFmtId="0" fontId="2" fillId="2" borderId="0" xfId="3" applyFill="1" applyAlignment="1">
      <alignment vertical="center"/>
    </xf>
    <xf numFmtId="0" fontId="2" fillId="2" borderId="7" xfId="3" applyFill="1" applyBorder="1" applyAlignment="1">
      <alignment horizontal="center" vertical="center" wrapText="1"/>
    </xf>
    <xf numFmtId="0" fontId="2" fillId="2" borderId="7" xfId="3" applyFill="1" applyBorder="1" applyAlignment="1">
      <alignment horizontal="center" vertical="center"/>
    </xf>
    <xf numFmtId="0" fontId="8" fillId="2" borderId="0" xfId="3" applyFont="1" applyFill="1" applyAlignment="1">
      <alignment horizontal="left" vertical="center"/>
    </xf>
    <xf numFmtId="0" fontId="11" fillId="2" borderId="0" xfId="3" applyFont="1" applyFill="1" applyAlignment="1">
      <alignment horizontal="center"/>
    </xf>
    <xf numFmtId="10" fontId="8" fillId="2" borderId="0" xfId="3" applyNumberFormat="1" applyFont="1" applyFill="1" applyAlignment="1">
      <alignment horizontal="center"/>
    </xf>
    <xf numFmtId="10" fontId="11" fillId="2" borderId="9" xfId="11" applyNumberFormat="1" applyFont="1" applyFill="1" applyBorder="1" applyAlignment="1">
      <alignment horizontal="center" vertical="center"/>
    </xf>
    <xf numFmtId="10" fontId="8" fillId="2" borderId="10" xfId="3" applyNumberFormat="1" applyFont="1" applyFill="1" applyBorder="1" applyAlignment="1">
      <alignment horizontal="center"/>
    </xf>
    <xf numFmtId="0" fontId="8" fillId="3" borderId="0" xfId="3" applyFont="1" applyFill="1" applyAlignment="1">
      <alignment horizontal="left" vertical="center"/>
    </xf>
    <xf numFmtId="10" fontId="11" fillId="2" borderId="0" xfId="11" applyNumberFormat="1" applyFont="1" applyFill="1" applyBorder="1" applyAlignment="1">
      <alignment horizontal="center" vertical="center"/>
    </xf>
    <xf numFmtId="0" fontId="8" fillId="3" borderId="0" xfId="3" applyFont="1" applyFill="1" applyAlignment="1">
      <alignment horizontal="center" vertical="center"/>
    </xf>
    <xf numFmtId="0" fontId="11" fillId="2" borderId="1" xfId="3" applyFont="1" applyFill="1" applyBorder="1" applyAlignment="1">
      <alignment horizontal="left" vertical="center"/>
    </xf>
    <xf numFmtId="0" fontId="11" fillId="2" borderId="1" xfId="3" applyFont="1" applyFill="1" applyBorder="1" applyAlignment="1">
      <alignment horizontal="center" vertical="center"/>
    </xf>
    <xf numFmtId="10" fontId="11" fillId="2" borderId="1" xfId="11" applyNumberFormat="1" applyFont="1" applyFill="1" applyBorder="1" applyAlignment="1">
      <alignment horizontal="center" vertical="center"/>
    </xf>
    <xf numFmtId="0" fontId="4" fillId="5" borderId="0" xfId="5" applyFont="1" applyFill="1" applyAlignment="1" applyProtection="1">
      <alignment vertical="center"/>
      <protection locked="0"/>
    </xf>
    <xf numFmtId="10" fontId="4" fillId="5" borderId="12" xfId="6" applyNumberFormat="1" applyFont="1" applyFill="1" applyBorder="1" applyAlignment="1" applyProtection="1">
      <alignment horizontal="left" vertical="center" indent="1"/>
      <protection locked="0"/>
    </xf>
    <xf numFmtId="10" fontId="4" fillId="5" borderId="13" xfId="6" applyNumberFormat="1" applyFont="1" applyFill="1" applyBorder="1" applyAlignment="1" applyProtection="1">
      <alignment horizontal="left" vertical="center" indent="1"/>
      <protection locked="0"/>
    </xf>
    <xf numFmtId="10" fontId="4" fillId="5" borderId="14" xfId="6" applyNumberFormat="1" applyFont="1" applyFill="1" applyBorder="1" applyAlignment="1" applyProtection="1">
      <alignment horizontal="left" vertical="center" indent="1"/>
      <protection locked="0"/>
    </xf>
    <xf numFmtId="10" fontId="3" fillId="5" borderId="15" xfId="6" applyNumberFormat="1" applyFont="1" applyFill="1" applyBorder="1" applyAlignment="1" applyProtection="1">
      <alignment vertical="center"/>
      <protection locked="0"/>
    </xf>
    <xf numFmtId="0" fontId="14" fillId="6" borderId="11" xfId="14" applyFont="1" applyFill="1" applyBorder="1" applyProtection="1">
      <protection locked="0"/>
    </xf>
    <xf numFmtId="0" fontId="4" fillId="5" borderId="13" xfId="5" applyFont="1" applyFill="1" applyBorder="1" applyAlignment="1" applyProtection="1">
      <alignment horizontal="left" vertical="center" indent="1"/>
      <protection locked="0"/>
    </xf>
    <xf numFmtId="0" fontId="4" fillId="5" borderId="12" xfId="5" applyFont="1" applyFill="1" applyBorder="1" applyAlignment="1" applyProtection="1">
      <alignment horizontal="left" vertical="center" indent="1"/>
      <protection locked="0"/>
    </xf>
    <xf numFmtId="0" fontId="4" fillId="5" borderId="14" xfId="5" applyFont="1" applyFill="1" applyBorder="1" applyAlignment="1" applyProtection="1">
      <alignment horizontal="left" vertical="center" indent="1"/>
      <protection locked="0"/>
    </xf>
    <xf numFmtId="170" fontId="12" fillId="3" borderId="5" xfId="14" applyNumberFormat="1" applyFont="1" applyFill="1" applyBorder="1" applyProtection="1">
      <protection locked="0"/>
    </xf>
    <xf numFmtId="170" fontId="3" fillId="2" borderId="16" xfId="5" applyNumberFormat="1" applyFont="1" applyFill="1" applyBorder="1" applyAlignment="1" applyProtection="1">
      <alignment vertical="center"/>
      <protection locked="0"/>
    </xf>
    <xf numFmtId="0" fontId="12" fillId="3" borderId="5" xfId="14" applyFont="1" applyFill="1" applyBorder="1" applyProtection="1">
      <protection locked="0"/>
    </xf>
    <xf numFmtId="170" fontId="4" fillId="2" borderId="6" xfId="5" applyNumberFormat="1" applyFont="1" applyFill="1" applyBorder="1" applyAlignment="1" applyProtection="1">
      <alignment horizontal="left" vertical="center" indent="1"/>
      <protection locked="0"/>
    </xf>
    <xf numFmtId="168" fontId="4" fillId="5" borderId="11" xfId="1" applyNumberFormat="1" applyFont="1" applyFill="1" applyBorder="1" applyAlignment="1" applyProtection="1">
      <alignment horizontal="center" vertical="center"/>
      <protection locked="0"/>
    </xf>
    <xf numFmtId="0" fontId="15" fillId="2" borderId="0" xfId="3" applyFont="1" applyFill="1"/>
    <xf numFmtId="168" fontId="4" fillId="2" borderId="3" xfId="1" applyNumberFormat="1" applyFont="1" applyFill="1" applyBorder="1" applyAlignment="1" applyProtection="1">
      <alignment horizontal="center"/>
      <protection locked="0"/>
    </xf>
    <xf numFmtId="168" fontId="4" fillId="2" borderId="4" xfId="1" applyNumberFormat="1" applyFont="1" applyFill="1" applyBorder="1" applyAlignment="1" applyProtection="1">
      <alignment horizontal="center"/>
      <protection locked="0"/>
    </xf>
    <xf numFmtId="168" fontId="7" fillId="2" borderId="0" xfId="1" applyNumberFormat="1" applyFont="1" applyFill="1" applyAlignment="1">
      <alignment horizontal="center"/>
    </xf>
    <xf numFmtId="168" fontId="2" fillId="2" borderId="0" xfId="1" applyNumberFormat="1" applyFont="1" applyFill="1" applyAlignment="1">
      <alignment horizontal="center"/>
    </xf>
    <xf numFmtId="168" fontId="14" fillId="6" borderId="11" xfId="1" applyNumberFormat="1" applyFont="1" applyFill="1" applyBorder="1" applyAlignment="1" applyProtection="1">
      <alignment horizontal="center"/>
      <protection locked="0"/>
    </xf>
    <xf numFmtId="168" fontId="2" fillId="2" borderId="0" xfId="1" applyNumberFormat="1" applyFont="1" applyFill="1"/>
    <xf numFmtId="0" fontId="10" fillId="4" borderId="8" xfId="3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left"/>
    </xf>
    <xf numFmtId="0" fontId="11" fillId="2" borderId="1" xfId="3" quotePrefix="1" applyFont="1" applyFill="1" applyBorder="1" applyAlignment="1">
      <alignment horizontal="center" vertical="center"/>
    </xf>
    <xf numFmtId="10" fontId="2" fillId="2" borderId="0" xfId="3" applyNumberFormat="1" applyFill="1" applyAlignment="1">
      <alignment horizontal="center"/>
    </xf>
    <xf numFmtId="0" fontId="7" fillId="0" borderId="0" xfId="3" applyFont="1"/>
    <xf numFmtId="0" fontId="11" fillId="2" borderId="17" xfId="3" applyFont="1" applyFill="1" applyBorder="1" applyAlignment="1">
      <alignment horizontal="left" vertical="center"/>
    </xf>
    <xf numFmtId="0" fontId="11" fillId="2" borderId="17" xfId="3" applyFont="1" applyFill="1" applyBorder="1" applyAlignment="1">
      <alignment horizontal="center" vertical="center"/>
    </xf>
    <xf numFmtId="0" fontId="8" fillId="3" borderId="19" xfId="3" applyFont="1" applyFill="1" applyBorder="1" applyAlignment="1">
      <alignment horizontal="left" vertical="center"/>
    </xf>
    <xf numFmtId="0" fontId="10" fillId="4" borderId="18" xfId="3" applyFont="1" applyFill="1" applyBorder="1" applyAlignment="1">
      <alignment horizontal="center" vertical="center" wrapText="1"/>
    </xf>
    <xf numFmtId="10" fontId="11" fillId="7" borderId="17" xfId="11" applyNumberFormat="1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2" borderId="17" xfId="3" quotePrefix="1" applyFont="1" applyFill="1" applyBorder="1" applyAlignment="1">
      <alignment horizontal="center" vertical="center"/>
    </xf>
    <xf numFmtId="0" fontId="11" fillId="0" borderId="17" xfId="3" applyFont="1" applyBorder="1" applyAlignment="1">
      <alignment horizontal="center" vertical="center"/>
    </xf>
    <xf numFmtId="10" fontId="11" fillId="0" borderId="17" xfId="11" applyNumberFormat="1" applyFont="1" applyFill="1" applyBorder="1" applyAlignment="1">
      <alignment horizontal="center" vertical="center"/>
    </xf>
    <xf numFmtId="0" fontId="7" fillId="0" borderId="0" xfId="3" applyFont="1" applyAlignment="1">
      <alignment horizontal="center"/>
    </xf>
    <xf numFmtId="10" fontId="7" fillId="0" borderId="0" xfId="3" applyNumberFormat="1" applyFont="1" applyAlignment="1">
      <alignment horizontal="center"/>
    </xf>
    <xf numFmtId="10" fontId="2" fillId="0" borderId="17" xfId="1" applyNumberFormat="1" applyFont="1" applyBorder="1" applyAlignment="1">
      <alignment horizontal="center"/>
    </xf>
    <xf numFmtId="10" fontId="11" fillId="0" borderId="0" xfId="11" applyNumberFormat="1" applyFont="1" applyFill="1" applyBorder="1" applyAlignment="1">
      <alignment horizontal="center" vertical="center"/>
    </xf>
    <xf numFmtId="0" fontId="2" fillId="0" borderId="17" xfId="3" applyBorder="1" applyAlignment="1">
      <alignment horizontal="center"/>
    </xf>
    <xf numFmtId="10" fontId="2" fillId="0" borderId="0" xfId="3" applyNumberFormat="1" applyAlignment="1">
      <alignment horizontal="center"/>
    </xf>
    <xf numFmtId="0" fontId="10" fillId="4" borderId="21" xfId="3" applyFont="1" applyFill="1" applyBorder="1" applyAlignment="1">
      <alignment horizontal="center" vertical="center" wrapText="1"/>
    </xf>
    <xf numFmtId="10" fontId="11" fillId="2" borderId="22" xfId="11" applyNumberFormat="1" applyFont="1" applyFill="1" applyBorder="1" applyAlignment="1">
      <alignment horizontal="center" vertical="center"/>
    </xf>
    <xf numFmtId="10" fontId="11" fillId="2" borderId="23" xfId="11" applyNumberFormat="1" applyFont="1" applyFill="1" applyBorder="1" applyAlignment="1">
      <alignment horizontal="center" vertical="center"/>
    </xf>
    <xf numFmtId="10" fontId="8" fillId="2" borderId="24" xfId="3" applyNumberFormat="1" applyFont="1" applyFill="1" applyBorder="1" applyAlignment="1">
      <alignment horizontal="center"/>
    </xf>
    <xf numFmtId="168" fontId="4" fillId="10" borderId="3" xfId="1" applyNumberFormat="1" applyFont="1" applyFill="1" applyBorder="1" applyAlignment="1" applyProtection="1">
      <alignment horizontal="center"/>
      <protection locked="0"/>
    </xf>
    <xf numFmtId="168" fontId="4" fillId="10" borderId="4" xfId="1" applyNumberFormat="1" applyFont="1" applyFill="1" applyBorder="1" applyAlignment="1" applyProtection="1">
      <alignment horizontal="center"/>
      <protection locked="0"/>
    </xf>
    <xf numFmtId="168" fontId="4" fillId="9" borderId="11" xfId="1" applyNumberFormat="1" applyFont="1" applyFill="1" applyBorder="1" applyAlignment="1" applyProtection="1">
      <alignment horizontal="center" vertical="center"/>
      <protection locked="0"/>
    </xf>
    <xf numFmtId="168" fontId="7" fillId="10" borderId="0" xfId="1" applyNumberFormat="1" applyFont="1" applyFill="1" applyAlignment="1">
      <alignment horizontal="center"/>
    </xf>
    <xf numFmtId="168" fontId="14" fillId="9" borderId="11" xfId="1" applyNumberFormat="1" applyFont="1" applyFill="1" applyBorder="1" applyAlignment="1" applyProtection="1">
      <alignment horizontal="center"/>
      <protection locked="0"/>
    </xf>
    <xf numFmtId="0" fontId="15" fillId="2" borderId="0" xfId="3" applyFont="1" applyFill="1" applyAlignment="1">
      <alignment horizontal="center"/>
    </xf>
    <xf numFmtId="0" fontId="2" fillId="2" borderId="0" xfId="3" applyFill="1" applyAlignment="1">
      <alignment horizontal="left" vertical="center"/>
    </xf>
    <xf numFmtId="10" fontId="2" fillId="2" borderId="0" xfId="1" applyNumberFormat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170" fontId="3" fillId="2" borderId="0" xfId="5" applyNumberFormat="1" applyFont="1" applyFill="1" applyAlignment="1" applyProtection="1">
      <alignment vertical="center"/>
      <protection locked="0"/>
    </xf>
    <xf numFmtId="2" fontId="4" fillId="2" borderId="3" xfId="1" applyNumberFormat="1" applyFont="1" applyFill="1" applyBorder="1" applyAlignment="1" applyProtection="1">
      <alignment horizontal="center"/>
      <protection locked="0"/>
    </xf>
    <xf numFmtId="10" fontId="4" fillId="2" borderId="3" xfId="1" applyNumberFormat="1" applyFont="1" applyFill="1" applyBorder="1" applyAlignment="1" applyProtection="1">
      <alignment horizontal="center"/>
      <protection locked="0"/>
    </xf>
    <xf numFmtId="2" fontId="4" fillId="10" borderId="3" xfId="1" applyNumberFormat="1" applyFont="1" applyFill="1" applyBorder="1" applyAlignment="1" applyProtection="1">
      <alignment horizontal="center"/>
      <protection locked="0"/>
    </xf>
    <xf numFmtId="168" fontId="2" fillId="0" borderId="0" xfId="3" applyNumberFormat="1" applyAlignment="1">
      <alignment horizontal="center"/>
    </xf>
    <xf numFmtId="10" fontId="7" fillId="2" borderId="0" xfId="1" applyNumberFormat="1" applyFont="1" applyFill="1" applyAlignment="1">
      <alignment horizontal="center"/>
    </xf>
    <xf numFmtId="10" fontId="4" fillId="2" borderId="4" xfId="1" applyNumberFormat="1" applyFont="1" applyFill="1" applyBorder="1" applyAlignment="1" applyProtection="1">
      <alignment horizontal="center"/>
      <protection locked="0"/>
    </xf>
    <xf numFmtId="10" fontId="4" fillId="5" borderId="11" xfId="1" applyNumberFormat="1" applyFont="1" applyFill="1" applyBorder="1" applyAlignment="1" applyProtection="1">
      <alignment horizontal="center" vertical="center"/>
      <protection locked="0"/>
    </xf>
    <xf numFmtId="10" fontId="14" fillId="6" borderId="11" xfId="1" applyNumberFormat="1" applyFont="1" applyFill="1" applyBorder="1" applyAlignment="1" applyProtection="1">
      <alignment horizontal="center"/>
      <protection locked="0"/>
    </xf>
    <xf numFmtId="10" fontId="2" fillId="2" borderId="0" xfId="1" applyNumberFormat="1" applyFont="1" applyFill="1" applyAlignment="1">
      <alignment horizontal="center" vertical="center"/>
    </xf>
    <xf numFmtId="0" fontId="2" fillId="2" borderId="0" xfId="3" applyFill="1" applyAlignment="1">
      <alignment wrapText="1"/>
    </xf>
    <xf numFmtId="10" fontId="14" fillId="6" borderId="11" xfId="6" applyNumberFormat="1" applyFont="1" applyFill="1" applyBorder="1" applyAlignment="1" applyProtection="1">
      <alignment vertical="center" wrapText="1"/>
      <protection locked="0"/>
    </xf>
    <xf numFmtId="10" fontId="14" fillId="6" borderId="11" xfId="6" applyNumberFormat="1" applyFont="1" applyFill="1" applyBorder="1" applyAlignment="1" applyProtection="1">
      <alignment horizontal="center" vertical="center" wrapText="1"/>
      <protection locked="0"/>
    </xf>
    <xf numFmtId="10" fontId="14" fillId="9" borderId="11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" applyAlignment="1">
      <alignment wrapText="1"/>
    </xf>
    <xf numFmtId="0" fontId="7" fillId="2" borderId="0" xfId="3" applyFont="1" applyFill="1" applyAlignment="1">
      <alignment vertical="center"/>
    </xf>
    <xf numFmtId="0" fontId="11" fillId="7" borderId="17" xfId="3" quotePrefix="1" applyFont="1" applyFill="1" applyBorder="1" applyAlignment="1">
      <alignment horizontal="center" vertical="center"/>
    </xf>
    <xf numFmtId="9" fontId="2" fillId="13" borderId="0" xfId="1" applyFont="1" applyFill="1" applyAlignment="1">
      <alignment horizontal="center" vertical="center"/>
    </xf>
    <xf numFmtId="9" fontId="2" fillId="14" borderId="0" xfId="1" applyFont="1" applyFill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 vertical="center"/>
    </xf>
    <xf numFmtId="0" fontId="2" fillId="2" borderId="0" xfId="17" applyFont="1" applyFill="1" applyAlignment="1"/>
    <xf numFmtId="0" fontId="7" fillId="2" borderId="0" xfId="17" applyFont="1" applyFill="1" applyAlignment="1"/>
    <xf numFmtId="10" fontId="2" fillId="2" borderId="0" xfId="19" applyNumberFormat="1" applyFont="1" applyFill="1" applyBorder="1" applyAlignment="1">
      <alignment horizontal="center"/>
    </xf>
    <xf numFmtId="169" fontId="2" fillId="2" borderId="0" xfId="17" applyNumberFormat="1" applyFont="1" applyFill="1" applyAlignment="1">
      <alignment horizontal="center" vertical="top" wrapText="1"/>
    </xf>
    <xf numFmtId="169" fontId="2" fillId="2" borderId="0" xfId="17" applyNumberFormat="1" applyFont="1" applyFill="1" applyAlignment="1">
      <alignment horizontal="center"/>
    </xf>
    <xf numFmtId="0" fontId="2" fillId="0" borderId="0" xfId="17" applyFont="1" applyAlignment="1">
      <alignment horizontal="center"/>
    </xf>
    <xf numFmtId="0" fontId="2" fillId="2" borderId="0" xfId="17" applyFont="1" applyFill="1" applyAlignment="1">
      <alignment horizontal="center"/>
    </xf>
    <xf numFmtId="14" fontId="7" fillId="2" borderId="0" xfId="17" applyNumberFormat="1" applyFont="1" applyFill="1" applyAlignment="1"/>
    <xf numFmtId="14" fontId="2" fillId="2" borderId="0" xfId="17" applyNumberFormat="1" applyFont="1" applyFill="1" applyAlignment="1">
      <alignment horizontal="center"/>
    </xf>
    <xf numFmtId="14" fontId="2" fillId="2" borderId="0" xfId="17" quotePrefix="1" applyNumberFormat="1" applyFont="1" applyFill="1" applyAlignment="1">
      <alignment horizontal="center"/>
    </xf>
    <xf numFmtId="14" fontId="2" fillId="2" borderId="0" xfId="17" applyNumberFormat="1" applyFont="1" applyFill="1" applyAlignment="1"/>
    <xf numFmtId="0" fontId="21" fillId="15" borderId="0" xfId="17" applyFont="1" applyFill="1" applyAlignment="1"/>
    <xf numFmtId="0" fontId="22" fillId="15" borderId="0" xfId="17" applyFont="1" applyFill="1" applyAlignment="1">
      <alignment horizontal="center"/>
    </xf>
    <xf numFmtId="14" fontId="2" fillId="15" borderId="0" xfId="17" applyNumberFormat="1" applyFont="1" applyFill="1" applyAlignment="1">
      <alignment horizontal="center"/>
    </xf>
    <xf numFmtId="169" fontId="2" fillId="15" borderId="0" xfId="17" applyNumberFormat="1" applyFont="1" applyFill="1" applyAlignment="1">
      <alignment horizontal="center"/>
    </xf>
    <xf numFmtId="0" fontId="2" fillId="16" borderId="0" xfId="17" applyFont="1" applyFill="1" applyAlignment="1">
      <alignment horizontal="left" indent="1"/>
    </xf>
    <xf numFmtId="169" fontId="2" fillId="16" borderId="0" xfId="17" applyNumberFormat="1" applyFont="1" applyFill="1" applyAlignment="1">
      <alignment horizontal="center"/>
    </xf>
    <xf numFmtId="0" fontId="2" fillId="16" borderId="0" xfId="17" applyFont="1" applyFill="1" applyAlignment="1">
      <alignment horizontal="center"/>
    </xf>
    <xf numFmtId="14" fontId="2" fillId="16" borderId="0" xfId="17" applyNumberFormat="1" applyFont="1" applyFill="1" applyAlignment="1">
      <alignment horizontal="left" indent="1"/>
    </xf>
    <xf numFmtId="14" fontId="2" fillId="16" borderId="0" xfId="17" applyNumberFormat="1" applyFont="1" applyFill="1" applyAlignment="1">
      <alignment horizontal="center"/>
    </xf>
    <xf numFmtId="0" fontId="2" fillId="17" borderId="0" xfId="17" applyFont="1" applyFill="1" applyAlignment="1">
      <alignment horizontal="left" indent="1"/>
    </xf>
    <xf numFmtId="169" fontId="2" fillId="17" borderId="0" xfId="17" applyNumberFormat="1" applyFont="1" applyFill="1" applyAlignment="1">
      <alignment horizontal="center"/>
    </xf>
    <xf numFmtId="14" fontId="2" fillId="17" borderId="0" xfId="17" applyNumberFormat="1" applyFont="1" applyFill="1" applyAlignment="1">
      <alignment horizontal="center"/>
    </xf>
    <xf numFmtId="14" fontId="2" fillId="17" borderId="0" xfId="17" applyNumberFormat="1" applyFont="1" applyFill="1" applyAlignment="1">
      <alignment horizontal="left" indent="1"/>
    </xf>
    <xf numFmtId="0" fontId="7" fillId="2" borderId="0" xfId="17" applyFont="1" applyFill="1" applyAlignment="1">
      <alignment horizontal="left" vertical="top"/>
    </xf>
    <xf numFmtId="169" fontId="2" fillId="2" borderId="0" xfId="17" quotePrefix="1" applyNumberFormat="1" applyFont="1" applyFill="1" applyAlignment="1">
      <alignment horizontal="center" vertical="top"/>
    </xf>
    <xf numFmtId="169" fontId="2" fillId="2" borderId="0" xfId="17" applyNumberFormat="1" applyFont="1" applyFill="1" applyAlignment="1">
      <alignment horizontal="center" vertical="top"/>
    </xf>
    <xf numFmtId="169" fontId="7" fillId="2" borderId="0" xfId="17" applyNumberFormat="1" applyFont="1" applyFill="1" applyAlignment="1">
      <alignment horizontal="left"/>
    </xf>
    <xf numFmtId="0" fontId="2" fillId="2" borderId="0" xfId="17" applyFont="1" applyFill="1" applyAlignment="1">
      <alignment horizontal="right"/>
    </xf>
    <xf numFmtId="0" fontId="7" fillId="2" borderId="25" xfId="17" applyFont="1" applyFill="1" applyBorder="1" applyAlignment="1">
      <alignment horizontal="left" vertical="center"/>
    </xf>
    <xf numFmtId="14" fontId="2" fillId="2" borderId="0" xfId="17" applyNumberFormat="1" applyFont="1" applyFill="1" applyAlignment="1">
      <alignment horizontal="left" vertical="center"/>
    </xf>
    <xf numFmtId="14" fontId="2" fillId="2" borderId="0" xfId="17" applyNumberFormat="1" applyFont="1" applyFill="1" applyAlignment="1">
      <alignment horizontal="left"/>
    </xf>
    <xf numFmtId="10" fontId="2" fillId="18" borderId="0" xfId="19" applyNumberFormat="1" applyFont="1" applyFill="1" applyBorder="1" applyAlignment="1">
      <alignment horizontal="center"/>
    </xf>
    <xf numFmtId="169" fontId="2" fillId="18" borderId="0" xfId="19" applyNumberFormat="1" applyFont="1" applyFill="1" applyBorder="1" applyAlignment="1">
      <alignment horizontal="center"/>
    </xf>
    <xf numFmtId="0" fontId="2" fillId="2" borderId="0" xfId="17" applyFont="1" applyFill="1" applyAlignment="1">
      <alignment horizontal="center" vertical="center"/>
    </xf>
    <xf numFmtId="10" fontId="2" fillId="17" borderId="0" xfId="19" applyNumberFormat="1" applyFont="1" applyFill="1" applyBorder="1" applyAlignment="1">
      <alignment horizontal="center"/>
    </xf>
    <xf numFmtId="169" fontId="2" fillId="17" borderId="0" xfId="19" applyNumberFormat="1" applyFont="1" applyFill="1" applyBorder="1" applyAlignment="1">
      <alignment horizontal="center"/>
    </xf>
    <xf numFmtId="169" fontId="2" fillId="2" borderId="0" xfId="19" applyNumberFormat="1" applyFont="1" applyFill="1" applyBorder="1" applyAlignment="1">
      <alignment horizontal="center"/>
    </xf>
    <xf numFmtId="14" fontId="2" fillId="2" borderId="0" xfId="17" applyNumberFormat="1" applyFont="1" applyFill="1" applyAlignment="1">
      <alignment horizontal="left" vertical="top"/>
    </xf>
    <xf numFmtId="0" fontId="2" fillId="2" borderId="0" xfId="17" applyFont="1" applyFill="1" applyAlignment="1">
      <alignment vertical="center"/>
    </xf>
    <xf numFmtId="169" fontId="2" fillId="16" borderId="0" xfId="19" quotePrefix="1" applyNumberFormat="1" applyFont="1" applyFill="1" applyBorder="1" applyAlignment="1">
      <alignment horizontal="center"/>
    </xf>
    <xf numFmtId="169" fontId="2" fillId="16" borderId="0" xfId="19" applyNumberFormat="1" applyFont="1" applyFill="1" applyBorder="1" applyAlignment="1">
      <alignment horizontal="center"/>
    </xf>
    <xf numFmtId="10" fontId="2" fillId="16" borderId="0" xfId="19" applyNumberFormat="1" applyFont="1" applyFill="1" applyBorder="1" applyAlignment="1">
      <alignment horizontal="center"/>
    </xf>
    <xf numFmtId="169" fontId="2" fillId="2" borderId="0" xfId="19" applyNumberFormat="1" applyFont="1" applyFill="1" applyAlignment="1">
      <alignment horizontal="center" vertical="top"/>
    </xf>
    <xf numFmtId="172" fontId="2" fillId="2" borderId="0" xfId="17" applyNumberFormat="1" applyFont="1" applyFill="1" applyAlignment="1">
      <alignment horizontal="center"/>
    </xf>
    <xf numFmtId="166" fontId="2" fillId="2" borderId="0" xfId="17" applyNumberFormat="1" applyFont="1" applyFill="1" applyAlignment="1">
      <alignment horizontal="center"/>
    </xf>
    <xf numFmtId="4" fontId="2" fillId="2" borderId="0" xfId="17" applyNumberFormat="1" applyFont="1" applyFill="1" applyAlignment="1">
      <alignment horizontal="center"/>
    </xf>
    <xf numFmtId="171" fontId="2" fillId="2" borderId="0" xfId="17" applyNumberFormat="1" applyFont="1" applyFill="1" applyAlignment="1">
      <alignment horizontal="center"/>
    </xf>
    <xf numFmtId="172" fontId="2" fillId="2" borderId="0" xfId="17" applyNumberFormat="1" applyFont="1" applyFill="1" applyAlignment="1">
      <alignment horizontal="center" vertical="center"/>
    </xf>
    <xf numFmtId="171" fontId="2" fillId="2" borderId="0" xfId="17" applyNumberFormat="1" applyFont="1" applyFill="1" applyAlignment="1">
      <alignment horizontal="center" vertical="center"/>
    </xf>
    <xf numFmtId="0" fontId="7" fillId="2" borderId="7" xfId="17" applyFont="1" applyFill="1" applyBorder="1" applyAlignment="1">
      <alignment vertical="center"/>
    </xf>
    <xf numFmtId="169" fontId="2" fillId="2" borderId="7" xfId="17" applyNumberFormat="1" applyFont="1" applyFill="1" applyBorder="1" applyAlignment="1">
      <alignment horizontal="center" vertical="top" wrapText="1"/>
    </xf>
    <xf numFmtId="14" fontId="2" fillId="2" borderId="26" xfId="17" applyNumberFormat="1" applyFont="1" applyFill="1" applyBorder="1" applyAlignment="1">
      <alignment horizontal="left"/>
    </xf>
    <xf numFmtId="10" fontId="2" fillId="16" borderId="26" xfId="19" applyNumberFormat="1" applyFont="1" applyFill="1" applyBorder="1" applyAlignment="1">
      <alignment horizontal="center"/>
    </xf>
    <xf numFmtId="10" fontId="2" fillId="2" borderId="26" xfId="19" applyNumberFormat="1" applyFont="1" applyFill="1" applyBorder="1" applyAlignment="1">
      <alignment horizontal="center"/>
    </xf>
    <xf numFmtId="169" fontId="2" fillId="2" borderId="26" xfId="19" applyNumberFormat="1" applyFont="1" applyFill="1" applyBorder="1" applyAlignment="1">
      <alignment horizontal="center"/>
    </xf>
    <xf numFmtId="169" fontId="2" fillId="16" borderId="26" xfId="19" quotePrefix="1" applyNumberFormat="1" applyFont="1" applyFill="1" applyBorder="1" applyAlignment="1">
      <alignment horizontal="center"/>
    </xf>
    <xf numFmtId="169" fontId="2" fillId="17" borderId="26" xfId="19" applyNumberFormat="1" applyFont="1" applyFill="1" applyBorder="1" applyAlignment="1">
      <alignment horizontal="center"/>
    </xf>
    <xf numFmtId="169" fontId="2" fillId="16" borderId="26" xfId="19" applyNumberFormat="1" applyFont="1" applyFill="1" applyBorder="1" applyAlignment="1">
      <alignment horizontal="center"/>
    </xf>
    <xf numFmtId="14" fontId="2" fillId="2" borderId="26" xfId="17" applyNumberFormat="1" applyFont="1" applyFill="1" applyBorder="1" applyAlignment="1">
      <alignment horizontal="left" vertical="top"/>
    </xf>
    <xf numFmtId="10" fontId="2" fillId="17" borderId="26" xfId="19" applyNumberFormat="1" applyFont="1" applyFill="1" applyBorder="1" applyAlignment="1">
      <alignment horizontal="center"/>
    </xf>
    <xf numFmtId="10" fontId="2" fillId="18" borderId="26" xfId="19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" fillId="2" borderId="0" xfId="17" quotePrefix="1" applyFont="1" applyFill="1" applyAlignment="1">
      <alignment horizontal="center"/>
    </xf>
    <xf numFmtId="169" fontId="2" fillId="11" borderId="0" xfId="19" applyNumberFormat="1" applyFont="1" applyFill="1" applyBorder="1" applyAlignment="1">
      <alignment horizontal="center"/>
    </xf>
    <xf numFmtId="10" fontId="0" fillId="0" borderId="0" xfId="0" applyNumberFormat="1"/>
    <xf numFmtId="0" fontId="0" fillId="12" borderId="20" xfId="0" applyFill="1" applyBorder="1" applyAlignment="1">
      <alignment vertical="center"/>
    </xf>
    <xf numFmtId="10" fontId="7" fillId="2" borderId="0" xfId="3" applyNumberFormat="1" applyFont="1" applyFill="1" applyAlignment="1">
      <alignment horizontal="center"/>
    </xf>
    <xf numFmtId="169" fontId="2" fillId="2" borderId="0" xfId="17" quotePrefix="1" applyNumberFormat="1" applyFont="1" applyFill="1" applyAlignment="1">
      <alignment horizontal="center" vertical="top" wrapText="1"/>
    </xf>
    <xf numFmtId="169" fontId="2" fillId="7" borderId="0" xfId="19" applyNumberFormat="1" applyFont="1" applyFill="1" applyBorder="1" applyAlignment="1">
      <alignment horizontal="center"/>
    </xf>
    <xf numFmtId="10" fontId="2" fillId="7" borderId="0" xfId="19" applyNumberFormat="1" applyFont="1" applyFill="1" applyBorder="1" applyAlignment="1">
      <alignment horizontal="center"/>
    </xf>
    <xf numFmtId="0" fontId="24" fillId="0" borderId="0" xfId="0" applyFont="1"/>
    <xf numFmtId="0" fontId="0" fillId="0" borderId="17" xfId="0" applyBorder="1" applyAlignment="1">
      <alignment vertic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168" fontId="0" fillId="0" borderId="0" xfId="0" applyNumberFormat="1"/>
    <xf numFmtId="0" fontId="25" fillId="0" borderId="17" xfId="0" applyFont="1" applyBorder="1"/>
    <xf numFmtId="0" fontId="25" fillId="0" borderId="17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2" borderId="0" xfId="17" quotePrefix="1" applyFont="1" applyFill="1" applyAlignment="1">
      <alignment horizontal="left"/>
    </xf>
    <xf numFmtId="169" fontId="7" fillId="2" borderId="7" xfId="17" applyNumberFormat="1" applyFont="1" applyFill="1" applyBorder="1" applyAlignment="1">
      <alignment horizontal="center" vertical="top" wrapText="1"/>
    </xf>
    <xf numFmtId="0" fontId="25" fillId="20" borderId="27" xfId="0" applyFont="1" applyFill="1" applyBorder="1" applyAlignment="1">
      <alignment horizontal="center"/>
    </xf>
    <xf numFmtId="10" fontId="25" fillId="2" borderId="17" xfId="0" applyNumberFormat="1" applyFont="1" applyFill="1" applyBorder="1" applyAlignment="1">
      <alignment horizontal="center"/>
    </xf>
    <xf numFmtId="14" fontId="2" fillId="12" borderId="0" xfId="17" applyNumberFormat="1" applyFont="1" applyFill="1" applyAlignment="1">
      <alignment horizontal="center"/>
    </xf>
    <xf numFmtId="9" fontId="2" fillId="22" borderId="0" xfId="1" applyFont="1" applyFill="1" applyAlignment="1">
      <alignment horizontal="center"/>
    </xf>
    <xf numFmtId="9" fontId="2" fillId="22" borderId="1" xfId="1" applyFont="1" applyFill="1" applyBorder="1" applyAlignment="1">
      <alignment horizontal="center"/>
    </xf>
    <xf numFmtId="169" fontId="2" fillId="2" borderId="0" xfId="1" applyNumberFormat="1" applyFont="1" applyFill="1" applyAlignment="1">
      <alignment vertical="center"/>
    </xf>
    <xf numFmtId="168" fontId="4" fillId="21" borderId="11" xfId="1" applyNumberFormat="1" applyFont="1" applyFill="1" applyBorder="1" applyAlignment="1" applyProtection="1">
      <alignment horizontal="center" vertical="center"/>
      <protection locked="0"/>
    </xf>
    <xf numFmtId="0" fontId="26" fillId="2" borderId="0" xfId="3" applyFont="1" applyFill="1"/>
    <xf numFmtId="10" fontId="11" fillId="2" borderId="28" xfId="11" applyNumberFormat="1" applyFont="1" applyFill="1" applyBorder="1" applyAlignment="1">
      <alignment horizontal="center" vertical="center"/>
    </xf>
    <xf numFmtId="10" fontId="25" fillId="0" borderId="17" xfId="1" applyNumberFormat="1" applyFont="1" applyBorder="1" applyAlignment="1">
      <alignment horizontal="center"/>
    </xf>
    <xf numFmtId="1" fontId="25" fillId="0" borderId="17" xfId="1" applyNumberFormat="1" applyFont="1" applyBorder="1" applyAlignment="1">
      <alignment horizontal="center"/>
    </xf>
    <xf numFmtId="0" fontId="25" fillId="19" borderId="17" xfId="0" applyFont="1" applyFill="1" applyBorder="1" applyAlignment="1">
      <alignment vertical="center"/>
    </xf>
    <xf numFmtId="0" fontId="25" fillId="19" borderId="20" xfId="0" applyFont="1" applyFill="1" applyBorder="1" applyAlignment="1">
      <alignment horizontal="center" vertical="center" wrapText="1"/>
    </xf>
    <xf numFmtId="0" fontId="25" fillId="19" borderId="17" xfId="0" applyFont="1" applyFill="1" applyBorder="1" applyAlignment="1">
      <alignment horizontal="center" vertical="center" wrapText="1"/>
    </xf>
    <xf numFmtId="0" fontId="25" fillId="19" borderId="17" xfId="0" applyFont="1" applyFill="1" applyBorder="1" applyAlignment="1">
      <alignment horizontal="center" vertical="center"/>
    </xf>
    <xf numFmtId="9" fontId="4" fillId="2" borderId="3" xfId="1" quotePrefix="1" applyFont="1" applyFill="1" applyBorder="1" applyAlignment="1" applyProtection="1">
      <alignment horizontal="center"/>
      <protection locked="0"/>
    </xf>
    <xf numFmtId="9" fontId="4" fillId="5" borderId="11" xfId="1" quotePrefix="1" applyFont="1" applyFill="1" applyBorder="1" applyAlignment="1" applyProtection="1">
      <alignment horizontal="center" vertical="center"/>
      <protection locked="0"/>
    </xf>
    <xf numFmtId="0" fontId="25" fillId="2" borderId="17" xfId="0" applyFont="1" applyFill="1" applyBorder="1"/>
    <xf numFmtId="10" fontId="25" fillId="0" borderId="17" xfId="0" applyNumberFormat="1" applyFont="1" applyBorder="1" applyAlignment="1">
      <alignment horizontal="center"/>
    </xf>
    <xf numFmtId="0" fontId="3" fillId="5" borderId="13" xfId="5" applyFont="1" applyFill="1" applyBorder="1" applyAlignment="1" applyProtection="1">
      <alignment horizontal="left" vertical="center" indent="1"/>
      <protection locked="0"/>
    </xf>
    <xf numFmtId="168" fontId="7" fillId="0" borderId="0" xfId="3" applyNumberFormat="1" applyFont="1" applyAlignment="1">
      <alignment horizontal="center"/>
    </xf>
    <xf numFmtId="0" fontId="2" fillId="7" borderId="0" xfId="17" applyFont="1" applyFill="1" applyAlignment="1">
      <alignment horizontal="center"/>
    </xf>
    <xf numFmtId="169" fontId="2" fillId="2" borderId="0" xfId="1" applyNumberFormat="1" applyFont="1" applyFill="1" applyAlignment="1">
      <alignment horizontal="center"/>
    </xf>
    <xf numFmtId="0" fontId="2" fillId="17" borderId="0" xfId="17" applyFont="1" applyFill="1" applyAlignment="1">
      <alignment horizontal="center" vertical="center"/>
    </xf>
    <xf numFmtId="10" fontId="25" fillId="0" borderId="17" xfId="1" applyNumberFormat="1" applyFont="1" applyFill="1" applyBorder="1" applyAlignment="1">
      <alignment horizontal="center"/>
    </xf>
    <xf numFmtId="1" fontId="25" fillId="0" borderId="17" xfId="1" applyNumberFormat="1" applyFont="1" applyFill="1" applyBorder="1" applyAlignment="1">
      <alignment horizontal="center"/>
    </xf>
    <xf numFmtId="10" fontId="8" fillId="2" borderId="0" xfId="1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0" fontId="24" fillId="0" borderId="0" xfId="0" applyFont="1" applyAlignment="1">
      <alignment horizontal="right"/>
    </xf>
    <xf numFmtId="16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2" fillId="2" borderId="0" xfId="17" applyNumberFormat="1" applyFont="1" applyFill="1" applyAlignment="1">
      <alignment horizontal="center" vertical="center"/>
    </xf>
    <xf numFmtId="0" fontId="7" fillId="2" borderId="0" xfId="17" applyFont="1" applyFill="1" applyAlignment="1">
      <alignment horizontal="center" vertical="center"/>
    </xf>
    <xf numFmtId="10" fontId="2" fillId="2" borderId="0" xfId="17" applyNumberFormat="1" applyFont="1" applyFill="1" applyAlignment="1">
      <alignment horizontal="center" vertical="center"/>
    </xf>
    <xf numFmtId="10" fontId="7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horizontal="center" wrapText="1"/>
    </xf>
    <xf numFmtId="0" fontId="27" fillId="0" borderId="0" xfId="0" applyFont="1" applyAlignment="1">
      <alignment horizontal="left"/>
    </xf>
    <xf numFmtId="0" fontId="25" fillId="20" borderId="17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5" fillId="19" borderId="20" xfId="0" applyFont="1" applyFill="1" applyBorder="1" applyAlignment="1">
      <alignment horizontal="left" vertical="center" wrapText="1"/>
    </xf>
    <xf numFmtId="0" fontId="8" fillId="3" borderId="19" xfId="3" applyFont="1" applyFill="1" applyBorder="1" applyAlignment="1">
      <alignment horizontal="center" vertical="center"/>
    </xf>
    <xf numFmtId="0" fontId="10" fillId="4" borderId="19" xfId="3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11" fillId="0" borderId="0" xfId="3" applyFont="1" applyAlignment="1">
      <alignment horizontal="center"/>
    </xf>
    <xf numFmtId="10" fontId="8" fillId="0" borderId="0" xfId="3" applyNumberFormat="1" applyFont="1" applyAlignment="1">
      <alignment horizontal="center"/>
    </xf>
    <xf numFmtId="0" fontId="2" fillId="0" borderId="0" xfId="3" applyAlignment="1">
      <alignment horizontal="center" vertical="center"/>
    </xf>
    <xf numFmtId="10" fontId="2" fillId="0" borderId="0" xfId="1" applyNumberFormat="1" applyFont="1"/>
    <xf numFmtId="10" fontId="2" fillId="0" borderId="17" xfId="1" applyNumberFormat="1" applyFont="1" applyBorder="1"/>
    <xf numFmtId="0" fontId="2" fillId="7" borderId="17" xfId="3" applyFill="1" applyBorder="1" applyAlignment="1">
      <alignment horizontal="center"/>
    </xf>
    <xf numFmtId="10" fontId="2" fillId="7" borderId="17" xfId="1" applyNumberFormat="1" applyFont="1" applyFill="1" applyBorder="1" applyAlignment="1">
      <alignment horizontal="center"/>
    </xf>
    <xf numFmtId="0" fontId="2" fillId="0" borderId="17" xfId="3" quotePrefix="1" applyBorder="1" applyAlignment="1">
      <alignment horizontal="center"/>
    </xf>
    <xf numFmtId="9" fontId="2" fillId="2" borderId="0" xfId="1" quotePrefix="1" applyFont="1" applyFill="1" applyAlignment="1">
      <alignment horizontal="center" vertical="center"/>
    </xf>
    <xf numFmtId="10" fontId="0" fillId="0" borderId="17" xfId="0" applyNumberFormat="1" applyBorder="1"/>
    <xf numFmtId="10" fontId="7" fillId="2" borderId="19" xfId="11" applyNumberFormat="1" applyFont="1" applyFill="1" applyBorder="1" applyAlignment="1">
      <alignment horizontal="center" vertical="center"/>
    </xf>
    <xf numFmtId="168" fontId="0" fillId="2" borderId="17" xfId="1" applyNumberFormat="1" applyFont="1" applyFill="1" applyBorder="1" applyAlignment="1">
      <alignment horizontal="center" vertical="center"/>
    </xf>
    <xf numFmtId="0" fontId="2" fillId="2" borderId="17" xfId="17" applyFont="1" applyFill="1" applyBorder="1" applyAlignment="1">
      <alignment horizontal="center" vertical="center"/>
    </xf>
    <xf numFmtId="10" fontId="2" fillId="2" borderId="17" xfId="1" applyNumberFormat="1" applyFont="1" applyFill="1" applyBorder="1" applyAlignment="1">
      <alignment horizontal="center" vertical="center"/>
    </xf>
    <xf numFmtId="14" fontId="2" fillId="2" borderId="17" xfId="17" applyNumberFormat="1" applyFont="1" applyFill="1" applyBorder="1" applyAlignment="1">
      <alignment horizontal="center" vertical="center"/>
    </xf>
    <xf numFmtId="0" fontId="7" fillId="2" borderId="17" xfId="17" applyFont="1" applyFill="1" applyBorder="1" applyAlignment="1">
      <alignment horizontal="center" vertical="center"/>
    </xf>
    <xf numFmtId="9" fontId="24" fillId="0" borderId="0" xfId="0" applyNumberFormat="1" applyFont="1" applyAlignment="1">
      <alignment horizontal="center"/>
    </xf>
    <xf numFmtId="168" fontId="25" fillId="2" borderId="17" xfId="0" applyNumberFormat="1" applyFon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0" fontId="25" fillId="7" borderId="17" xfId="0" applyNumberFormat="1" applyFont="1" applyFill="1" applyBorder="1" applyAlignment="1">
      <alignment horizontal="center"/>
    </xf>
    <xf numFmtId="173" fontId="2" fillId="2" borderId="0" xfId="1" applyNumberFormat="1" applyFont="1" applyFill="1" applyAlignment="1">
      <alignment horizontal="center" vertical="center"/>
    </xf>
    <xf numFmtId="0" fontId="25" fillId="2" borderId="17" xfId="0" applyFont="1" applyFill="1" applyBorder="1" applyAlignment="1">
      <alignment horizontal="left"/>
    </xf>
    <xf numFmtId="0" fontId="0" fillId="2" borderId="17" xfId="0" applyFill="1" applyBorder="1" applyAlignment="1">
      <alignment horizontal="center"/>
    </xf>
    <xf numFmtId="168" fontId="0" fillId="2" borderId="17" xfId="1" applyNumberFormat="1" applyFont="1" applyFill="1" applyBorder="1" applyAlignment="1">
      <alignment horizontal="center"/>
    </xf>
    <xf numFmtId="168" fontId="0" fillId="2" borderId="17" xfId="1" quotePrefix="1" applyNumberFormat="1" applyFont="1" applyFill="1" applyBorder="1" applyAlignment="1">
      <alignment horizontal="center"/>
    </xf>
    <xf numFmtId="168" fontId="27" fillId="0" borderId="0" xfId="0" applyNumberFormat="1" applyFont="1" applyAlignment="1">
      <alignment horizontal="left"/>
    </xf>
    <xf numFmtId="168" fontId="0" fillId="23" borderId="17" xfId="1" applyNumberFormat="1" applyFont="1" applyFill="1" applyBorder="1" applyAlignment="1">
      <alignment horizontal="center"/>
    </xf>
    <xf numFmtId="168" fontId="0" fillId="23" borderId="17" xfId="0" applyNumberFormat="1" applyFill="1" applyBorder="1" applyAlignment="1">
      <alignment horizontal="center"/>
    </xf>
    <xf numFmtId="0" fontId="28" fillId="8" borderId="17" xfId="0" applyFont="1" applyFill="1" applyBorder="1"/>
    <xf numFmtId="0" fontId="28" fillId="8" borderId="17" xfId="0" applyFont="1" applyFill="1" applyBorder="1" applyAlignment="1">
      <alignment horizontal="center"/>
    </xf>
    <xf numFmtId="0" fontId="28" fillId="8" borderId="17" xfId="0" quotePrefix="1" applyFont="1" applyFill="1" applyBorder="1" applyAlignment="1">
      <alignment horizontal="center"/>
    </xf>
    <xf numFmtId="10" fontId="11" fillId="2" borderId="29" xfId="11" applyNumberFormat="1" applyFont="1" applyFill="1" applyBorder="1" applyAlignment="1">
      <alignment horizontal="center" vertical="center"/>
    </xf>
    <xf numFmtId="0" fontId="2" fillId="2" borderId="0" xfId="3" applyFill="1" applyAlignment="1">
      <alignment horizontal="center" wrapText="1"/>
    </xf>
    <xf numFmtId="168" fontId="4" fillId="2" borderId="0" xfId="1" applyNumberFormat="1" applyFont="1" applyFill="1" applyBorder="1" applyAlignment="1" applyProtection="1">
      <alignment horizontal="center"/>
      <protection locked="0"/>
    </xf>
    <xf numFmtId="168" fontId="7" fillId="2" borderId="0" xfId="1" applyNumberFormat="1" applyFont="1" applyFill="1" applyBorder="1" applyAlignment="1">
      <alignment horizontal="center"/>
    </xf>
    <xf numFmtId="9" fontId="7" fillId="2" borderId="0" xfId="1" applyFont="1" applyFill="1" applyBorder="1" applyAlignment="1">
      <alignment horizontal="center"/>
    </xf>
    <xf numFmtId="9" fontId="2" fillId="2" borderId="0" xfId="3" applyNumberFormat="1" applyFill="1" applyAlignment="1">
      <alignment horizontal="center"/>
    </xf>
    <xf numFmtId="10" fontId="7" fillId="2" borderId="0" xfId="1" applyNumberFormat="1" applyFont="1" applyFill="1" applyBorder="1" applyAlignment="1">
      <alignment horizontal="center"/>
    </xf>
    <xf numFmtId="9" fontId="2" fillId="2" borderId="0" xfId="1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2" fontId="4" fillId="2" borderId="0" xfId="1" quotePrefix="1" applyNumberFormat="1" applyFont="1" applyFill="1" applyBorder="1" applyAlignment="1" applyProtection="1">
      <alignment horizontal="center"/>
      <protection locked="0"/>
    </xf>
    <xf numFmtId="2" fontId="4" fillId="2" borderId="0" xfId="1" applyNumberFormat="1" applyFont="1" applyFill="1" applyBorder="1" applyAlignment="1" applyProtection="1">
      <alignment horizontal="center"/>
      <protection locked="0"/>
    </xf>
    <xf numFmtId="168" fontId="4" fillId="2" borderId="0" xfId="1" quotePrefix="1" applyNumberFormat="1" applyFont="1" applyFill="1" applyBorder="1" applyAlignment="1" applyProtection="1">
      <alignment horizontal="center"/>
      <protection locked="0"/>
    </xf>
    <xf numFmtId="168" fontId="7" fillId="2" borderId="0" xfId="3" applyNumberFormat="1" applyFont="1" applyFill="1" applyAlignment="1">
      <alignment horizontal="center"/>
    </xf>
    <xf numFmtId="0" fontId="17" fillId="2" borderId="0" xfId="3" applyFont="1" applyFill="1"/>
    <xf numFmtId="9" fontId="16" fillId="2" borderId="0" xfId="1" applyFont="1" applyFill="1" applyBorder="1" applyAlignment="1" applyProtection="1">
      <alignment horizontal="center" vertical="center" wrapText="1"/>
      <protection locked="0"/>
    </xf>
    <xf numFmtId="10" fontId="14" fillId="2" borderId="0" xfId="6" applyNumberFormat="1" applyFont="1" applyFill="1" applyBorder="1" applyAlignment="1" applyProtection="1">
      <alignment horizontal="center" vertical="center" wrapText="1"/>
      <protection locked="0"/>
    </xf>
    <xf numFmtId="168" fontId="4" fillId="2" borderId="0" xfId="1" applyNumberFormat="1" applyFont="1" applyFill="1" applyBorder="1" applyAlignment="1" applyProtection="1">
      <alignment horizontal="center" vertical="center"/>
      <protection locked="0"/>
    </xf>
    <xf numFmtId="9" fontId="14" fillId="2" borderId="0" xfId="1" applyFont="1" applyFill="1" applyBorder="1" applyAlignment="1" applyProtection="1">
      <alignment horizontal="center"/>
      <protection locked="0"/>
    </xf>
    <xf numFmtId="168" fontId="14" fillId="2" borderId="0" xfId="1" applyNumberFormat="1" applyFont="1" applyFill="1" applyBorder="1" applyAlignment="1" applyProtection="1">
      <alignment horizontal="center"/>
      <protection locked="0"/>
    </xf>
    <xf numFmtId="0" fontId="19" fillId="2" borderId="0" xfId="3" applyFont="1" applyFill="1" applyAlignment="1">
      <alignment horizontal="center" vertical="center"/>
    </xf>
    <xf numFmtId="0" fontId="2" fillId="2" borderId="1" xfId="3" applyFill="1" applyBorder="1" applyAlignment="1">
      <alignment horizontal="center"/>
    </xf>
    <xf numFmtId="0" fontId="8" fillId="3" borderId="0" xfId="3" applyFont="1" applyFill="1" applyAlignment="1">
      <alignment horizontal="left" vertical="center"/>
    </xf>
    <xf numFmtId="0" fontId="7" fillId="2" borderId="1" xfId="3" applyFont="1" applyFill="1" applyBorder="1" applyAlignment="1">
      <alignment horizontal="center"/>
    </xf>
    <xf numFmtId="0" fontId="8" fillId="3" borderId="2" xfId="3" applyFont="1" applyFill="1" applyBorder="1" applyAlignment="1">
      <alignment horizontal="center" vertical="center"/>
    </xf>
    <xf numFmtId="0" fontId="8" fillId="3" borderId="0" xfId="3" applyFont="1" applyFill="1" applyAlignment="1">
      <alignment horizontal="center" vertical="center"/>
    </xf>
    <xf numFmtId="0" fontId="8" fillId="3" borderId="19" xfId="3" applyFont="1" applyFill="1" applyBorder="1" applyAlignment="1">
      <alignment horizontal="center" vertical="center"/>
    </xf>
    <xf numFmtId="0" fontId="7" fillId="12" borderId="2" xfId="3" applyFont="1" applyFill="1" applyBorder="1" applyAlignment="1">
      <alignment horizontal="center" vertical="center"/>
    </xf>
    <xf numFmtId="0" fontId="7" fillId="12" borderId="0" xfId="3" applyFont="1" applyFill="1" applyAlignment="1">
      <alignment horizontal="center" vertical="center"/>
    </xf>
    <xf numFmtId="0" fontId="7" fillId="12" borderId="19" xfId="3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</cellXfs>
  <cellStyles count="21">
    <cellStyle name="Comma 2 2" xfId="4" xr:uid="{24D9C093-7D84-4053-BC71-DED8D415EA16}"/>
    <cellStyle name="Currency 2" xfId="8" xr:uid="{8EB8A8FC-8828-4167-8E9F-CF54F5CAC1D2}"/>
    <cellStyle name="Currency 2 2" xfId="15" xr:uid="{84072DBF-E7DF-4CDE-8602-56A8858BC66E}"/>
    <cellStyle name="Currency 3" xfId="9" xr:uid="{1BC37205-7969-458D-AB8C-46654BEB8A77}"/>
    <cellStyle name="Currency 4" xfId="10" xr:uid="{069F249F-189F-4414-B4D9-0E0D133E7849}"/>
    <cellStyle name="Normal" xfId="0" builtinId="0"/>
    <cellStyle name="Normal 11 2" xfId="3" xr:uid="{3274DE35-CEC9-41D1-A248-15FD9C923574}"/>
    <cellStyle name="Normal 2" xfId="13" xr:uid="{6E7316FE-85B3-4BAF-B835-001CBC40DA89}"/>
    <cellStyle name="Normal 2 2" xfId="20" xr:uid="{4355B202-AAC9-4194-8301-93707A3D12EE}"/>
    <cellStyle name="Normal 2 2 2" xfId="16" xr:uid="{8707CB7F-85D9-48C8-A565-F82EADABD412}"/>
    <cellStyle name="Normal 3" xfId="17" xr:uid="{2800076E-66FE-4D20-9265-0335DD1BAB59}"/>
    <cellStyle name="Normal 4 2" xfId="2" xr:uid="{00000000-0005-0000-0000-000002000000}"/>
    <cellStyle name="Normal 8" xfId="14" xr:uid="{F4AF4D78-C3F8-4045-BFB7-802A58B97C93}"/>
    <cellStyle name="Normal_Asset Allocation_USD_2005_01_011" xfId="5" xr:uid="{D42DAB7F-8263-4591-8370-C415A74087C9}"/>
    <cellStyle name="Percent" xfId="1" builtinId="5"/>
    <cellStyle name="Percent 2" xfId="6" xr:uid="{2B294FCF-CBCD-447E-A5B2-E0026A00963D}"/>
    <cellStyle name="Percent 2 2 2" xfId="7" xr:uid="{8C8361F2-AB5E-4426-8FC9-7C5002739828}"/>
    <cellStyle name="Percent 3" xfId="11" xr:uid="{D97E9673-BB1E-42EB-8C57-463D31E8BD07}"/>
    <cellStyle name="Percent 4" xfId="12" xr:uid="{294997B6-2791-42B7-AFDC-033C27B7B1C0}"/>
    <cellStyle name="Percent 5" xfId="19" xr:uid="{C04AFA36-E374-40C2-8C71-F7AE9C3CCBD4}"/>
    <cellStyle name="Style 1" xfId="18" xr:uid="{EE1380FE-B4A1-4368-8898-CE7CC365F4EC}"/>
  </cellStyles>
  <dxfs count="2"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DCE6F2"/>
        </patternFill>
      </fill>
      <border>
        <top style="thin">
          <color rgb="FF10253F"/>
        </top>
        <bottom style="thin">
          <color rgb="FF10253F"/>
        </bottom>
        <vertical/>
        <horizontal/>
      </border>
    </dxf>
  </dxfs>
  <tableStyles count="0" defaultTableStyle="TableStyleMedium2" defaultPivotStyle="PivotStyleLight16"/>
  <colors>
    <mruColors>
      <color rgb="FF162258"/>
      <color rgb="FF59595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s">
        <v>#N/A N/A</v>
        <stp/>
        <stp>BDP|12974079364449681758</stp>
        <tr r="AZ331" s="47"/>
      </tp>
      <tp t="s">
        <v>#N/A N/A</v>
        <stp/>
        <stp>BDP|17893962648754884468</stp>
        <tr r="U326" s="47"/>
      </tp>
      <tp t="s">
        <v>#N/A N/A</v>
        <stp/>
        <stp>BDP|13314661837205017998</stp>
        <tr r="D323" s="49"/>
      </tp>
      <tp t="s">
        <v>#N/A Requesting Data...4103120635</v>
        <stp/>
        <stp>BDP|14182695795416164770</stp>
        <tr r="E20" s="37"/>
        <tr r="AF8" s="47"/>
        <tr r="D19" s="43"/>
      </tp>
      <tp t="s">
        <v>#N/A N/A</v>
        <stp/>
        <stp>BDP|15853784963787850901</stp>
        <tr r="S325" s="47"/>
      </tp>
      <tp t="s">
        <v>#N/A N/A</v>
        <stp/>
        <stp>BDP|15810858001165547228</stp>
        <tr r="AB328" s="47"/>
      </tp>
      <tp t="s">
        <v>#N/A N/A</v>
        <stp/>
        <stp>BDP|15356209993826905249</stp>
        <tr r="Q328" s="49"/>
      </tp>
      <tp t="s">
        <v>#N/A N/A</v>
        <stp/>
        <stp>BDP|13810707827808966492</stp>
        <tr r="I327" s="49"/>
      </tp>
      <tp t="s">
        <v>#N/A Requesting Data...4153023522</v>
        <stp/>
        <stp>BDP|17139971232516990135</stp>
        <tr r="H34" s="37"/>
        <tr r="AM11" s="47"/>
        <tr r="E33" s="43"/>
      </tp>
      <tp t="s">
        <v>#N/A N/A</v>
        <stp/>
        <stp>BDP|16573461287911540101</stp>
        <tr r="T331" s="47"/>
      </tp>
      <tp t="s">
        <v>#N/A Requesting Data...4040843619</v>
        <stp/>
        <stp>BDP|15462224444061773846</stp>
        <tr r="C49" s="37"/>
      </tp>
      <tp t="s">
        <v>#N/A N/A</v>
        <stp/>
        <stp>BDP|14725437266379132520</stp>
        <tr r="BA329" s="47"/>
      </tp>
      <tp t="s">
        <v>#N/A Requesting Data...3897401878</v>
        <stp/>
        <stp>BDP|12446029987819205935</stp>
        <tr r="E43" s="37"/>
        <tr r="BB8" s="47"/>
        <tr r="D42" s="43"/>
      </tp>
      <tp t="s">
        <v>#N/A N/A</v>
        <stp/>
        <stp>BDP|13135332424561550900</stp>
        <tr r="AA324" s="47"/>
      </tp>
      <tp t="s">
        <v>#N/A N/A</v>
        <stp/>
        <stp>BDP|17728968980548698416</stp>
        <tr r="Y327" s="47"/>
      </tp>
      <tp t="e">
        <v>#N/A</v>
        <stp/>
        <stp>BDH|11523246070897131912</stp>
        <tr r="K323" s="49"/>
      </tp>
      <tp t="e">
        <v>#N/A</v>
        <stp/>
        <stp>BDH|11221063709572686998</stp>
        <tr r="J329" s="47"/>
      </tp>
      <tp t="e">
        <v>#N/A</v>
        <stp/>
        <stp>BDH|14650291858049012022</stp>
        <tr r="U323" s="49"/>
      </tp>
      <tp t="e">
        <v>#N/A</v>
        <stp/>
        <stp>BDH|11210237974358068604</stp>
        <tr r="J330" s="47"/>
      </tp>
      <tp t="e">
        <v>#N/A</v>
        <stp/>
        <stp>BDH|13638248476515917993</stp>
        <tr r="U326" s="49"/>
        <tr r="U325" s="49"/>
      </tp>
      <tp t="e">
        <v>#N/A</v>
        <stp/>
        <stp>BDH|10003526249238553382</stp>
        <tr r="B327" s="47"/>
        <tr r="B326" s="47"/>
      </tp>
      <tp t="e">
        <v>#N/A</v>
        <stp/>
        <stp>BDH|13580900469735080356</stp>
        <tr r="AJ329" s="49"/>
      </tp>
      <tp t="e">
        <v>#N/A</v>
        <stp/>
        <stp>BDH|12300155899483558333</stp>
        <tr r="AP325" s="49"/>
        <tr r="AP324" s="49"/>
      </tp>
      <tp t="e">
        <v>#N/A</v>
        <stp/>
        <stp>BDH|16862835910801714441</stp>
        <tr r="D327" s="47"/>
        <tr r="D326" s="47"/>
      </tp>
      <tp t="e">
        <v>#N/A</v>
        <stp/>
        <stp>BDH|17863316618577595893</stp>
        <tr r="M323" s="49"/>
      </tp>
      <tp t="e">
        <v>#N/A</v>
        <stp/>
        <stp>BDH|11032796779863455880</stp>
        <tr r="F322" s="47"/>
        <tr r="F323" s="47"/>
      </tp>
      <tp t="e">
        <v>#N/A</v>
        <stp/>
        <stp>BDH|14861324555049295118</stp>
        <tr r="E325" s="47"/>
        <tr r="E326" s="47"/>
      </tp>
      <tp t="e">
        <v>#N/A</v>
        <stp/>
        <stp>BDH|10672510484735931256</stp>
        <tr r="K328" s="49"/>
        <tr r="K327" s="49"/>
      </tp>
      <tp t="s">
        <v>#N/A N/A</v>
        <stp/>
        <stp>BDP|10842934806361783336</stp>
        <tr r="X322" s="47"/>
      </tp>
      <tp t="s">
        <v>#N/A N/A</v>
        <stp/>
        <stp>BDP|14574683332808144265</stp>
        <tr r="S326" s="49"/>
      </tp>
      <tp t="s">
        <v>#N/A N/A</v>
        <stp/>
        <stp>BDP|10431060674528968443</stp>
        <tr r="AV330" s="47"/>
      </tp>
      <tp t="s">
        <v>#N/A N/A</v>
        <stp/>
        <stp>BDP|16730246849878982395</stp>
        <tr r="AB322" s="47"/>
      </tp>
      <tp t="s">
        <v>#N/A Requesting Data...3990203971</v>
        <stp/>
        <stp>BDP|16511302003197985937</stp>
        <tr r="E31" s="37"/>
        <tr r="AR14" s="47"/>
        <tr r="AR8" s="47"/>
        <tr r="D30" s="43"/>
      </tp>
      <tp t="s">
        <v>#N/A N/A</v>
        <stp/>
        <stp>BDP|14243062410727197995</stp>
        <tr r="AJ331" s="47"/>
      </tp>
      <tp t="s">
        <v>#N/A N/A</v>
        <stp/>
        <stp>BDP|12863056897443375353</stp>
        <tr r="Q329" s="49"/>
      </tp>
      <tp t="s">
        <v>#N/A N/A</v>
        <stp/>
        <stp>BDP|17710892803435664145</stp>
        <tr r="BA323" s="47"/>
      </tp>
      <tp t="s">
        <v>#N/A N/A</v>
        <stp/>
        <stp>BDP|17977100695413429765</stp>
        <tr r="R324" s="49"/>
      </tp>
      <tp t="s">
        <v>#N/A Requesting Data...4096446280</v>
        <stp/>
        <stp>BDP|10442354995083168254</stp>
        <tr r="E40" s="37"/>
        <tr r="AY8" s="47"/>
        <tr r="D39" s="43"/>
      </tp>
      <tp t="s">
        <v>#N/A N/A</v>
        <stp/>
        <stp>BDP|13504912577783035536</stp>
        <tr r="W331" s="47"/>
      </tp>
      <tp t="s">
        <v>#N/A N/A</v>
        <stp/>
        <stp>BDP|13853456469683657913</stp>
        <tr r="AV325" s="47"/>
      </tp>
      <tp t="s">
        <v>#N/A N/A</v>
        <stp/>
        <stp>BDP|12448083883510953150</stp>
        <tr r="AZ323" s="47"/>
      </tp>
      <tp t="s">
        <v>#N/A N/A</v>
        <stp/>
        <stp>BDP|11785013794127967496</stp>
        <tr r="BB330" s="47"/>
      </tp>
      <tp t="s">
        <v>#N/A N/A</v>
        <stp/>
        <stp>BDP|12181579425496643876</stp>
        <tr r="AY326" s="47"/>
      </tp>
      <tp t="s">
        <v>#N/A N/A</v>
        <stp/>
        <stp>BDP|12804231037758912071</stp>
        <tr r="R328" s="47"/>
      </tp>
      <tp t="s">
        <v>#N/A N/A</v>
        <stp/>
        <stp>BDP|12470106098115122484</stp>
        <tr r="BB328" s="47"/>
      </tp>
      <tp t="s">
        <v>#N/A N/A</v>
        <stp/>
        <stp>BDP|13807953039845928798</stp>
        <tr r="D327" s="49"/>
      </tp>
      <tp t="s">
        <v>#N/A N/A</v>
        <stp/>
        <stp>BDP|16896032762929424290</stp>
        <tr r="T328" s="47"/>
      </tp>
      <tp t="s">
        <v>#N/A Requesting Data...3932001464</v>
        <stp/>
        <stp>BDP|18404538077855774404</stp>
        <tr r="E48" s="37"/>
        <tr r="D47" s="43"/>
      </tp>
      <tp t="s">
        <v>#N/A N/A</v>
        <stp/>
        <stp>BDP|16556467694796358636</stp>
        <tr r="E329" s="49"/>
      </tp>
      <tp t="e">
        <v>#N/A</v>
        <stp/>
        <stp>BDH|15741946131191191527</stp>
        <tr r="J328" s="47"/>
      </tp>
      <tp t="e">
        <v>#N/A</v>
        <stp/>
        <stp>BDH|11725734143841683822</stp>
        <tr r="BC327" s="47"/>
        <tr r="BC326" s="47"/>
      </tp>
      <tp t="e">
        <v>#N/A</v>
        <stp/>
        <stp>BDH|18197481169576063759</stp>
        <tr r="J329" s="47"/>
        <tr r="J330" s="47"/>
      </tp>
      <tp t="e">
        <v>#N/A</v>
        <stp/>
        <stp>BDH|11028786484605964010</stp>
        <tr r="M331" s="47"/>
      </tp>
      <tp t="e">
        <v>#N/A</v>
        <stp/>
        <stp>BDH|10507543095062302537</stp>
        <tr r="K329" s="49"/>
        <tr r="K328" s="49"/>
      </tp>
      <tp t="e">
        <v>#N/A</v>
        <stp/>
        <stp>BDH|16506699782347759424</stp>
        <tr r="O325" s="47"/>
        <tr r="O324" s="47"/>
      </tp>
      <tp t="e">
        <v>#N/A</v>
        <stp/>
        <stp>BDH|10852956028000900071</stp>
        <tr r="AO328" s="49"/>
        <tr r="AO327" s="49"/>
      </tp>
      <tp t="e">
        <v>#N/A</v>
        <stp/>
        <stp>BDH|17368940544864747591</stp>
        <tr r="N329" s="47"/>
        <tr r="N328" s="47"/>
      </tp>
      <tp t="e">
        <v>#N/A</v>
        <stp/>
        <stp>BDH|10050882965577432246</stp>
        <tr r="J327" s="49"/>
        <tr r="J326" s="49"/>
      </tp>
      <tp t="e">
        <v>#N/A</v>
        <stp/>
        <stp>BDH|10673315525839992373</stp>
        <tr r="BC329" s="47"/>
        <tr r="BC328" s="47"/>
      </tp>
      <tp t="s">
        <v>#N/A N/A</v>
        <stp/>
        <stp>BDP|12965270690639147864</stp>
        <tr r="AR324" s="47"/>
      </tp>
      <tp t="s">
        <v>#N/A N/A</v>
        <stp/>
        <stp>BDP|12935656122917087974</stp>
        <tr r="AX329" s="47"/>
      </tp>
      <tp t="s">
        <v>#N/A N/A</v>
        <stp/>
        <stp>BDP|16128392361172244935</stp>
        <tr r="AD322" s="47"/>
      </tp>
      <tp t="s">
        <v>#N/A Requesting Data...4209901502</v>
        <stp/>
        <stp>BDP|10486535699745610197</stp>
        <tr r="C18" s="37"/>
      </tp>
      <tp t="s">
        <v>#N/A N/A</v>
        <stp/>
        <stp>BDP|16782581946057931826</stp>
        <tr r="P324" s="47"/>
      </tp>
      <tp t="s">
        <v>#N/A Requesting Data...4204890842</v>
        <stp/>
        <stp>BDP|12495187653809534783</stp>
        <tr r="H24" s="37"/>
        <tr r="AG11" s="47"/>
        <tr r="E23" s="43"/>
      </tp>
      <tp t="s">
        <v>#N/A N/A</v>
        <stp/>
        <stp>BDP|15372120598556985355</stp>
        <tr r="S328" s="47"/>
      </tp>
      <tp t="s">
        <v>#N/A Requesting Data...4112874605</v>
        <stp/>
        <stp>BDP|12344858927644402407</stp>
        <tr r="C29" s="37"/>
      </tp>
      <tp t="s">
        <v>#N/A Requesting Data...4034124492</v>
        <stp/>
        <stp>BDP|15129753123670729857</stp>
        <tr r="H21" s="37"/>
        <tr r="U11" s="47"/>
        <tr r="E20" s="43"/>
      </tp>
      <tp t="s">
        <v>#N/A Requesting Data...4098959202</v>
        <stp/>
        <stp>BDP|10076355282094506765</stp>
        <tr r="V9" s="49"/>
      </tp>
      <tp t="s">
        <v>#N/A N/A</v>
        <stp/>
        <stp>BDP|11742636354439486335</stp>
        <tr r="AC328" s="47"/>
      </tp>
      <tp t="s">
        <v>#N/A N/A</v>
        <stp/>
        <stp>BDP|18165548026023506418</stp>
        <tr r="W326" s="47"/>
      </tp>
      <tp t="s">
        <v>#N/A N/A</v>
        <stp/>
        <stp>BDP|11211506366083773944</stp>
        <tr r="AP330" s="47"/>
      </tp>
      <tp t="s">
        <v>#N/A N/A</v>
        <stp/>
        <stp>BDP|10135628203289684703</stp>
        <tr r="AY323" s="47"/>
      </tp>
      <tp t="e">
        <v>#N/A</v>
        <stp/>
        <stp>BDH|12457350524802246962</stp>
        <tr r="AK326" s="49"/>
        <tr r="AK325" s="49"/>
      </tp>
      <tp t="e">
        <v>#N/A</v>
        <stp/>
        <stp>BDH|13892219882778956921</stp>
        <tr r="AJ325" s="49"/>
        <tr r="AJ324" s="49"/>
      </tp>
      <tp t="e">
        <v>#N/A</v>
        <stp/>
        <stp>BDH|14143095682062831603</stp>
        <tr r="AP328" s="49"/>
        <tr r="AP327" s="49"/>
      </tp>
      <tp t="e">
        <v>#N/A</v>
        <stp/>
        <stp>BDH|14955563278008545668</stp>
        <tr r="H325" s="47"/>
        <tr r="H326" s="47"/>
      </tp>
      <tp t="e">
        <v>#N/A</v>
        <stp/>
        <stp>BDH|14209761852446970889</stp>
        <tr r="N325" s="47"/>
        <tr r="N324" s="47"/>
      </tp>
      <tp t="e">
        <v>#N/A</v>
        <stp/>
        <stp>BDH|11617294658376790875</stp>
        <tr r="F326" s="47"/>
        <tr r="F325" s="47"/>
      </tp>
      <tp t="e">
        <v>#N/A</v>
        <stp/>
        <stp>BDH|10068376028431749812</stp>
        <tr r="L325" s="49"/>
        <tr r="L324" s="49"/>
      </tp>
      <tp t="s">
        <v>#N/A Requesting Data...4213706174</v>
        <stp/>
        <stp>BDP|12749704570273991870</stp>
        <tr r="E58" s="37"/>
        <tr r="N8" s="47"/>
        <tr r="D58" s="43"/>
      </tp>
      <tp t="s">
        <v>#N/A N/A</v>
        <stp/>
        <stp>BDP|15236860165656919407</stp>
        <tr r="AC329" s="47"/>
      </tp>
      <tp t="s">
        <v>#N/A Requesting Data...3993472798</v>
        <stp/>
        <stp>BDP|18366633468497931693</stp>
        <tr r="E12" s="37"/>
        <tr r="Y8" s="47"/>
        <tr r="D11" s="43"/>
      </tp>
      <tp t="s">
        <v>#N/A Requesting Data...4170880862</v>
        <stp/>
        <stp>BDP|12569385135419772274</stp>
        <tr r="R9" s="49"/>
      </tp>
      <tp t="s">
        <v>#N/A N/A</v>
        <stp/>
        <stp>BDP|10264989339024893732</stp>
        <tr r="T327" s="47"/>
      </tp>
      <tp t="s">
        <v>#N/A N/A</v>
        <stp/>
        <stp>BDP|10947067173618066676</stp>
        <tr r="AY327" s="47"/>
      </tp>
      <tp t="s">
        <v>#N/A N/A</v>
        <stp/>
        <stp>BDP|10617495272918856291</stp>
        <tr r="AU330" s="47"/>
      </tp>
      <tp t="s">
        <v>#N/A N/A</v>
        <stp/>
        <stp>BDP|16585389297946043363</stp>
        <tr r="I329" s="49"/>
      </tp>
      <tp t="s">
        <v>#N/A Requesting Data...4135071030</v>
        <stp/>
        <stp>BDP|13020836517041129295</stp>
        <tr r="E30" s="37"/>
        <tr r="AP8" s="47"/>
        <tr r="D29" s="43"/>
      </tp>
      <tp t="s">
        <v>#N/A N/A</v>
        <stp/>
        <stp>BDP|11850836523034310653</stp>
        <tr r="AQ329" s="47"/>
      </tp>
      <tp t="s">
        <v>#N/A N/A</v>
        <stp/>
        <stp>BDP|13277249285373996342</stp>
        <tr r="S328" s="49"/>
      </tp>
      <tp t="s">
        <v>#N/A N/A</v>
        <stp/>
        <stp>BDP|10401872017922540202</stp>
        <tr r="AX325" s="47"/>
      </tp>
      <tp t="s">
        <v>#N/A N/A</v>
        <stp/>
        <stp>BDP|16731993548824623618</stp>
        <tr r="AF324" s="47"/>
      </tp>
      <tp t="s">
        <v>#N/A N/A</v>
        <stp/>
        <stp>BDP|12333535613947382803</stp>
        <tr r="AQ326" s="47"/>
      </tp>
      <tp t="s">
        <v>#N/A N/A</v>
        <stp/>
        <stp>BDP|11089744603747234863</stp>
        <tr r="T325" s="49"/>
      </tp>
      <tp t="s">
        <v>#N/A N/A</v>
        <stp/>
        <stp>BDP|14525059694986679216</stp>
        <tr r="AE324" s="47"/>
      </tp>
      <tp t="s">
        <v>#N/A N/A</v>
        <stp/>
        <stp>BDP|14598949843604081478</stp>
        <tr r="E327" s="49"/>
      </tp>
      <tp t="s">
        <v>#N/A N/A</v>
        <stp/>
        <stp>BDP|10113922807962877281</stp>
        <tr r="G323" s="49"/>
      </tp>
      <tp t="s">
        <v>#N/A N/A</v>
        <stp/>
        <stp>BDP|12436866341544518321</stp>
        <tr r="I323" s="49"/>
      </tp>
      <tp t="s">
        <v>#N/A Requesting Data...4232261451</v>
        <stp/>
        <stp>BDP|15095957460960764361</stp>
        <tr r="H36" s="37"/>
        <tr r="AS11" s="47"/>
        <tr r="E35" s="43"/>
      </tp>
      <tp t="s">
        <v>#N/A N/A</v>
        <stp/>
        <stp>BDP|17784401091884136717</stp>
        <tr r="AX322" s="47"/>
      </tp>
      <tp t="s">
        <v>#N/A N/A</v>
        <stp/>
        <stp>BDP|17097935761256780732</stp>
        <tr r="AT322" s="47"/>
      </tp>
      <tp t="e">
        <v>#N/A</v>
        <stp/>
        <stp>BDH|10064361277085557856</stp>
        <tr r="P324" s="49"/>
        <tr r="P323" s="49"/>
      </tp>
      <tp t="e">
        <v>#N/A</v>
        <stp/>
        <stp>BDH|11148437976923224860</stp>
        <tr r="H330" s="47"/>
        <tr r="H329" s="47"/>
      </tp>
      <tp t="e">
        <v>#N/A</v>
        <stp/>
        <stp>BDH|10001915066996570026</stp>
        <tr r="P323" s="49"/>
      </tp>
      <tp t="e">
        <v>#N/A</v>
        <stp/>
        <stp>BDH|18337394778361342417</stp>
        <tr r="H322" s="47"/>
        <tr r="H323" s="47"/>
      </tp>
      <tp t="e">
        <v>#N/A</v>
        <stp/>
        <stp>BDH|16364562967555331921</stp>
        <tr r="N324" s="49"/>
        <tr r="N323" s="49"/>
      </tp>
      <tp t="e">
        <v>#N/A</v>
        <stp/>
        <stp>BDH|10239191083577475783</stp>
        <tr r="L329" s="49"/>
        <tr r="L328" s="49"/>
      </tp>
      <tp t="e">
        <v>#N/A</v>
        <stp/>
        <stp>BDH|10748997649817905392</stp>
        <tr r="J323" s="49"/>
      </tp>
      <tp t="e">
        <v>#N/A</v>
        <stp/>
        <stp>BDH|17245780416860648827</stp>
        <tr r="M327" s="49"/>
        <tr r="M326" s="49"/>
      </tp>
      <tp t="s">
        <v>#N/A Requesting Data...4031846126</v>
        <stp/>
        <stp>BDP|12166991360462014118</stp>
        <tr r="C53" s="37"/>
      </tp>
      <tp t="s">
        <v>#N/A Requesting Data...4077581129</v>
        <stp/>
        <stp>BDP|11150801454403837140</stp>
        <tr r="H47" s="37"/>
        <tr r="H11" s="47"/>
        <tr r="E46" s="43"/>
      </tp>
      <tp t="s">
        <v>#N/A N/A</v>
        <stp/>
        <stp>BDP|11567810591657919945</stp>
        <tr r="AF327" s="47"/>
      </tp>
      <tp t="s">
        <v>#N/A N/A</v>
        <stp/>
        <stp>BDP|16237847414321892007</stp>
        <tr r="V328" s="47"/>
      </tp>
      <tp t="s">
        <v>#N/A N/A</v>
        <stp/>
        <stp>BDP|15100262651605829925</stp>
        <tr r="D326" s="49"/>
      </tp>
      <tp t="s">
        <v>#N/A N/A</v>
        <stp/>
        <stp>BDP|13490259125514987924</stp>
        <tr r="AH328" s="47"/>
      </tp>
      <tp t="s">
        <v>#N/A Requesting Data...4148714592</v>
        <stp/>
        <stp>BDP|16849904708087831675</stp>
        <tr r="H30" s="37"/>
        <tr r="AP11" s="47"/>
        <tr r="E29" s="43"/>
      </tp>
      <tp t="s">
        <v>#N/A N/A</v>
        <stp/>
        <stp>BDP|13146122436977284894</stp>
        <tr r="AZ329" s="47"/>
      </tp>
      <tp t="s">
        <v>#N/A N/A</v>
        <stp/>
        <stp>BDP|10332690423448465234</stp>
        <tr r="AW326" s="47"/>
      </tp>
      <tp t="s">
        <v>#N/A Requesting Data...4187470100</v>
        <stp/>
        <stp>BDP|10583857399899972611</stp>
        <tr r="E29" s="37"/>
        <tr r="AO8" s="47"/>
        <tr r="D28" s="43"/>
      </tp>
      <tp t="s">
        <v>#N/A N/A</v>
        <stp/>
        <stp>BDP|15614846375122668676</stp>
        <tr r="Z322" s="47"/>
      </tp>
      <tp t="e">
        <v>#N/A</v>
        <stp/>
        <stp>BDH|11603339406468620459</stp>
        <tr r="AK26" s="49"/>
        <tr r="AK25" s="49"/>
      </tp>
      <tp t="e">
        <v>#N/A</v>
        <stp/>
        <stp>BDH|13800088380663646640</stp>
        <tr r="Z328" s="49"/>
        <tr r="Z327" s="49"/>
      </tp>
      <tp t="e">
        <v>#N/A</v>
        <stp/>
        <stp>BDH|16381203021278269055</stp>
        <tr r="U327" s="49"/>
        <tr r="U326" s="49"/>
      </tp>
      <tp t="e">
        <v>#N/A</v>
        <stp/>
        <stp>BDH|11026662278226915821</stp>
        <tr r="L328" s="47"/>
        <tr r="L327" s="47"/>
      </tp>
      <tp t="e">
        <v>#N/A</v>
        <stp/>
        <stp>BDH|14761656698490794592</stp>
        <tr r="BD327" s="47"/>
        <tr r="BD328" s="47"/>
      </tp>
      <tp t="e">
        <v>#N/A</v>
        <stp/>
        <stp>BDH|12531815276206429514</stp>
        <tr r="O331" s="47"/>
        <tr r="O330" s="47"/>
      </tp>
      <tp t="e">
        <v>#N/A</v>
        <stp/>
        <stp>BDH|14665217853868785541</stp>
        <tr r="N329" s="49"/>
      </tp>
      <tp t="e">
        <v>#N/A</v>
        <stp/>
        <stp>BDH|14199470048613464936</stp>
        <tr r="C322" s="47"/>
      </tp>
      <tp t="e">
        <v>#N/A</v>
        <stp/>
        <stp>BDH|15425234098780059059</stp>
        <tr r="K329" s="47"/>
        <tr r="K330" s="47"/>
      </tp>
      <tp t="e">
        <v>#N/A</v>
        <stp/>
        <stp>BDH|14444009553157539883</stp>
        <tr r="L324" s="47"/>
        <tr r="L323" s="47"/>
      </tp>
      <tp t="e">
        <v>#N/A</v>
        <stp/>
        <stp>BDH|11819834940902628115</stp>
        <tr r="AK26" s="49"/>
        <tr r="AK27" s="49"/>
      </tp>
      <tp t="e">
        <v>#N/A</v>
        <stp/>
        <stp>BDH|15951869438094204497</stp>
        <tr r="J329" s="49"/>
        <tr r="J328" s="49"/>
      </tp>
      <tp t="e">
        <v>#N/A</v>
        <stp/>
        <stp>BDH|15879891638819157976</stp>
        <tr r="O323" s="49"/>
      </tp>
      <tp t="s">
        <v>#N/A Requesting Data...4113495458</v>
        <stp/>
        <stp>BDP|16061941312532965356</stp>
        <tr r="T9" s="49"/>
      </tp>
      <tp t="s">
        <v>#N/A N/A</v>
        <stp/>
        <stp>BDP|17431217903293020997</stp>
        <tr r="AO324" s="47"/>
      </tp>
      <tp t="s">
        <v>#N/A Requesting Data...4133932231</v>
        <stp/>
        <stp>BDP|17374556833487957931</stp>
        <tr r="C15" s="37"/>
      </tp>
      <tp t="s">
        <v>#N/A N/A</v>
        <stp/>
        <stp>BDP|11051901211495900374</stp>
        <tr r="AK323" s="47"/>
      </tp>
      <tp t="s">
        <v>#N/A N/A</v>
        <stp/>
        <stp>BDP|12991115209294989866</stp>
        <tr r="C30" s="49"/>
      </tp>
      <tp t="s">
        <v>#N/A N/A</v>
        <stp/>
        <stp>BDP|18250043818660012605</stp>
        <tr r="V327" s="47"/>
      </tp>
      <tp t="s">
        <v>#N/A Requesting Data...4218224721</v>
        <stp/>
        <stp>BDP|17173754559119570387</stp>
        <tr r="H55" s="37"/>
        <tr r="E11" s="47"/>
        <tr r="E55" s="43"/>
      </tp>
      <tp t="s">
        <v>#N/A Requesting Data...4251655115</v>
        <stp/>
        <stp>BDP|12586278252479628343</stp>
        <tr r="I9" s="49"/>
      </tp>
      <tp t="s">
        <v>#N/A Requesting Data...4206050194</v>
        <stp/>
        <stp>BDP|10288719524723499966</stp>
        <tr r="D9" s="49"/>
      </tp>
      <tp t="s">
        <v>#N/A N/A</v>
        <stp/>
        <stp>BDP|13201947457700157046</stp>
        <tr r="AE326" s="47"/>
      </tp>
      <tp t="s">
        <v>#N/A Requesting Data...4251895260</v>
        <stp/>
        <stp>BDP|14795142492752416124</stp>
        <tr r="E23" s="37"/>
        <tr r="AH8" s="47"/>
        <tr r="D22" s="43"/>
      </tp>
      <tp t="s">
        <v>#N/A N/A</v>
        <stp/>
        <stp>BDP|10010955022923703775</stp>
        <tr r="C28" s="49"/>
      </tp>
      <tp t="s">
        <v>#N/A Requesting Data...4253349454</v>
        <stp/>
        <stp>BDP|10521115490530132722</stp>
        <tr r="E34" s="37"/>
        <tr r="AM8" s="47"/>
        <tr r="D33" s="43"/>
      </tp>
      <tp t="e">
        <v>#N/A</v>
        <stp/>
        <stp>BDH|11783434582324497631</stp>
        <tr r="P329" s="49"/>
      </tp>
      <tp t="e">
        <v>#N/A</v>
        <stp/>
        <stp>BDH|12466623229448959165</stp>
        <tr r="AA323" s="49"/>
      </tp>
      <tp t="e">
        <v>#N/A</v>
        <stp/>
        <stp>BDH|17977820899331498868</stp>
        <tr r="B324" s="47"/>
        <tr r="B325" s="47"/>
      </tp>
      <tp t="e">
        <v>#N/A</v>
        <stp/>
        <stp>BDH|17380752846702377903</stp>
        <tr r="W324" s="49"/>
        <tr r="W323" s="49"/>
      </tp>
      <tp t="e">
        <v>#N/A</v>
        <stp/>
        <stp>BDH|16333851395390514816</stp>
        <tr r="H324" s="47"/>
        <tr r="H323" s="47"/>
      </tp>
      <tp t="e">
        <v>#N/A</v>
        <stp/>
        <stp>BDH|16392881253900015414</stp>
        <tr r="K303" s="47"/>
      </tp>
      <tp t="e">
        <v>#N/A</v>
        <stp/>
        <stp>BDH|15066797162432501952</stp>
        <tr r="K328" s="47"/>
        <tr r="K327" s="47"/>
      </tp>
      <tp t="e">
        <v>#N/A</v>
        <stp/>
        <stp>BDH|13781608591282902123</stp>
        <tr r="BD322" s="47"/>
        <tr r="BD323" s="47"/>
      </tp>
      <tp t="e">
        <v>#N/A</v>
        <stp/>
        <stp>BDH|17422585253851567962</stp>
        <tr r="AO329" s="49"/>
      </tp>
      <tp t="e">
        <v>#N/A</v>
        <stp/>
        <stp>BDH|16555969766853945523</stp>
        <tr r="D324" s="47"/>
        <tr r="D323" s="47"/>
      </tp>
      <tp t="s">
        <v>#N/A N/A</v>
        <stp/>
        <stp>BDP|15828423104269721402</stp>
        <tr r="AD325" s="47"/>
      </tp>
      <tp t="s">
        <v>#N/A Requesting Data...4207589246</v>
        <stp/>
        <stp>BDP|10400990047423639251</stp>
        <tr r="H54" s="37"/>
        <tr r="C11" s="47"/>
      </tp>
      <tp t="s">
        <v>#N/A Requesting Data...4179719515</v>
        <stp/>
        <stp>BDP|10405093333607520833</stp>
        <tr r="E44" s="37"/>
        <tr r="BA8" s="47"/>
        <tr r="D43" s="43"/>
      </tp>
      <tp t="s">
        <v>#N/A N/A</v>
        <stp/>
        <stp>BDP|17876404192066436042</stp>
        <tr r="AH322" s="47"/>
      </tp>
      <tp t="s">
        <v>#N/A N/A</v>
        <stp/>
        <stp>BDP|14266299269934826871</stp>
        <tr r="W330" s="47"/>
      </tp>
      <tp t="s">
        <v>#N/A N/A</v>
        <stp/>
        <stp>BDP|16417203405631783984</stp>
        <tr r="AR323" s="47"/>
      </tp>
      <tp t="s">
        <v>#N/A Requesting Data...4222552583</v>
        <stp/>
        <stp>BDP|10681285157578493331</stp>
        <tr r="C8" s="37"/>
      </tp>
      <tp t="s">
        <v>#N/A N/A</v>
        <stp/>
        <stp>BDP|10813793380780609379</stp>
        <tr r="BB331" s="47"/>
      </tp>
      <tp t="s">
        <v>#N/A N/A</v>
        <stp/>
        <stp>BDP|12813844161970882069</stp>
        <tr r="AT330" s="47"/>
      </tp>
      <tp t="s">
        <v>#N/A N/A</v>
        <stp/>
        <stp>BDP|16306047244738728674</stp>
        <tr r="BA330" s="47"/>
      </tp>
      <tp t="s">
        <v>#N/A N/A</v>
        <stp/>
        <stp>BDP|16245062313829540207</stp>
        <tr r="Q326" s="49"/>
      </tp>
      <tp t="s">
        <v>#N/A N/A</v>
        <stp/>
        <stp>BDP|14709344642807099836</stp>
        <tr r="AI330" s="47"/>
      </tp>
      <tp t="s">
        <v>#N/A N/A</v>
        <stp/>
        <stp>BDP|14159496296580529592</stp>
        <tr r="AT324" s="47"/>
      </tp>
      <tp t="s">
        <v>#N/A Requesting Data...4168297093</v>
        <stp/>
        <stp>BDP|18307582939743859185</stp>
        <tr r="H56" s="37"/>
        <tr r="D11" s="47"/>
        <tr r="E56" s="43"/>
      </tp>
      <tp t="s">
        <v>#N/A N/A</v>
        <stp/>
        <stp>BDP|14823896003144032476</stp>
        <tr r="AC322" s="47"/>
      </tp>
      <tp t="s">
        <v>#N/A Requesting Data...4145708581</v>
        <stp/>
        <stp>BDP|12305174794001047761</stp>
        <tr r="E54" s="37"/>
        <tr r="C8" s="47"/>
        <tr r="D54" s="43"/>
      </tp>
      <tp t="s">
        <v>#N/A N/A</v>
        <stp/>
        <stp>BDP|16995384957459964598</stp>
        <tr r="AP322" s="47"/>
      </tp>
      <tp t="s">
        <v>#N/A Requesting Data...4180640176</v>
        <stp/>
        <stp>BDP|14734737583386938182</stp>
        <tr r="W9" s="49"/>
      </tp>
      <tp t="e">
        <v>#N/A</v>
        <stp/>
        <stp>BDH|17561624953879492132</stp>
        <tr r="AN329" s="49"/>
      </tp>
      <tp t="e">
        <v>#N/A</v>
        <stp/>
        <stp>BDH|13172923608832856453</stp>
        <tr r="BD331" s="47"/>
      </tp>
      <tp t="e">
        <v>#N/A</v>
        <stp/>
        <stp>BDH|16873918553903886595</stp>
        <tr r="K325" s="47"/>
        <tr r="K324" s="47"/>
      </tp>
      <tp t="e">
        <v>#N/A</v>
        <stp/>
        <stp>BDH|10278181641338584152</stp>
        <tr r="J326" s="49"/>
        <tr r="J325" s="49"/>
      </tp>
      <tp t="e">
        <v>#N/A</v>
        <stp/>
        <stp>BDH|12859182508548589772</stp>
        <tr r="BD325" s="47"/>
        <tr r="BD326" s="47"/>
      </tp>
      <tp t="e">
        <v>#N/A</v>
        <stp/>
        <stp>BDH|12758772688978730926</stp>
        <tr r="K309" s="47"/>
        <tr r="K308" s="47"/>
      </tp>
      <tp t="e">
        <v>#N/A</v>
        <stp/>
        <stp>BDH|12813815285956580850</stp>
        <tr r="Y328" s="49"/>
        <tr r="Y327" s="49"/>
      </tp>
      <tp t="s">
        <v>#N/A Requesting Data...4246328689</v>
        <stp/>
        <stp>BDP|15278362561854566999</stp>
        <tr r="U9" s="49"/>
      </tp>
      <tp t="s">
        <v>#N/A N/A</v>
        <stp/>
        <stp>BDP|14175771638014407930</stp>
        <tr r="B328" s="49"/>
      </tp>
      <tp t="s">
        <v>#N/A N/A</v>
        <stp/>
        <stp>BDP|11716102579469668321</stp>
        <tr r="AA325" s="47"/>
      </tp>
      <tp t="s">
        <v>#N/A Requesting Data...4221943006</v>
        <stp/>
        <stp>BDP|16300346896220950153</stp>
        <tr r="AC14" s="47"/>
      </tp>
      <tp t="s">
        <v>#N/A N/A</v>
        <stp/>
        <stp>BDP|10740908875116557571</stp>
        <tr r="AB329" s="47"/>
      </tp>
      <tp t="s">
        <v>#N/A Requesting Data...4216467752</v>
        <stp/>
        <stp>BDP|11220854705675014120</stp>
        <tr r="C40" s="37"/>
      </tp>
      <tp t="s">
        <v>#N/A N/A</v>
        <stp/>
        <stp>BDP|12199744327753315922</stp>
        <tr r="Q328" s="47"/>
      </tp>
      <tp t="s">
        <v>#N/A N/A</v>
        <stp/>
        <stp>BDP|17929225228843838997</stp>
        <tr r="BB322" s="47"/>
      </tp>
      <tp t="s">
        <v>#N/A N/A</v>
        <stp/>
        <stp>BDP|15719866536642768128</stp>
        <tr r="AL324" s="47"/>
      </tp>
      <tp t="s">
        <v>#N/A N/A</v>
        <stp/>
        <stp>BDP|15447583408014979982</stp>
        <tr r="AW331" s="47"/>
      </tp>
      <tp t="s">
        <v>#N/A N/A</v>
        <stp/>
        <stp>BDP|11751838290604553952</stp>
        <tr r="S323" s="49"/>
      </tp>
      <tp t="e">
        <v>#N/A</v>
        <stp/>
        <stp>BDH|16036824040643210411</stp>
        <tr r="AN327" s="49"/>
        <tr r="AN326" s="49"/>
      </tp>
      <tp t="e">
        <v>#N/A</v>
        <stp/>
        <stp>BDH|11307783845539948678</stp>
        <tr r="C331" s="47"/>
      </tp>
      <tp t="e">
        <v>#N/A</v>
        <stp/>
        <stp>BDH|10175639092657182521</stp>
        <tr r="F325" s="49"/>
        <tr r="F324" s="49"/>
      </tp>
      <tp t="e">
        <v>#N/A</v>
        <stp/>
        <stp>BDH|17944914233915058594</stp>
        <tr r="Y327" s="49"/>
        <tr r="Y326" s="49"/>
      </tp>
      <tp t="e">
        <v>#N/A</v>
        <stp/>
        <stp>BDH|14515446418534630866</stp>
        <tr r="F326" s="49"/>
        <tr r="F325" s="49"/>
      </tp>
      <tp t="e">
        <v>#N/A</v>
        <stp/>
        <stp>BDH|16948322207330007818</stp>
        <tr r="C331" s="47"/>
        <tr r="C330" s="47"/>
      </tp>
      <tp t="e">
        <v>#N/A</v>
        <stp/>
        <stp>BDH|15315829154705884030</stp>
        <tr r="O329" s="49"/>
      </tp>
      <tp t="s">
        <v>#N/A N/A</v>
        <stp/>
        <stp>BDP|17090513436272993160</stp>
        <tr r="AW323" s="47"/>
      </tp>
      <tp t="s">
        <v>#N/A Requesting Data...4258862286</v>
        <stp/>
        <stp>BDP|16066402087658658090</stp>
        <tr r="H17" s="37"/>
        <tr r="AB11" s="47"/>
        <tr r="E16" s="43"/>
      </tp>
      <tp t="s">
        <v>#N/A N/A</v>
        <stp/>
        <stp>BDP|16018068059457371670</stp>
        <tr r="AX327" s="47"/>
      </tp>
      <tp t="s">
        <v>#N/A Requesting Data...4268602612</v>
        <stp/>
        <stp>BDP|15970234823800525778</stp>
        <tr r="AL9" s="49"/>
      </tp>
      <tp t="s">
        <v>#N/A N/A</v>
        <stp/>
        <stp>BDP|14924518228514809527</stp>
        <tr r="AZ327" s="47"/>
      </tp>
      <tp t="s">
        <v>#N/A Requesting Data...4228105315</v>
        <stp/>
        <stp>BDP|10316738530022572481</stp>
        <tr r="E10" s="37"/>
        <tr r="S8" s="47"/>
        <tr r="D9" s="43"/>
      </tp>
      <tp t="s">
        <v>#N/A Requesting Data...4248665502</v>
        <stp/>
        <stp>BDP|12159259213274373781</stp>
        <tr r="E53" s="37"/>
        <tr r="B8" s="47"/>
        <tr r="D53" s="43"/>
      </tp>
      <tp t="s">
        <v>#N/A N/A</v>
        <stp/>
        <stp>BDP|14627922797223813573</stp>
        <tr r="AR322" s="47"/>
      </tp>
      <tp t="s">
        <v>#N/A N/A</v>
        <stp/>
        <stp>BDP|10852863250438984782</stp>
        <tr r="Y323" s="47"/>
      </tp>
      <tp t="s">
        <v>#N/A N/A</v>
        <stp/>
        <stp>BDP|16258265259524144733</stp>
        <tr r="AT326" s="47"/>
      </tp>
      <tp t="s">
        <v>#N/A Requesting Data...4273130751</v>
        <stp/>
        <stp>BDP|16278108177512119050</stp>
        <tr r="E50" s="37"/>
        <tr r="D50" s="43"/>
      </tp>
      <tp t="s">
        <v>#N/A Requesting Data...4224563056</v>
        <stp/>
        <stp>BDP|15602523982159784304</stp>
        <tr r="H13" s="37"/>
        <tr r="X11" s="47"/>
        <tr r="E12" s="43"/>
      </tp>
      <tp t="s">
        <v>#N/A Requesting Data...4253041435</v>
        <stp/>
        <stp>BDP|14804564059717562133</stp>
        <tr r="E9" s="37"/>
        <tr r="T8" s="47"/>
        <tr r="D8" s="43"/>
      </tp>
      <tp t="s">
        <v>#N/A N/A</v>
        <stp/>
        <stp>BDP|13829861188266047770</stp>
        <tr r="Q325" s="49"/>
      </tp>
      <tp t="s">
        <v>#N/A Requesting Data...4243267590</v>
        <stp/>
        <stp>BDP|14795140934514206049</stp>
        <tr r="B9" s="49"/>
      </tp>
      <tp t="s">
        <v>#N/A Requesting Data...4261240933</v>
        <stp/>
        <stp>BDP|14765645494429603002</stp>
        <tr r="Y9" s="49"/>
      </tp>
      <tp t="s">
        <v>#N/A N/A</v>
        <stp/>
        <stp>BDP|12462372045420786718</stp>
        <tr r="AB331" s="47"/>
      </tp>
      <tp t="s">
        <v>#N/A Requesting Data...4248915473</v>
        <stp/>
        <stp>BDP|12039374150423202556</stp>
        <tr r="H15" s="37"/>
        <tr r="AA11" s="47"/>
        <tr r="E14" s="43"/>
      </tp>
      <tp t="s">
        <v>#N/A N/A</v>
        <stp/>
        <stp>BDP|11709888699354288678</stp>
        <tr r="AO327" s="47"/>
      </tp>
      <tp t="s">
        <v>#N/A Requesting Data...4251379217</v>
        <stp/>
        <stp>BDP|11243246546284166131</stp>
        <tr r="H14" s="37"/>
        <tr r="V11" s="47"/>
        <tr r="E13" s="43"/>
      </tp>
      <tp t="s">
        <v>#N/A Requesting Data...4245884382</v>
        <stp/>
        <stp>BDP|10178701605250499529</stp>
        <tr r="H16" s="37"/>
        <tr r="Z11" s="47"/>
        <tr r="E15" s="43"/>
      </tp>
      <tp t="s">
        <v>#N/A N/A</v>
        <stp/>
        <stp>BDP|13106850698643193382</stp>
        <tr r="AG326" s="47"/>
      </tp>
      <tp t="s">
        <v>#N/A N/A</v>
        <stp/>
        <stp>BDP|11935753038003697478</stp>
        <tr r="AJ325" s="47"/>
      </tp>
      <tp t="s">
        <v>#N/A Requesting Data...4270094464</v>
        <stp/>
        <stp>BDP|16716421350184897188</stp>
        <tr r="E56" s="37"/>
        <tr r="D8" s="47"/>
        <tr r="D56" s="43"/>
      </tp>
      <tp t="s">
        <v>#N/A Requesting Data...4246406734</v>
        <stp/>
        <stp>BDP|14380241101755781157</stp>
        <tr r="C31" s="37"/>
      </tp>
      <tp t="s">
        <v>#N/A N/A</v>
        <stp/>
        <stp>BDP|16226541946712425732</stp>
        <tr r="AH331" s="47"/>
      </tp>
      <tp t="s">
        <v>#N/A N/A</v>
        <stp/>
        <stp>BDP|16772333833895205139</stp>
        <tr r="AL323" s="47"/>
      </tp>
      <tp t="e">
        <v>#N/A</v>
        <stp/>
        <stp>BDH|14551356911684677068</stp>
        <tr r="J317" s="47"/>
        <tr r="J318" s="47"/>
      </tp>
      <tp t="e">
        <v>#N/A</v>
        <stp/>
        <stp>BDH|16760706276264200062</stp>
        <tr r="X329" s="49"/>
        <tr r="X328" s="49"/>
      </tp>
      <tp t="e">
        <v>#N/A</v>
        <stp/>
        <stp>BDH|10021524632503750705</stp>
        <tr r="H330" s="47"/>
      </tp>
      <tp t="e">
        <v>#N/A</v>
        <stp/>
        <stp>BDH|14153770412032092221</stp>
        <tr r="C329" s="47"/>
        <tr r="C328" s="47"/>
      </tp>
      <tp t="e">
        <v>#N/A</v>
        <stp/>
        <stp>BDH|15447004256890832222</stp>
        <tr r="N327" s="47"/>
        <tr r="N326" s="47"/>
      </tp>
      <tp t="e">
        <v>#N/A</v>
        <stp/>
        <stp>BDH|12220281423197587743</stp>
        <tr r="J325" s="49"/>
        <tr r="J324" s="49"/>
      </tp>
      <tp t="e">
        <v>#N/A</v>
        <stp/>
        <stp>BDH|16573684215622473178</stp>
        <tr r="K324" s="47"/>
        <tr r="K323" s="47"/>
      </tp>
      <tp t="e">
        <v>#N/A</v>
        <stp/>
        <stp>BDH|12772886896356536708</stp>
        <tr r="C330" s="47"/>
        <tr r="C329" s="47"/>
      </tp>
      <tp t="e">
        <v>#N/A</v>
        <stp/>
        <stp>BDH|17791628248636060132</stp>
        <tr r="AL327" s="49"/>
        <tr r="AL326" s="49"/>
      </tp>
      <tp t="s">
        <v>#N/A Requesting Data...4237018108</v>
        <stp/>
        <stp>BDP|13853475306013065705</stp>
        <tr r="C48" s="37"/>
      </tp>
      <tp t="s">
        <v>#N/A N/A</v>
        <stp/>
        <stp>BDP|10615896762795506811</stp>
        <tr r="R330" s="47"/>
      </tp>
      <tp t="s">
        <v>#N/A N/A</v>
        <stp/>
        <stp>BDP|14327975286276944021</stp>
        <tr r="AI329" s="47"/>
      </tp>
      <tp t="s">
        <v>#N/A N/A</v>
        <stp/>
        <stp>BDP|15000514038050225020</stp>
        <tr r="AF325" s="47"/>
      </tp>
      <tp t="s">
        <v>#N/A N/A</v>
        <stp/>
        <stp>BDP|15224193775836627600</stp>
        <tr r="AJ323" s="47"/>
      </tp>
      <tp t="s">
        <v>#N/A N/A</v>
        <stp/>
        <stp>BDP|12013065655385318182</stp>
        <tr r="AU329" s="47"/>
      </tp>
      <tp t="s">
        <v>#N/A Requesting Data...4277096606</v>
        <stp/>
        <stp>BDP|12517362143453569582</stp>
        <tr r="C33" s="37"/>
      </tp>
      <tp t="s">
        <v>#N/A N/A</v>
        <stp/>
        <stp>BDP|18113033388144133760</stp>
        <tr r="Y328" s="47"/>
      </tp>
      <tp t="s">
        <v>#N/A N/A</v>
        <stp/>
        <stp>BDP|12655685643322696141</stp>
        <tr r="AD330" s="47"/>
      </tp>
      <tp t="s">
        <v>#N/A N/A</v>
        <stp/>
        <stp>BDP|14493541404061300368</stp>
        <tr r="U322" s="47"/>
      </tp>
      <tp t="s">
        <v>#N/A N/A</v>
        <stp/>
        <stp>BDP|12737842667528150751</stp>
        <tr r="AC327" s="47"/>
      </tp>
      <tp t="s">
        <v>#N/A N/A</v>
        <stp/>
        <stp>BDP|11448362618805117590</stp>
        <tr r="T329" s="47"/>
      </tp>
      <tp t="s">
        <v>#N/A N/A</v>
        <stp/>
        <stp>BDP|15424478614156249572</stp>
        <tr r="BB323" s="47"/>
      </tp>
      <tp t="s">
        <v>#N/A N/A</v>
        <stp/>
        <stp>BDP|13871649327255153189</stp>
        <tr r="AF330" s="47"/>
      </tp>
      <tp t="s">
        <v>#N/A N/A</v>
        <stp/>
        <stp>BDP|17335586934476851433</stp>
        <tr r="V323" s="49"/>
      </tp>
      <tp t="s">
        <v>#N/A N/A</v>
        <stp/>
        <stp>BDP|12095337792902669903</stp>
        <tr r="AB330" s="47"/>
      </tp>
      <tp t="s">
        <v>#N/A N/A</v>
        <stp/>
        <stp>BDP|10432646020871428622</stp>
        <tr r="X327" s="47"/>
      </tp>
      <tp t="e">
        <v>#N/A</v>
        <stp/>
        <stp>BDH|13270706828525321083</stp>
        <tr r="L330" s="47"/>
      </tp>
      <tp t="e">
        <v>#N/A</v>
        <stp/>
        <stp>BDH|12174758026083255703</stp>
        <tr r="E329" s="47"/>
        <tr r="E330" s="47"/>
      </tp>
      <tp t="e">
        <v>#N/A</v>
        <stp/>
        <stp>BDH|11951501216310674696</stp>
        <tr r="AK40" s="49"/>
        <tr r="AK39" s="49"/>
      </tp>
      <tp t="e">
        <v>#N/A</v>
        <stp/>
        <stp>BDH|11137163872830675403</stp>
        <tr r="AK34" s="49"/>
        <tr r="AK33" s="49"/>
      </tp>
      <tp t="e">
        <v>#N/A</v>
        <stp/>
        <stp>BDH|14357361965233275159</stp>
        <tr r="AK34" s="49"/>
        <tr r="AK35" s="49"/>
      </tp>
      <tp t="e">
        <v>#N/A</v>
        <stp/>
        <stp>BDH|17018390263817958648</stp>
        <tr r="G325" s="47"/>
      </tp>
      <tp t="e">
        <v>#N/A</v>
        <stp/>
        <stp>BDH|10293486543637481459</stp>
        <tr r="N327" s="49"/>
        <tr r="N326" s="49"/>
      </tp>
      <tp t="e">
        <v>#N/A</v>
        <stp/>
        <stp>BDH|15467115516053896537</stp>
        <tr r="AO325" s="49"/>
        <tr r="AO324" s="49"/>
      </tp>
      <tp t="e">
        <v>#N/A</v>
        <stp/>
        <stp>BDH|11632958728848488145</stp>
        <tr r="AK35" s="49"/>
        <tr r="AK36" s="49"/>
      </tp>
      <tp t="e">
        <v>#N/A</v>
        <stp/>
        <stp>BDH|12300793769077917760</stp>
        <tr r="P325" s="49"/>
        <tr r="P324" s="49"/>
      </tp>
      <tp t="e">
        <v>#N/A</v>
        <stp/>
        <stp>BDH|16821849163959488240</stp>
        <tr r="J320" s="47"/>
        <tr r="J319" s="47"/>
      </tp>
      <tp t="s">
        <v>#N/A N/A</v>
        <stp/>
        <stp>BDP|11756476466297474490</stp>
        <tr r="AO325" s="47"/>
      </tp>
      <tp t="s">
        <v>#N/A Requesting Data...4275237178</v>
        <stp/>
        <stp>BDP|16592834234395536866</stp>
        <tr r="AO9" s="49"/>
      </tp>
      <tp t="s">
        <v>#N/A N/A</v>
        <stp/>
        <stp>BDP|14714218777874970595</stp>
        <tr r="V323" s="47"/>
      </tp>
      <tp t="s">
        <v>#N/A N/A</v>
        <stp/>
        <stp>BDP|12246156117542062010</stp>
        <tr r="E325" s="49"/>
      </tp>
      <tp t="s">
        <v>#N/A N/A</v>
        <stp/>
        <stp>BDP|15191458825373403047</stp>
        <tr r="W325" s="47"/>
      </tp>
      <tp t="s">
        <v>#N/A N/A</v>
        <stp/>
        <stp>BDP|12798953247347646834</stp>
        <tr r="I324" s="49"/>
      </tp>
      <tp t="s">
        <v>#N/A Requesting Data...4290232388</v>
        <stp/>
        <stp>BDP|14699280048745258744</stp>
        <tr r="C54" s="37"/>
      </tp>
      <tp t="s">
        <v>#N/A N/A</v>
        <stp/>
        <stp>BDP|10198175855542056632</stp>
        <tr r="AF326" s="47"/>
      </tp>
      <tp t="s">
        <v>#N/A Requesting Data...4290336775</v>
        <stp/>
        <stp>BDP|11632529444739894985</stp>
        <tr r="E22" s="37"/>
        <tr r="AE8" s="47"/>
        <tr r="D21" s="43"/>
      </tp>
      <tp t="s">
        <v>#N/A N/A</v>
        <stp/>
        <stp>BDP|11788065924295613617</stp>
        <tr r="T323" s="47"/>
      </tp>
      <tp t="s">
        <v>#N/A N/A</v>
        <stp/>
        <stp>BDP|16646267634767532038</stp>
        <tr r="R324" s="47"/>
      </tp>
      <tp t="s">
        <v>#N/A Requesting Data...4292522921</v>
        <stp/>
        <stp>BDP|17126584688062227861</stp>
        <tr r="C39" s="37"/>
      </tp>
      <tp t="s">
        <v>#N/A Requesting Data...4294881294</v>
        <stp/>
        <stp>BDP|12351434575454405541</stp>
        <tr r="C22" s="37"/>
      </tp>
      <tp t="s">
        <v>#N/A N/A</v>
        <stp/>
        <stp>BDP|11676003673842122400</stp>
        <tr r="AJ327" s="47"/>
      </tp>
      <tp t="s">
        <v>#N/A N/A</v>
        <stp/>
        <stp>BDP|16920153044501976250</stp>
        <tr r="AK326" s="47"/>
      </tp>
      <tp t="s">
        <v>#N/A N/A</v>
        <stp/>
        <stp>BDP|11746462205632024738</stp>
        <tr r="AL330" s="47"/>
      </tp>
      <tp t="s">
        <v>#N/A N/A</v>
        <stp/>
        <stp>BDP|11612950890012391360</stp>
        <tr r="AW327" s="47"/>
      </tp>
      <tp t="e">
        <v>#N/A</v>
        <stp/>
        <stp>BDH|10975510568786185543</stp>
        <tr r="M330" s="47"/>
        <tr r="M329" s="47"/>
      </tp>
      <tp t="e">
        <v>#N/A</v>
        <stp/>
        <stp>BDH|10689133374233217563</stp>
        <tr r="AM329" s="49"/>
        <tr r="AM328" s="49"/>
      </tp>
      <tp t="e">
        <v>#N/A</v>
        <stp/>
        <stp>BDH|12112571131914406068</stp>
        <tr r="AK39" s="49"/>
        <tr r="AK38" s="49"/>
      </tp>
      <tp t="e">
        <v>#N/A</v>
        <stp/>
        <stp>BDH|13401577023920410434</stp>
        <tr r="L324" s="49"/>
        <tr r="L323" s="49"/>
      </tp>
      <tp t="e">
        <v>#N/A</v>
        <stp/>
        <stp>BDH|14667586704931528069</stp>
        <tr r="AO327" s="49"/>
        <tr r="AO326" s="49"/>
      </tp>
      <tp t="e">
        <v>#N/A</v>
        <stp/>
        <stp>BDH|11785234333319861946</stp>
        <tr r="X325" s="49"/>
        <tr r="X324" s="49"/>
      </tp>
      <tp t="e">
        <v>#N/A</v>
        <stp/>
        <stp>BDH|15263054742772875365</stp>
        <tr r="Z327" s="49"/>
        <tr r="Z326" s="49"/>
      </tp>
      <tp t="e">
        <v>#N/A</v>
        <stp/>
        <stp>BDH|10089320323359919851</stp>
        <tr r="BD329" s="47"/>
        <tr r="BD328" s="47"/>
      </tp>
      <tp t="e">
        <v>#N/A</v>
        <stp/>
        <stp>BDH|17005098691127336967</stp>
        <tr r="H325" s="47"/>
        <tr r="H324" s="47"/>
      </tp>
      <tp t="e">
        <v>#N/A</v>
        <stp/>
        <stp>BDH|17996436037942693263</stp>
        <tr r="D327" s="47"/>
        <tr r="D328" s="47"/>
      </tp>
      <tp t="e">
        <v>#N/A</v>
        <stp/>
        <stp>BDH|14954737645631549666</stp>
        <tr r="U325" s="49"/>
        <tr r="U324" s="49"/>
      </tp>
      <tp t="e">
        <v>#N/A</v>
        <stp/>
        <stp>BDH|17412666714693058396</stp>
        <tr r="AK329" s="49"/>
      </tp>
      <tp t="e">
        <v>#N/A</v>
        <stp/>
        <stp>BDH|12717451956926982524</stp>
        <tr r="AN326" s="49"/>
        <tr r="AN325" s="49"/>
      </tp>
      <tp t="s">
        <v>#N/A Requesting Data...3651173384</v>
        <stp/>
        <stp>BDP|13257491692169270628</stp>
        <tr r="C38" s="37"/>
      </tp>
      <tp t="s">
        <v>#N/A Requesting Data...2842136460</v>
        <stp/>
        <stp>BDP|15137029139484662343</stp>
        <tr r="H49" s="37"/>
        <tr r="G11" s="47"/>
        <tr r="E49" s="43"/>
      </tp>
      <tp t="s">
        <v>#N/A N/A</v>
        <stp/>
        <stp>BDP|17388794851235067130</stp>
        <tr r="D325" s="49"/>
      </tp>
      <tp t="s">
        <v>#N/A N/A</v>
        <stp/>
        <stp>BDP|14181555618748145961</stp>
        <tr r="AY325" s="47"/>
      </tp>
      <tp t="s">
        <v>#N/A N/A</v>
        <stp/>
        <stp>BDP|17487653363752157489</stp>
        <tr r="AR326" s="47"/>
      </tp>
      <tp t="s">
        <v>#N/A N/A</v>
        <stp/>
        <stp>BDP|11179991587824135558</stp>
        <tr r="P326" s="47"/>
      </tp>
      <tp t="s">
        <v>#N/A N/A</v>
        <stp/>
        <stp>BDP|11980263183083196910</stp>
        <tr r="Q327" s="49"/>
      </tp>
      <tp t="s">
        <v>#N/A N/A</v>
        <stp/>
        <stp>BDP|14494598706357164762</stp>
        <tr r="AD324" s="47"/>
      </tp>
      <tp t="s">
        <v>#N/A N/A</v>
        <stp/>
        <stp>BDP|16951940373209940087</stp>
        <tr r="AA331" s="47"/>
      </tp>
      <tp t="s">
        <v>#N/A Requesting Data...1611766247</v>
        <stp/>
        <stp>BDP|18100867436150726275</stp>
        <tr r="Z9" s="49"/>
      </tp>
      <tp t="s">
        <v>#N/A N/A</v>
        <stp/>
        <stp>BDP|12140423151057131532</stp>
        <tr r="E326" s="49"/>
      </tp>
      <tp t="s">
        <v>#N/A N/A</v>
        <stp/>
        <stp>BDP|14386745228057941748</stp>
        <tr r="Z327" s="47"/>
      </tp>
      <tp t="s">
        <v>#N/A N/A</v>
        <stp/>
        <stp>BDP|15795026601702145678</stp>
        <tr r="AI331" s="47"/>
      </tp>
      <tp t="s">
        <v>#N/A Requesting Data...4202245661</v>
        <stp/>
        <stp>BDP|18264758725954612810</stp>
        <tr r="E11" s="37"/>
        <tr r="W8" s="47"/>
        <tr r="D10" s="43"/>
      </tp>
      <tp t="s">
        <v>#N/A N/A</v>
        <stp/>
        <stp>BDP|18133387119953450801</stp>
        <tr r="Q330" s="47"/>
      </tp>
      <tp t="s">
        <v>#N/A N/A</v>
        <stp/>
        <stp>BDP|15182715563751129454</stp>
        <tr r="R323" s="47"/>
      </tp>
      <tp t="s">
        <v>#N/A N/A</v>
        <stp/>
        <stp>BDP|11929846763088991617</stp>
        <tr r="AB326" s="47"/>
      </tp>
      <tp t="s">
        <v>#N/A N/A</v>
        <stp/>
        <stp>BDP|13499983327088932140</stp>
        <tr r="S325" s="49"/>
      </tp>
      <tp t="s">
        <v>#N/A Requesting Data...245123922</v>
        <stp/>
        <stp>BDP|13658413777360324156</stp>
        <tr r="C20" s="37"/>
      </tp>
      <tp t="e">
        <v>#N/A</v>
        <stp/>
        <stp>BDH|15320975388837420292</stp>
        <tr r="E330" s="47"/>
      </tp>
      <tp t="e">
        <v>#N/A</v>
        <stp/>
        <stp>BDH|17219137971807414762</stp>
        <tr r="K307" s="47"/>
        <tr r="K306" s="47"/>
      </tp>
      <tp t="e">
        <v>#N/A</v>
        <stp/>
        <stp>BDH|17866388453416201651</stp>
        <tr r="M324" s="49"/>
        <tr r="M323" s="49"/>
      </tp>
      <tp t="e">
        <v>#N/A</v>
        <stp/>
        <stp>BDH|17316903005108292725</stp>
        <tr r="F327" s="47"/>
        <tr r="F326" s="47"/>
      </tp>
      <tp t="e">
        <v>#N/A</v>
        <stp/>
        <stp>BDH|12618025976563943725</stp>
        <tr r="K311" s="47"/>
        <tr r="K310" s="47"/>
      </tp>
      <tp t="e">
        <v>#N/A</v>
        <stp/>
        <stp>BDH|11963307436897067724</stp>
        <tr r="AA327" s="49"/>
        <tr r="AA326" s="49"/>
      </tp>
      <tp t="e">
        <v>#N/A</v>
        <stp/>
        <stp>BDH|10565482465114339765</stp>
        <tr r="K317" s="47"/>
        <tr r="K318" s="47"/>
      </tp>
      <tp t="e">
        <v>#N/A</v>
        <stp/>
        <stp>BDH|14627860568759191275</stp>
        <tr r="Z323" s="49"/>
      </tp>
      <tp t="s">
        <v>#N/A Requesting Data...2160623253</v>
        <stp/>
        <stp>BDP|11954264372516076446</stp>
        <tr r="H37" s="37"/>
        <tr r="AT11" s="47"/>
        <tr r="E36" s="43"/>
      </tp>
      <tp t="s">
        <v>#N/A N/A</v>
        <stp/>
        <stp>BDP|16970430651051806084</stp>
        <tr r="T324" s="47"/>
      </tp>
      <tp t="s">
        <v>#N/A Requesting Data...1093840564</v>
        <stp/>
        <stp>BDP|10274566629225453431</stp>
        <tr r="H6" s="37"/>
        <tr r="P11" s="47"/>
        <tr r="E5" s="43"/>
      </tp>
      <tp t="s">
        <v>#N/A N/A</v>
        <stp/>
        <stp>BDP|16152530150467637794</stp>
        <tr r="AS331" s="47"/>
      </tp>
      <tp t="s">
        <v>#N/A Requesting Data...1040406979</v>
        <stp/>
        <stp>BDP|17635296595149165366</stp>
        <tr r="G9" s="49"/>
      </tp>
      <tp t="s">
        <v>#N/A N/A</v>
        <stp/>
        <stp>BDP|10585691094439755034</stp>
        <tr r="V324" s="47"/>
      </tp>
      <tp t="s">
        <v>#N/A N/A</v>
        <stp/>
        <stp>BDP|10451820108208619678</stp>
        <tr r="AB323" s="47"/>
      </tp>
      <tp t="s">
        <v>#N/A N/A</v>
        <stp/>
        <stp>BDP|14006393872731195746</stp>
        <tr r="AB327" s="47"/>
      </tp>
      <tp t="s">
        <v>#N/A Requesting Data...189325625</v>
        <stp/>
        <stp>BDP|12987045129700553600</stp>
        <tr r="E45" s="37"/>
        <tr r="L8" s="47"/>
        <tr r="D44" s="43"/>
      </tp>
      <tp t="s">
        <v>#N/A N/A</v>
        <stp/>
        <stp>BDP|14025141992838251259</stp>
        <tr r="BA327" s="47"/>
      </tp>
      <tp t="s">
        <v>#N/A N/A</v>
        <stp/>
        <stp>BDP|10152154548191569280</stp>
        <tr r="AG330" s="47"/>
      </tp>
      <tp t="s">
        <v>#N/A N/A</v>
        <stp/>
        <stp>BDP|17423745317145615214</stp>
        <tr r="AW328" s="47"/>
      </tp>
      <tp t="s">
        <v>#N/A N/A</v>
        <stp/>
        <stp>BDP|14129646149551909150</stp>
        <tr r="R325" s="49"/>
      </tp>
      <tp t="s">
        <v>#N/A Requesting Data...3646700004</v>
        <stp/>
        <stp>BDP|13609009022513218455</stp>
        <tr r="K9" s="49"/>
      </tp>
      <tp t="s">
        <v>#N/A N/A</v>
        <stp/>
        <stp>BDP|14192444048186912406</stp>
        <tr r="S327" s="49"/>
      </tp>
      <tp t="s">
        <v>#N/A N/A</v>
        <stp/>
        <stp>BDP|16726449087638524457</stp>
        <tr r="AC324" s="47"/>
      </tp>
      <tp t="s">
        <v>#N/A Requesting Data...2116602556</v>
        <stp/>
        <stp>BDP|12528285277400856158</stp>
        <tr r="H19" s="37"/>
        <tr r="AD11" s="47"/>
        <tr r="E18" s="43"/>
      </tp>
      <tp t="s">
        <v>#N/A N/A</v>
        <stp/>
        <stp>BDP|17917693336132013606</stp>
        <tr r="C32" s="49"/>
      </tp>
      <tp t="e">
        <v>#N/A</v>
        <stp/>
        <stp>BDH|13636329775565201435</stp>
        <tr r="L322" s="47"/>
        <tr r="L323" s="47"/>
      </tp>
      <tp t="e">
        <v>#N/A</v>
        <stp/>
        <stp>BDH|12054044535773710458</stp>
        <tr r="C322" s="47"/>
        <tr r="C323" s="47"/>
      </tp>
      <tp t="e">
        <v>#N/A</v>
        <stp/>
        <stp>BDH|17302504644363164348</stp>
        <tr r="BC323" s="47"/>
        <tr r="BC324" s="47"/>
      </tp>
      <tp t="e">
        <v>#N/A</v>
        <stp/>
        <stp>BDH|16531442806156307218</stp>
        <tr r="AK23" s="49"/>
        <tr r="AK24" s="49"/>
      </tp>
      <tp t="e">
        <v>#N/A</v>
        <stp/>
        <stp>BDH|13202067657678784818</stp>
        <tr r="F330" s="47"/>
      </tp>
      <tp t="e">
        <v>#N/A</v>
        <stp/>
        <stp>BDH|14760097476545616097</stp>
        <tr r="AJ329" s="49"/>
        <tr r="AJ328" s="49"/>
      </tp>
      <tp t="e">
        <v>#N/A</v>
        <stp/>
        <stp>BDH|16512202219381952236</stp>
        <tr r="AK24" s="49"/>
        <tr r="AK25" s="49"/>
      </tp>
      <tp t="e">
        <v>#N/A</v>
        <stp/>
        <stp>BDH|14100075617312007195</stp>
        <tr r="K330" s="47"/>
      </tp>
      <tp t="e">
        <v>#N/A</v>
        <stp/>
        <stp>BDH|18197647212329488098</stp>
        <tr r="AM324" s="49"/>
        <tr r="AM323" s="49"/>
      </tp>
      <tp t="e">
        <v>#N/A</v>
        <stp/>
        <stp>BDH|12415489285318188024</stp>
        <tr r="O328" s="49"/>
        <tr r="O327" s="49"/>
      </tp>
      <tp t="e">
        <v>#N/A</v>
        <stp/>
        <stp>BDH|11407374003786887247</stp>
        <tr r="K325" s="47"/>
        <tr r="K326" s="47"/>
      </tp>
      <tp t="e">
        <v>#N/A</v>
        <stp/>
        <stp>BDH|15944009315117992597</stp>
        <tr r="AK31" s="49"/>
        <tr r="AK32" s="49"/>
      </tp>
      <tp t="e">
        <v>#N/A</v>
        <stp/>
        <stp>BDH|13069081927031684660</stp>
        <tr r="K325" s="49"/>
        <tr r="K324" s="49"/>
      </tp>
      <tp t="e">
        <v>#N/A</v>
        <stp/>
        <stp>BDH|18359645872639950632</stp>
        <tr r="BC330" s="47"/>
        <tr r="BC329" s="47"/>
      </tp>
      <tp t="s">
        <v>#N/A N/A</v>
        <stp/>
        <stp>BDP|10350272643635715499</stp>
        <tr r="AN331" s="47"/>
      </tp>
      <tp t="s">
        <v>#N/A Requesting Data...1143896546</v>
        <stp/>
        <stp>BDP|17475779108370377742</stp>
        <tr r="F9" s="49"/>
      </tp>
      <tp t="s">
        <v>#N/A Requesting Data...3491192708</v>
        <stp/>
        <stp>BDP|17817250737931114071</stp>
        <tr r="H18" s="37"/>
        <tr r="AC11" s="47"/>
        <tr r="E17" s="43"/>
      </tp>
      <tp t="s">
        <v>#N/A N/A</v>
        <stp/>
        <stp>BDP|13194589016937102718</stp>
        <tr r="X330" s="47"/>
      </tp>
      <tp t="s">
        <v>#N/A N/A</v>
        <stp/>
        <stp>BDP|11308396013854957012</stp>
        <tr r="AV322" s="47"/>
      </tp>
      <tp t="s">
        <v>#N/A N/A</v>
        <stp/>
        <stp>BDP|13578520089501620897</stp>
        <tr r="Q324" s="47"/>
      </tp>
      <tp t="s">
        <v>#N/A Requesting Data...4284600017</v>
        <stp/>
        <stp>BDP|14552063908934880773</stp>
        <tr r="H57" s="37"/>
        <tr r="F11" s="47"/>
      </tp>
      <tp t="s">
        <v>#N/A Requesting Data...1239179681</v>
        <stp/>
        <stp>BDP|13937061950764121598</stp>
        <tr r="E57" s="37"/>
        <tr r="F8" s="47"/>
        <tr r="D57" s="43"/>
      </tp>
      <tp t="s">
        <v>#N/A N/A</v>
        <stp/>
        <stp>BDP|12595135521653705569</stp>
        <tr r="C24" s="49"/>
      </tp>
      <tp t="s">
        <v>#N/A N/A</v>
        <stp/>
        <stp>BDP|18262061583581324622</stp>
        <tr r="S323" s="47"/>
      </tp>
      <tp t="e">
        <v>#N/A</v>
        <stp/>
        <stp>BDH|10295729311665398430</stp>
        <tr r="N323" s="49"/>
      </tp>
      <tp t="e">
        <v>#N/A</v>
        <stp/>
        <stp>BDH|16613266202231076234</stp>
        <tr r="AK42" s="49"/>
        <tr r="AK41" s="49"/>
      </tp>
      <tp t="e">
        <v>#N/A</v>
        <stp/>
        <stp>BDH|17752342573622185647</stp>
        <tr r="J328" s="49"/>
        <tr r="J327" s="49"/>
      </tp>
      <tp t="e">
        <v>#N/A</v>
        <stp/>
        <stp>BDH|13873116571515542785</stp>
        <tr r="AJ328" s="49"/>
        <tr r="AJ327" s="49"/>
      </tp>
      <tp t="e">
        <v>#N/A</v>
        <stp/>
        <stp>BDH|13603363272771617107</stp>
        <tr r="H326" s="49"/>
        <tr r="H325" s="49"/>
      </tp>
      <tp t="e">
        <v>#N/A</v>
        <stp/>
        <stp>BDH|16485953690071258040</stp>
        <tr r="AM326" s="49"/>
        <tr r="AM325" s="49"/>
      </tp>
      <tp t="e">
        <v>#N/A</v>
        <stp/>
        <stp>BDH|16186333751657447017</stp>
        <tr r="B325" s="47"/>
        <tr r="B326" s="47"/>
      </tp>
      <tp t="e">
        <v>#N/A</v>
        <stp/>
        <stp>BDH|16940173210694654518</stp>
        <tr r="F328" s="49"/>
        <tr r="F327" s="49"/>
      </tp>
      <tp t="e">
        <v>#N/A</v>
        <stp/>
        <stp>BDH|16408299919074838612</stp>
        <tr r="BD324" s="47"/>
        <tr r="BD323" s="47"/>
      </tp>
      <tp t="e">
        <v>#N/A</v>
        <stp/>
        <stp>BDH|16752611428900935586</stp>
        <tr r="Z326" s="49"/>
        <tr r="Z325" s="49"/>
      </tp>
      <tp t="e">
        <v>#N/A</v>
        <stp/>
        <stp>BDH|18057973278933318222</stp>
        <tr r="J322" s="47"/>
        <tr r="J321" s="47"/>
      </tp>
      <tp t="e">
        <v>#N/A</v>
        <stp/>
        <stp>BDH|15584152733599484991</stp>
        <tr r="X327" s="49"/>
        <tr r="X326" s="49"/>
      </tp>
      <tp t="s">
        <v>#N/A N/A</v>
        <stp/>
        <stp>BDP|13961976790261578613</stp>
        <tr r="AP323" s="47"/>
      </tp>
      <tp t="s">
        <v>#N/A Requesting Data...1863285723</v>
        <stp/>
        <stp>BDP|10540156842525891476</stp>
        <tr r="AA9" s="49"/>
      </tp>
      <tp t="s">
        <v>#N/A Requesting Data...4279088417</v>
        <stp/>
        <stp>BDP|11573090773677390500</stp>
        <tr r="C28" s="37"/>
      </tp>
      <tp t="s">
        <v>#N/A Requesting Data...796646451</v>
        <stp/>
        <stp>BDP|17556194757976043149</stp>
        <tr r="H40" s="37"/>
        <tr r="AY11" s="47"/>
        <tr r="E39" s="43"/>
      </tp>
      <tp t="s">
        <v>#N/A N/A</v>
        <stp/>
        <stp>BDP|10475096906637253366</stp>
        <tr r="AW325" s="47"/>
      </tp>
      <tp t="s">
        <v>#N/A N/A</v>
        <stp/>
        <stp>BDP|12200969834284935878</stp>
        <tr r="Q324" s="49"/>
      </tp>
      <tp t="s">
        <v>#N/A N/A</v>
        <stp/>
        <stp>BDP|15414683928683692637</stp>
        <tr r="E328" s="49"/>
      </tp>
      <tp t="s">
        <v>#N/A N/A</v>
        <stp/>
        <stp>BDP|14433250366227506338</stp>
        <tr r="AL329" s="47"/>
      </tp>
      <tp t="s">
        <v>#N/A N/A</v>
        <stp/>
        <stp>BDP|11460864791753232706</stp>
        <tr r="AB324" s="47"/>
      </tp>
      <tp t="s">
        <v>#N/A N/A</v>
        <stp/>
        <stp>BDP|17446436174273791340</stp>
        <tr r="AR327" s="47"/>
      </tp>
      <tp t="s">
        <v>#N/A N/A</v>
        <stp/>
        <stp>BDP|10278731197728587210</stp>
        <tr r="G324" s="49"/>
      </tp>
      <tp t="s">
        <v>#N/A N/A</v>
        <stp/>
        <stp>BDP|13339410294569202303</stp>
        <tr r="AW322" s="47"/>
      </tp>
      <tp t="s">
        <v>#N/A N/A</v>
        <stp/>
        <stp>BDP|13709079534565283115</stp>
        <tr r="AA330" s="47"/>
      </tp>
      <tp t="s">
        <v>#N/A Requesting Data...3625794190</v>
        <stp/>
        <stp>BDP|18273364399212215485</stp>
        <tr r="E47" s="37"/>
        <tr r="H8" s="47"/>
        <tr r="D46" s="43"/>
      </tp>
      <tp t="s">
        <v>#N/A N/A</v>
        <stp/>
        <stp>BDP|11165513826545198710</stp>
        <tr r="R326" s="47"/>
      </tp>
      <tp t="s">
        <v>#N/A N/A</v>
        <stp/>
        <stp>BDP|10533041513162090742</stp>
        <tr r="S331" s="47"/>
      </tp>
      <tp t="e">
        <v>#N/A</v>
        <stp/>
        <stp>BDH|10742377107067452011</stp>
        <tr r="J324" s="47"/>
        <tr r="J323" s="47"/>
      </tp>
      <tp t="e">
        <v>#N/A</v>
        <stp/>
        <stp>BDH|17289581838971106449</stp>
        <tr r="L329" s="49"/>
      </tp>
      <tp t="e">
        <v>#N/A</v>
        <stp/>
        <stp>BDH|15756030634710033268</stp>
        <tr r="F329" s="47"/>
        <tr r="F328" s="47"/>
      </tp>
      <tp t="e">
        <v>#N/A</v>
        <stp/>
        <stp>BDH|14147023103975555588</stp>
        <tr r="H327" s="47"/>
        <tr r="H328" s="47"/>
      </tp>
      <tp t="e">
        <v>#N/A</v>
        <stp/>
        <stp>BDH|17599287750062809689</stp>
        <tr r="O322" s="47"/>
        <tr r="O323" s="47"/>
      </tp>
      <tp t="e">
        <v>#N/A</v>
        <stp/>
        <stp>BDH|15432031046937441290</stp>
        <tr r="O324" s="49"/>
        <tr r="O323" s="49"/>
      </tp>
      <tp t="s">
        <v>#N/A Requesting Data...1899224745</v>
        <stp/>
        <stp>BDP|16204645098115144960</stp>
        <tr r="M9" s="49"/>
      </tp>
      <tp t="s">
        <v>#N/A N/A</v>
        <stp/>
        <stp>BDP|17448652442304324491</stp>
        <tr r="AP328" s="47"/>
      </tp>
      <tp t="s">
        <v>#N/A Requesting Data...3768807992</v>
        <stp/>
        <stp>BDP|11957599029793779061</stp>
        <tr r="AQ14" s="47"/>
      </tp>
      <tp t="s">
        <v>#N/A N/A</v>
        <stp/>
        <stp>BDP|11246076789928492439</stp>
        <tr r="C33" s="49"/>
      </tp>
      <tp t="s">
        <v>#N/A N/A</v>
        <stp/>
        <stp>BDP|12508377049974949490</stp>
        <tr r="AM330" s="47"/>
      </tp>
      <tp t="s">
        <v>#N/A Requesting Data...1201808396</v>
        <stp/>
        <stp>BDP|15418076004667519791</stp>
        <tr r="H41" s="37"/>
        <tr r="AX11" s="47"/>
        <tr r="E40" s="43"/>
      </tp>
      <tp t="s">
        <v>#N/A N/A</v>
        <stp/>
        <stp>BDP|16174388102058942887</stp>
        <tr r="BA324" s="47"/>
      </tp>
      <tp t="s">
        <v>#N/A N/A</v>
        <stp/>
        <stp>BDP|12719543432568950920</stp>
        <tr r="AI323" s="47"/>
      </tp>
      <tp t="s">
        <v>#N/A N/A</v>
        <stp/>
        <stp>BDP|17098688491715627853</stp>
        <tr r="AU325" s="47"/>
      </tp>
      <tp t="s">
        <v>#N/A N/A</v>
        <stp/>
        <stp>BDP|17890356555424214069</stp>
        <tr r="AQ322" s="47"/>
      </tp>
      <tp t="s">
        <v>#N/A N/A</v>
        <stp/>
        <stp>BDP|11361222470745419490</stp>
        <tr r="BB324" s="47"/>
      </tp>
      <tp t="s">
        <v>#N/A N/A</v>
        <stp/>
        <stp>BDP|17254692444467321700</stp>
        <tr r="AR331" s="47"/>
      </tp>
      <tp t="s">
        <v>#N/A N/A</v>
        <stp/>
        <stp>BDP|18234877399565968992</stp>
        <tr r="AX330" s="47"/>
      </tp>
      <tp t="s">
        <v>#N/A N/A</v>
        <stp/>
        <stp>BDP|13507620628006769479</stp>
        <tr r="AW330" s="47"/>
      </tp>
      <tp t="s">
        <v>#N/A N/A</v>
        <stp/>
        <stp>BDP|14133498420994250359</stp>
        <tr r="AG324" s="47"/>
      </tp>
      <tp t="s">
        <v>#N/A Requesting Data...2207562589</v>
        <stp/>
        <stp>BDP|12602297231065108306</stp>
        <tr r="H9" s="47"/>
      </tp>
      <tp t="s">
        <v>#N/A N/A</v>
        <stp/>
        <stp>BDP|12272454749875463259</stp>
        <tr r="AH325" s="47"/>
      </tp>
      <tp t="s">
        <v>#N/A Requesting Data...2251558016</v>
        <stp/>
        <stp>BDP|16168511132562690752</stp>
        <tr r="B14" s="47"/>
      </tp>
      <tp t="s">
        <v>#N/A N/A</v>
        <stp/>
        <stp>BDP|11693110644845754456</stp>
        <tr r="AT327" s="47"/>
      </tp>
      <tp t="s">
        <v>#N/A Requesting Data...2137204302</v>
        <stp/>
        <stp>BDP|11772862444431147954</stp>
        <tr r="C25" s="37"/>
      </tp>
      <tp t="s">
        <v>#N/A N/A</v>
        <stp/>
        <stp>BDP|17086232561516520071</stp>
        <tr r="G327" s="49"/>
      </tp>
      <tp t="s">
        <v>#N/A N/A</v>
        <stp/>
        <stp>BDP|11583402466923441576</stp>
        <tr r="R326" s="49"/>
      </tp>
      <tp t="s">
        <v>#N/A N/A</v>
        <stp/>
        <stp>BDP|15660520427602318534</stp>
        <tr r="AP325" s="47"/>
      </tp>
      <tp t="s">
        <v>#N/A Requesting Data...915224754</v>
        <stp/>
        <stp>BDP|13381909654783122947</stp>
        <tr r="C44" s="37"/>
      </tp>
      <tp t="s">
        <v>#N/A N/A</v>
        <stp/>
        <stp>BDP|11886052632526821125</stp>
        <tr r="AL327" s="47"/>
      </tp>
      <tp t="s">
        <v>#N/A N/A</v>
        <stp/>
        <stp>BDP|11628082222196991004</stp>
        <tr r="Q331" s="47"/>
      </tp>
      <tp t="s">
        <v>#N/A N/A</v>
        <stp/>
        <stp>BDP|17956254303168258885</stp>
        <tr r="AA322" s="47"/>
      </tp>
      <tp t="s">
        <v>#N/A N/A</v>
        <stp/>
        <stp>BDP|14801510565744116692</stp>
        <tr r="AG323" s="47"/>
      </tp>
      <tp t="e">
        <v>#N/A</v>
        <stp/>
        <stp>BDH|10083054312620115456</stp>
        <tr r="H327" s="49"/>
        <tr r="H326" s="49"/>
      </tp>
      <tp t="e">
        <v>#N/A</v>
        <stp/>
        <stp>BDH|12082642220407117476</stp>
        <tr r="AP329" s="49"/>
        <tr r="AP328" s="49"/>
      </tp>
      <tp t="e">
        <v>#N/A</v>
        <stp/>
        <stp>BDH|16663131220169201954</stp>
        <tr r="N325" s="49"/>
        <tr r="N324" s="49"/>
      </tp>
      <tp t="e">
        <v>#N/A</v>
        <stp/>
        <stp>BDH|17962709579906279465</stp>
        <tr r="O327" s="47"/>
        <tr r="O328" s="47"/>
      </tp>
      <tp t="e">
        <v>#N/A</v>
        <stp/>
        <stp>BDH|12633540855063784496</stp>
        <tr r="J329" s="49"/>
      </tp>
      <tp t="e">
        <v>#N/A</v>
        <stp/>
        <stp>BDH|11454886927267524930</stp>
        <tr r="AL329" s="49"/>
      </tp>
      <tp t="e">
        <v>#N/A</v>
        <stp/>
        <stp>BDH|12651346703380827442</stp>
        <tr r="F330" s="47"/>
        <tr r="F329" s="47"/>
      </tp>
      <tp t="e">
        <v>#N/A</v>
        <stp/>
        <stp>BDH|12258425908527753400</stp>
        <tr r="W325" s="49"/>
        <tr r="W324" s="49"/>
      </tp>
      <tp t="e">
        <v>#N/A</v>
        <stp/>
        <stp>BDH|10997641459200883629</stp>
        <tr r="K313" s="47"/>
        <tr r="K314" s="47"/>
      </tp>
    </main>
    <main first="bofaddin.rtdserver">
      <tp t="s">
        <v>#N/A N/A</v>
        <stp/>
        <stp>BDP|2131073864021887</stp>
        <tr r="C323" s="49"/>
      </tp>
      <tp t="e">
        <v>#N/A</v>
        <stp/>
        <stp>BDH|6323308968737456857</stp>
        <tr r="AO326" s="49"/>
        <tr r="AO325" s="49"/>
      </tp>
      <tp t="s">
        <v>#N/A N/A</v>
        <stp/>
        <stp>BDP|8925421265666044056</stp>
        <tr r="AK328" s="47"/>
      </tp>
      <tp t="s">
        <v>#N/A N/A</v>
        <stp/>
        <stp>BDP|2585995252256333456</stp>
        <tr r="AT329" s="47"/>
      </tp>
      <tp t="s">
        <v>#N/A Requesting Data...2555231319</v>
        <stp/>
        <stp>BDP|8477493713366072773</stp>
        <tr r="E28" s="37"/>
        <tr r="AN8" s="47"/>
        <tr r="D27" s="43"/>
      </tp>
      <tp t="e">
        <v>#N/A</v>
        <stp/>
        <stp>BDH|2472473998180253302</stp>
        <tr r="AJ327" s="49"/>
        <tr r="AJ326" s="49"/>
      </tp>
      <tp t="e">
        <v>#N/A</v>
        <stp/>
        <stp>BDH|2821462392377461410</stp>
        <tr r="B322" s="47"/>
        <tr r="B323" s="47"/>
      </tp>
      <tp t="e">
        <v>#N/A</v>
        <stp/>
        <stp>BDH|3850721353725873883</stp>
        <tr r="AK43" s="49"/>
        <tr r="AK44" s="49"/>
      </tp>
      <tp t="s">
        <v>#N/A Requesting Data...3651604583</v>
        <stp/>
        <stp>BDP|1881324327108017432</stp>
        <tr r="H12" s="37"/>
        <tr r="Y11" s="47"/>
        <tr r="E11" s="43"/>
      </tp>
      <tp t="s">
        <v>#N/A N/A</v>
        <stp/>
        <stp>BDP|9075802518174309855</stp>
        <tr r="C325" s="49"/>
      </tp>
      <tp t="s">
        <v>#N/A Requesting Data...2200775966</v>
        <stp/>
        <stp>BDP|7020992733978092945</stp>
        <tr r="E42" s="37"/>
        <tr r="AZ8" s="47"/>
        <tr r="D41" s="43"/>
      </tp>
      <tp t="e">
        <v>#N/A</v>
        <stp/>
        <stp>BDH|5716443480042903741</stp>
        <tr r="BD322" s="47"/>
      </tp>
      <tp t="e">
        <v>#N/A</v>
        <stp/>
        <stp>BDH|7467875406034246792</stp>
        <tr r="U329" s="49"/>
        <tr r="U328" s="49"/>
      </tp>
      <tp t="e">
        <v>#N/A</v>
        <stp/>
        <stp>BDH|1104266477311769983</stp>
        <tr r="G325" s="47"/>
        <tr r="G328" s="47"/>
      </tp>
      <tp t="s">
        <v>#N/A N/A</v>
        <stp/>
        <stp>BDP|2409404428860841894</stp>
        <tr r="AH323" s="47"/>
      </tp>
      <tp t="s">
        <v>#N/A Requesting Data...913524793</v>
        <stp/>
        <stp>BDP|5993450141110714976</stp>
        <tr r="C55" s="37"/>
      </tp>
      <tp t="s">
        <v>#N/A Requesting Data...1410449297</v>
        <stp/>
        <stp>BDP|5884534008405601986</stp>
        <tr r="C51" s="37"/>
      </tp>
      <tp t="s">
        <v>#N/A N/A</v>
        <stp/>
        <stp>BDP|3206791440514021862</stp>
        <tr r="AI322" s="47"/>
      </tp>
      <tp t="s">
        <v>#N/A Requesting Data...1370305870</v>
        <stp/>
        <stp>BDP|8644414898898942148</stp>
        <tr r="E51" s="37"/>
        <tr r="K8" s="47"/>
        <tr r="D51" s="43"/>
      </tp>
      <tp t="s">
        <v>#N/A Requesting Data...3475413539</v>
        <stp/>
        <stp>BDP|8244988106748899564</stp>
        <tr r="E16" s="37"/>
        <tr r="Z8" s="47"/>
        <tr r="D15" s="43"/>
      </tp>
      <tp t="s">
        <v>#N/A N/A</v>
        <stp/>
        <stp>BDP|9027131520125737376</stp>
        <tr r="T326" s="49"/>
      </tp>
      <tp t="s">
        <v>#N/A N/A</v>
        <stp/>
        <stp>BDP|3090263643691052851</stp>
        <tr r="AG328" s="47"/>
      </tp>
      <tp t="s">
        <v>#N/A N/A</v>
        <stp/>
        <stp>BDP|1552156384332105654</stp>
        <tr r="AY330" s="47"/>
      </tp>
      <tp t="e">
        <v>#N/A</v>
        <stp/>
        <stp>BDH|9573761565901219556</stp>
        <tr r="J327" s="47"/>
        <tr r="J326" s="47"/>
      </tp>
      <tp t="s">
        <v>#N/A N/A</v>
        <stp/>
        <stp>BDP|7107981954887218090</stp>
        <tr r="AX328" s="47"/>
      </tp>
      <tp t="e">
        <v>#N/A</v>
        <stp/>
        <stp>BDH|6275550727889124475</stp>
        <tr r="D329" s="47"/>
        <tr r="D328" s="47"/>
      </tp>
      <tp t="e">
        <v>#N/A</v>
        <stp/>
        <stp>BDH|9794513546772579631</stp>
        <tr r="BD325" s="47"/>
        <tr r="BD324" s="47"/>
      </tp>
      <tp t="e">
        <v>#N/A</v>
        <stp/>
        <stp>BDH|8014192802554962160</stp>
        <tr r="AP326" s="49"/>
        <tr r="AP325" s="49"/>
      </tp>
      <tp t="s">
        <v>#N/A N/A</v>
        <stp/>
        <stp>BDP|6032645990830636572</stp>
        <tr r="T324" s="49"/>
      </tp>
      <tp t="s">
        <v>#N/A N/A</v>
        <stp/>
        <stp>BDP|4925076691109340893</stp>
        <tr r="AU324" s="47"/>
      </tp>
      <tp t="s">
        <v>#N/A N/A</v>
        <stp/>
        <stp>BDP|4131713497035884250</stp>
        <tr r="AY324" s="47"/>
      </tp>
      <tp t="s">
        <v>#N/A N/A</v>
        <stp/>
        <stp>BDP|6092693997424665020</stp>
        <tr r="AD331" s="47"/>
      </tp>
      <tp t="s">
        <v>#N/A N/A</v>
        <stp/>
        <stp>BDP|8700011002265851062</stp>
        <tr r="D328" s="49"/>
      </tp>
      <tp t="e">
        <v>#N/A</v>
        <stp/>
        <stp>BDH|7090984937700782024</stp>
        <tr r="E325" s="47"/>
        <tr r="E324" s="47"/>
      </tp>
      <tp t="s">
        <v>#N/A N/A</v>
        <stp/>
        <stp>BDP|9039075556860955105</stp>
        <tr r="AB325" s="47"/>
      </tp>
      <tp t="s">
        <v>#N/A N/A</v>
        <stp/>
        <stp>BDP|6396366558008554509</stp>
        <tr r="R325" s="47"/>
      </tp>
      <tp t="e">
        <v>#N/A</v>
        <stp/>
        <stp>BDH|7551402577718385198</stp>
        <tr r="AA328" s="49"/>
        <tr r="AA327" s="49"/>
      </tp>
      <tp t="s">
        <v>#N/A N/A</v>
        <stp/>
        <stp>BDP|9180876666678017297</stp>
        <tr r="D324" s="49"/>
      </tp>
      <tp t="s">
        <v>#N/A N/A</v>
        <stp/>
        <stp>BDP|4478952933913884033</stp>
        <tr r="I328" s="49"/>
      </tp>
      <tp t="e">
        <v>#N/A</v>
        <stp/>
        <stp>BDH|3857905351071614362</stp>
        <tr r="J322" s="47"/>
        <tr r="J323" s="47"/>
      </tp>
      <tp t="e">
        <v>#N/A</v>
        <stp/>
        <stp>BDH|8630795851232045577</stp>
        <tr r="W328" s="49"/>
        <tr r="W327" s="49"/>
      </tp>
      <tp t="s">
        <v>#N/A N/A</v>
        <stp/>
        <stp>BDP|6619667946379179096</stp>
        <tr r="AN327" s="47"/>
      </tp>
      <tp t="e">
        <v>#N/A</v>
        <stp/>
        <stp>BDH|7454901419132383021</stp>
        <tr r="K320" s="47"/>
        <tr r="K319" s="47"/>
      </tp>
      <tp t="s">
        <v>#N/A N/A</v>
        <stp/>
        <stp>BDP|8092240117940463655</stp>
        <tr r="Q323" s="47"/>
      </tp>
      <tp t="s">
        <v>#N/A Requesting Data...4262653941</v>
        <stp/>
        <stp>BDP|6976702739596676945</stp>
        <tr r="E41" s="37"/>
        <tr r="AX8" s="47"/>
        <tr r="D40" s="43"/>
      </tp>
      <tp t="s">
        <v>#N/A N/A</v>
        <stp/>
        <stp>BDP|2397838770593280315</stp>
        <tr r="AE322" s="47"/>
      </tp>
      <tp t="s">
        <v>#N/A N/A</v>
        <stp/>
        <stp>BDP|4717533090850389541</stp>
        <tr r="V330" s="47"/>
      </tp>
      <tp t="s">
        <v>#N/A Requesting Data...3198706964</v>
        <stp/>
        <stp>BDP|9275075843253049360</stp>
        <tr r="E37" s="37"/>
        <tr r="AT8" s="47"/>
        <tr r="D36" s="43"/>
      </tp>
      <tp t="s">
        <v>#N/A N/A</v>
        <stp/>
        <stp>BDP|2315787869266318801</stp>
        <tr r="AZ330" s="47"/>
      </tp>
      <tp t="e">
        <v>#N/A</v>
        <stp/>
        <stp>BDH|9870076659178174966</stp>
        <tr r="D322" s="47"/>
      </tp>
      <tp t="s">
        <v>#N/A N/A</v>
        <stp/>
        <stp>BDP|5902358944128595792</stp>
        <tr r="AZ325" s="47"/>
      </tp>
      <tp t="s">
        <v>#N/A N/A</v>
        <stp/>
        <stp>BDP|5267869364723050548</stp>
        <tr r="Q323" s="49"/>
      </tp>
      <tp t="e">
        <v>#N/A</v>
        <stp/>
        <stp>BDH|8122393399168287770</stp>
        <tr r="AN325" s="49"/>
        <tr r="AN324" s="49"/>
      </tp>
      <tp t="e">
        <v>#N/A</v>
        <stp/>
        <stp>BDH|8297661648425100292</stp>
        <tr r="U324" s="49"/>
        <tr r="U323" s="49"/>
      </tp>
      <tp t="e">
        <v>#N/A</v>
        <stp/>
        <stp>BDH|8084051711801834593</stp>
        <tr r="U329" s="49"/>
      </tp>
      <tp t="e">
        <v>#N/A</v>
        <stp/>
        <stp>BDH|15578179446583497</stp>
        <tr r="B329" s="47"/>
        <tr r="B328" s="47"/>
      </tp>
      <tp t="s">
        <v>#N/A N/A</v>
        <stp/>
        <stp>BDP|1806639881318209926</stp>
        <tr r="AZ326" s="47"/>
      </tp>
      <tp t="s">
        <v>#N/A N/A</v>
        <stp/>
        <stp>BDP|6718213134779937018</stp>
        <tr r="AH326" s="47"/>
      </tp>
      <tp t="s">
        <v>#N/A N/A</v>
        <stp/>
        <stp>BDP|9487573020843931301</stp>
        <tr r="AL331" s="47"/>
      </tp>
      <tp t="s">
        <v>#N/A N/A</v>
        <stp/>
        <stp>BDP|9487271311465052190</stp>
        <tr r="AC330" s="47"/>
      </tp>
      <tp t="s">
        <v>#N/A N/A</v>
        <stp/>
        <stp>BDP|4481290181031735100</stp>
        <tr r="AL328" s="47"/>
      </tp>
      <tp t="e">
        <v>#N/A</v>
        <stp/>
        <stp>BDH|8862589269267837293</stp>
        <tr r="F322" s="47"/>
      </tp>
      <tp t="e">
        <v>#N/A</v>
        <stp/>
        <stp>BDH|5016711319988592531</stp>
        <tr r="AJ326" s="49"/>
        <tr r="AJ325" s="49"/>
      </tp>
      <tp t="e">
        <v>#N/A</v>
        <stp/>
        <stp>BDH|1705330546620583891</stp>
        <tr r="BD327" s="47"/>
        <tr r="BD326" s="47"/>
      </tp>
      <tp t="e">
        <v>#N/A</v>
        <stp/>
        <stp>BDH|5891210632603358965</stp>
        <tr r="AK45" s="49"/>
        <tr r="AK46" s="49"/>
      </tp>
      <tp t="s">
        <v>#N/A N/A</v>
        <stp/>
        <stp>BDP|8044765018791587174</stp>
        <tr r="AN325" s="47"/>
      </tp>
      <tp t="s">
        <v>#N/A N/A</v>
        <stp/>
        <stp>BDP|1718849648207182460</stp>
        <tr r="AH330" s="47"/>
      </tp>
      <tp t="s">
        <v>#N/A Requesting Data...1523155212</v>
        <stp/>
        <stp>BDP|8472497200536150406</stp>
        <tr r="F14" s="47"/>
      </tp>
      <tp t="e">
        <v>#N/A</v>
        <stp/>
        <stp>BDH|8276898682152563402</stp>
        <tr r="H325" s="49"/>
        <tr r="H324" s="49"/>
      </tp>
      <tp t="e">
        <v>#N/A</v>
        <stp/>
        <stp>BDH|9914451632133577362</stp>
        <tr r="K313" s="47"/>
        <tr r="K312" s="47"/>
      </tp>
      <tp t="e">
        <v>#N/A</v>
        <stp/>
        <stp>BDH|4662240167456094882</stp>
        <tr r="J320" s="47"/>
        <tr r="J321" s="47"/>
      </tp>
      <tp t="s">
        <v>#N/A Requesting Data...1420265650</v>
        <stp/>
        <stp>BDP|6985780218458817637</stp>
        <tr r="C16" s="37"/>
      </tp>
      <tp t="s">
        <v>#N/A N/A</v>
        <stp/>
        <stp>BDP|9459282646974110593</stp>
        <tr r="C329" s="49"/>
      </tp>
      <tp t="s">
        <v>#N/A Requesting Data...467182112</v>
        <stp/>
        <stp>BDP|6421909220727062465</stp>
        <tr r="E36" s="37"/>
        <tr r="AS8" s="47"/>
        <tr r="D35" s="43"/>
      </tp>
      <tp t="s">
        <v>#N/A N/A</v>
        <stp/>
        <stp>BDP|3798573722343154913</stp>
        <tr r="R329" s="47"/>
      </tp>
      <tp t="s">
        <v>#N/A N/A</v>
        <stp/>
        <stp>BDP|3040379956272361910</stp>
        <tr r="B329" s="49"/>
      </tp>
      <tp t="s">
        <v>#N/A N/A</v>
        <stp/>
        <stp>BDP|4539398798831055148</stp>
        <tr r="G329" s="49"/>
      </tp>
      <tp t="s">
        <v>#N/A N/A</v>
        <stp/>
        <stp>BDP|2190452734093317824</stp>
        <tr r="V324" s="49"/>
      </tp>
      <tp t="s">
        <v>#N/A N/A</v>
        <stp/>
        <stp>BDP|7187806562441221673</stp>
        <tr r="C328" s="49"/>
      </tp>
      <tp t="s">
        <v>#N/A Requesting Data...2154276897</v>
        <stp/>
        <stp>BDP|8055141622683624679</stp>
        <tr r="C47" s="37"/>
      </tp>
      <tp t="s">
        <v>#N/A Requesting Data...1117349692</v>
        <stp/>
        <stp>BDP|8824473661966896210</stp>
        <tr r="W14" s="47"/>
      </tp>
      <tp t="e">
        <v>#N/A</v>
        <stp/>
        <stp>BDH|3513250086425333225</stp>
        <tr r="Z324" s="49"/>
        <tr r="Z323" s="49"/>
      </tp>
      <tp t="s">
        <v>#N/A N/A</v>
        <stp/>
        <stp>BDP|5610404443008681378</stp>
        <tr r="D329" s="49"/>
      </tp>
      <tp t="e">
        <v>#N/A</v>
        <stp/>
        <stp>BDH|8395511572987438302</stp>
        <tr r="BC325" s="47"/>
        <tr r="BC324" s="47"/>
      </tp>
      <tp t="s">
        <v>#N/A Requesting Data...535360520</v>
        <stp/>
        <stp>BDP|2338199357531023980</stp>
        <tr r="H26" s="37"/>
        <tr r="AJ11" s="47"/>
        <tr r="E25" s="43"/>
      </tp>
      <tp t="e">
        <v>#N/A</v>
        <stp/>
        <stp>BDH|8838655950101956413</stp>
        <tr r="AK47" s="49"/>
      </tp>
      <tp t="e">
        <v>#N/A</v>
        <stp/>
        <stp>BDH|6525297947527983978</stp>
        <tr r="C327" s="47"/>
        <tr r="C328" s="47"/>
      </tp>
      <tp t="e">
        <v>#N/A</v>
        <stp/>
        <stp>BDH|4148900536455240509</stp>
        <tr r="J325" s="47"/>
        <tr r="J326" s="47"/>
      </tp>
      <tp t="e">
        <v>#N/A</v>
        <stp/>
        <stp>BDH|6956822844604558106</stp>
        <tr r="N322" s="47"/>
        <tr r="N323" s="47"/>
      </tp>
      <tp t="e">
        <v>#N/A</v>
        <stp/>
        <stp>BDH|8336302174621592289</stp>
        <tr r="AK323" s="49"/>
      </tp>
      <tp t="s">
        <v>#N/A Requesting Data...3915466933</v>
        <stp/>
        <stp>BDP|1033178674250006887</stp>
        <tr r="H20" s="37"/>
        <tr r="AF11" s="47"/>
        <tr r="E19" s="43"/>
      </tp>
      <tp t="s">
        <v>#N/A Requesting Data...978307505</v>
        <stp/>
        <stp>BDP|6950115573128274724</stp>
        <tr r="Q9" s="49"/>
      </tp>
      <tp t="e">
        <v>#N/A</v>
        <stp/>
        <stp>BDH|7689603381775990360</stp>
        <tr r="K320" s="47"/>
        <tr r="K321" s="47"/>
      </tp>
      <tp t="e">
        <v>#N/A</v>
        <stp/>
        <stp>BDH|1081801177045977463</stp>
        <tr r="M326" s="49"/>
        <tr r="M325" s="49"/>
      </tp>
      <tp t="e">
        <v>#N/A</v>
        <stp/>
        <stp>BDH|2638303329748512429</stp>
        <tr r="E328" s="47"/>
        <tr r="E329" s="47"/>
      </tp>
      <tp t="s">
        <v>#N/A Requesting Data...2948036399</v>
        <stp/>
        <stp>BDP|7411392435510205832</stp>
        <tr r="E24" s="37"/>
        <tr r="AG8" s="47"/>
        <tr r="D23" s="43"/>
      </tp>
      <tp t="s">
        <v>#N/A Requesting Data...3118221047</v>
        <stp/>
        <stp>BDP|8349834333185364990</stp>
        <tr r="H11" s="37"/>
        <tr r="W11" s="47"/>
        <tr r="E10" s="43"/>
      </tp>
      <tp t="e">
        <v>#N/A</v>
        <stp/>
        <stp>BDH|3310550804029430080</stp>
        <tr r="M329" s="49"/>
      </tp>
      <tp t="s">
        <v>#N/A N/A</v>
        <stp/>
        <stp>BDP|5533287660986037812</stp>
        <tr r="AG325" s="47"/>
      </tp>
      <tp t="s">
        <v>#N/A N/A</v>
        <stp/>
        <stp>BDP|9384587328381844076</stp>
        <tr r="W324" s="47"/>
      </tp>
      <tp t="s">
        <v>#N/A N/A</v>
        <stp/>
        <stp>BDP|4754716249151471975</stp>
        <tr r="AM322" s="47"/>
      </tp>
      <tp t="s">
        <v>#N/A N/A</v>
        <stp/>
        <stp>BDP|5862068270349631455</stp>
        <tr r="Q322" s="47"/>
      </tp>
      <tp t="s">
        <v>#N/A N/A</v>
        <stp/>
        <stp>BDP|7826179202421501855</stp>
        <tr r="T326" s="47"/>
      </tp>
      <tp t="s">
        <v>#N/A N/A</v>
        <stp/>
        <stp>BDP|1073585103348107370</stp>
        <tr r="AN329" s="47"/>
      </tp>
      <tp t="s">
        <v>#N/A N/A</v>
        <stp/>
        <stp>BDP|9008456146347431158</stp>
        <tr r="V326" s="49"/>
      </tp>
      <tp t="e">
        <v>#N/A</v>
        <stp/>
        <stp>BDH|9084387056234464480</stp>
        <tr r="B328" s="47"/>
        <tr r="B327" s="47"/>
      </tp>
      <tp t="s">
        <v>#N/A N/A</v>
        <stp/>
        <stp>BDP|1451954911204226219</stp>
        <tr r="AU327" s="47"/>
      </tp>
      <tp t="e">
        <v>#N/A</v>
        <stp/>
        <stp>BDH|9733960075621067974</stp>
        <tr r="M329" s="47"/>
      </tp>
      <tp t="e">
        <v>#N/A</v>
        <stp/>
        <stp>BDH|9357218423180059623</stp>
        <tr r="O329" s="49"/>
        <tr r="O328" s="49"/>
      </tp>
      <tp t="s">
        <v>#N/A N/A</v>
        <stp/>
        <stp>BDP|5795259957459681436</stp>
        <tr r="AI326" s="47"/>
      </tp>
      <tp t="s">
        <v>#N/A N/A</v>
        <stp/>
        <stp>BDP|2758586966247121984</stp>
        <tr r="X324" s="47"/>
      </tp>
      <tp t="s">
        <v>#N/A N/A</v>
        <stp/>
        <stp>BDP|1627699152855908855</stp>
        <tr r="W329" s="47"/>
      </tp>
      <tp t="s">
        <v>#N/A Requesting Data...2766358384</v>
        <stp/>
        <stp>BDP|4999822826085262494</stp>
        <tr r="AK9" s="49"/>
      </tp>
      <tp t="s">
        <v>#N/A N/A</v>
        <stp/>
        <stp>BDP|9018625302280259040</stp>
        <tr r="AE331" s="47"/>
      </tp>
      <tp t="s">
        <v>#N/A Requesting Data...3751453849</v>
        <stp/>
        <stp>BDP|8289441648340149799</stp>
        <tr r="E25" s="37"/>
        <tr r="AI8" s="47"/>
        <tr r="D24" s="43"/>
      </tp>
      <tp t="e">
        <v>#N/A</v>
        <stp/>
        <stp>BDH|8852400452000470694</stp>
        <tr r="B331" s="47"/>
        <tr r="B330" s="47"/>
      </tp>
      <tp t="s">
        <v>#N/A Requesting Data...3257367250</v>
        <stp/>
        <stp>BDP|3202541455938264457</stp>
        <tr r="E14" s="37"/>
        <tr r="V8" s="47"/>
        <tr r="D13" s="43"/>
      </tp>
      <tp t="e">
        <v>#N/A</v>
        <stp/>
        <stp>BDH|8273268524827428000</stp>
        <tr r="K322" s="47"/>
        <tr r="K321" s="47"/>
      </tp>
      <tp t="s">
        <v>#N/A N/A</v>
        <stp/>
        <stp>BDP|3640662618653492895</stp>
        <tr r="Y330" s="47"/>
      </tp>
      <tp t="s">
        <v>#N/A N/A</v>
        <stp/>
        <stp>BDP|2445854095295108902</stp>
        <tr r="Q327" s="47"/>
      </tp>
      <tp t="s">
        <v>#N/A N/A</v>
        <stp/>
        <stp>BDP|8598524529057702034</stp>
        <tr r="AA327" s="47"/>
      </tp>
      <tp t="s">
        <v>#N/A N/A</v>
        <stp/>
        <stp>BDP|7680574416978564388</stp>
        <tr r="BA331" s="47"/>
      </tp>
      <tp t="e">
        <v>#N/A</v>
        <stp/>
        <stp>BDH|8950882614668860171</stp>
        <tr r="AK31" s="49"/>
        <tr r="AK30" s="49"/>
      </tp>
      <tp t="s">
        <v>#N/A Requesting Data...790106106</v>
        <stp/>
        <stp>BDP|5518358572320873917</stp>
        <tr r="C30" s="37"/>
      </tp>
      <tp t="e">
        <v>#N/A</v>
        <stp/>
        <stp>BDH|5593569025768509285</stp>
        <tr r="P326" s="49"/>
        <tr r="P325" s="49"/>
      </tp>
      <tp t="e">
        <v>#N/A</v>
        <stp/>
        <stp>BDH|2922526059193127980</stp>
        <tr r="AJ324" s="49"/>
        <tr r="AJ323" s="49"/>
      </tp>
      <tp t="e">
        <v>#N/A</v>
        <stp/>
        <stp>BDH|7433422796341112395</stp>
        <tr r="O325" s="49"/>
        <tr r="O324" s="49"/>
      </tp>
      <tp t="s">
        <v>#N/A N/A</v>
        <stp/>
        <stp>BDP|9904356955575019202</stp>
        <tr r="AY329" s="47"/>
      </tp>
      <tp t="s">
        <v>#N/A N/A</v>
        <stp/>
        <stp>BDP|2220864181483886939</stp>
        <tr r="AV331" s="47"/>
      </tp>
      <tp t="s">
        <v>#N/A N/A</v>
        <stp/>
        <stp>BDP|7534634208130984988</stp>
        <tr r="R329" s="49"/>
      </tp>
      <tp t="s">
        <v>#N/A Requesting Data...1097418703</v>
        <stp/>
        <stp>BDP|7957178472951379836</stp>
        <tr r="H28" s="37"/>
        <tr r="AN11" s="47"/>
        <tr r="E27" s="43"/>
      </tp>
      <tp t="e">
        <v>#N/A</v>
        <stp/>
        <stp>BDH|5970106282461326549</stp>
        <tr r="N326" s="49"/>
        <tr r="N325" s="49"/>
      </tp>
      <tp t="s">
        <v>#N/A Requesting Data...504566450</v>
        <stp/>
        <stp>BDP|9132622524261848421</stp>
        <tr r="H44" s="37"/>
        <tr r="BA11" s="47"/>
        <tr r="E43" s="43"/>
      </tp>
      <tp t="s">
        <v>#N/A Requesting Data...3680942537</v>
        <stp/>
        <stp>BDP|8222729572903805382</stp>
        <tr r="E49" s="37"/>
        <tr r="G8" s="47"/>
        <tr r="D49" s="43"/>
      </tp>
      <tp t="e">
        <v>#N/A</v>
        <stp/>
        <stp>BDH|9147560201260592405</stp>
        <tr r="Y326" s="49"/>
        <tr r="Y325" s="49"/>
      </tp>
      <tp t="s">
        <v>#N/A N/A</v>
        <stp/>
        <stp>BDP|3715733300979465507</stp>
        <tr r="AP327" s="47"/>
      </tp>
      <tp t="s">
        <v>#N/A N/A</v>
        <stp/>
        <stp>BDP|3799121221680242866</stp>
        <tr r="AQ324" s="47"/>
      </tp>
      <tp t="s">
        <v>#N/A N/A</v>
        <stp/>
        <stp>BDP|9137770909053761583</stp>
        <tr r="Y324" s="47"/>
      </tp>
      <tp t="e">
        <v>#N/A</v>
        <stp/>
        <stp>BDH|7001206261259077214</stp>
        <tr r="K304" s="47"/>
        <tr r="K303" s="47"/>
      </tp>
      <tp t="e">
        <v>#N/A</v>
        <stp/>
        <stp>BDH|2523140615272795828</stp>
        <tr r="AM329" s="49"/>
      </tp>
      <tp t="e">
        <v>#N/A</v>
        <stp/>
        <stp>BDH|9049301011106678569</stp>
        <tr r="B322" s="47"/>
      </tp>
      <tp t="e">
        <v>#N/A</v>
        <stp/>
        <stp>BDH|8693052724024693676</stp>
        <tr r="Z325" s="49"/>
        <tr r="Z324" s="49"/>
      </tp>
      <tp t="e">
        <v>#N/A</v>
        <stp/>
        <stp>BDH|8164482948143576328</stp>
        <tr r="K322" s="47"/>
        <tr r="K323" s="47"/>
      </tp>
      <tp t="s">
        <v>#N/A Requesting Data...1273712629</v>
        <stp/>
        <stp>BDP|1350521881017373346</stp>
        <tr r="C10" s="37"/>
      </tp>
      <tp t="s">
        <v>#N/A Requesting Data...2801302735</v>
        <stp/>
        <stp>BDP|1332759646352345874</stp>
        <tr r="E39" s="37"/>
        <tr r="AW8" s="47"/>
        <tr r="D38" s="43"/>
      </tp>
      <tp t="s">
        <v>#N/A N/A</v>
        <stp/>
        <stp>BDP|8841586484709087402</stp>
        <tr r="AR328" s="47"/>
      </tp>
      <tp t="s">
        <v>#N/A N/A</v>
        <stp/>
        <stp>BDP|2513980623344322591</stp>
        <tr r="AZ322" s="47"/>
      </tp>
      <tp t="e">
        <v>#N/A</v>
        <stp/>
        <stp>BDH|4866285692220757710</stp>
        <tr r="H322" s="47"/>
      </tp>
      <tp t="e">
        <v>#N/A</v>
        <stp/>
        <stp>BDH|1067808016527556777</stp>
        <tr r="AA329" s="49"/>
      </tp>
      <tp t="s">
        <v>#N/A N/A</v>
        <stp/>
        <stp>BDP|9950147737567763482</stp>
        <tr r="AY322" s="47"/>
      </tp>
      <tp t="e">
        <v>#N/A</v>
        <stp/>
        <stp>BDH|2007534408266681986</stp>
        <tr r="BC322" s="47"/>
      </tp>
      <tp t="s">
        <v>#N/A N/A</v>
        <stp/>
        <stp>BDP|3699613002389940565</stp>
        <tr r="AX323" s="47"/>
      </tp>
      <tp t="s">
        <v>#N/A N/A</v>
        <stp/>
        <stp>BDP|9577299241962169465</stp>
        <tr r="P328" s="47"/>
      </tp>
      <tp t="e">
        <v>#N/A</v>
        <stp/>
        <stp>BDH|7544301189507148273</stp>
        <tr r="J316" s="47"/>
      </tp>
      <tp t="s">
        <v>#N/A Requesting Data...2524830610</v>
        <stp/>
        <stp>BDP|9388691442441388307</stp>
        <tr r="E8" s="37"/>
        <tr r="R8" s="47"/>
        <tr r="D7" s="43"/>
      </tp>
      <tp t="e">
        <v>#N/A</v>
        <stp/>
        <stp>BDH|9901463636351359620</stp>
        <tr r="K317" s="47"/>
        <tr r="K316" s="47"/>
      </tp>
      <tp t="s">
        <v>#N/A Requesting Data...3111256763</v>
        <stp/>
        <stp>BDP|4668421591194550493</stp>
        <tr r="C37" s="37"/>
      </tp>
      <tp t="s">
        <v>#N/A N/A</v>
        <stp/>
        <stp>BDP|2407695766413284875</stp>
        <tr r="AK322" s="47"/>
      </tp>
      <tp t="s">
        <v>#N/A N/A</v>
        <stp/>
        <stp>BDP|8343196305584523446</stp>
        <tr r="U328" s="47"/>
      </tp>
      <tp t="e">
        <v>#N/A</v>
        <stp/>
        <stp>BDH|9507420941696849600</stp>
        <tr r="M325" s="49"/>
        <tr r="M324" s="49"/>
      </tp>
      <tp t="s">
        <v>#N/A Requesting Data...1895580027</v>
        <stp/>
        <stp>BDP|2061827459270590615</stp>
        <tr r="E26" s="37"/>
        <tr r="AJ8" s="47"/>
        <tr r="D25" s="43"/>
      </tp>
      <tp t="e">
        <v>#N/A</v>
        <stp/>
        <stp>BDH|6325971939505752051</stp>
        <tr r="AK44" s="49"/>
        <tr r="AK45" s="49"/>
      </tp>
      <tp t="e">
        <v>#N/A</v>
        <stp/>
        <stp>BDH|9824566041567115621</stp>
        <tr r="K327" s="47"/>
        <tr r="K326" s="47"/>
      </tp>
      <tp t="e">
        <v>#N/A</v>
        <stp/>
        <stp>BDH|4792613019273515961</stp>
        <tr r="AL323" s="49"/>
      </tp>
      <tp t="s">
        <v>#N/A N/A</v>
        <stp/>
        <stp>BDP|2282380484410517060</stp>
        <tr r="AU331" s="47"/>
      </tp>
      <tp t="s">
        <v>#N/A N/A</v>
        <stp/>
        <stp>BDP|2737398396138782925</stp>
        <tr r="AN326" s="47"/>
      </tp>
      <tp t="s">
        <v>#N/A N/A</v>
        <stp/>
        <stp>BDP|8850094554504696010</stp>
        <tr r="AK324" s="47"/>
      </tp>
      <tp t="s">
        <v>#N/A Requesting Data...2013444699</v>
        <stp/>
        <stp>BDP|7461606536153457846</stp>
        <tr r="E33" s="37"/>
        <tr r="AL8" s="47"/>
        <tr r="D32" s="43"/>
      </tp>
      <tp t="e">
        <v>#N/A</v>
        <stp/>
        <stp>BDH|4898762388751085345</stp>
        <tr r="P328" s="49"/>
        <tr r="P327" s="49"/>
      </tp>
      <tp t="e">
        <v>#N/A</v>
        <stp/>
        <stp>BDH|5750654584252788039</stp>
        <tr r="AK42" s="49"/>
        <tr r="AK43" s="49"/>
      </tp>
      <tp t="s">
        <v>#N/A N/A</v>
        <stp/>
        <stp>BDP|8759411709177429285</stp>
        <tr r="AP329" s="47"/>
      </tp>
      <tp t="s">
        <v>#N/A N/A</v>
        <stp/>
        <stp>BDP|1775357055318531615</stp>
        <tr r="AV328" s="47"/>
      </tp>
      <tp t="s">
        <v>#N/A N/A</v>
        <stp/>
        <stp>BDP|7700976421607275232</stp>
        <tr r="AI327" s="47"/>
      </tp>
      <tp t="s">
        <v>#N/A N/A</v>
        <stp/>
        <stp>BDP|4426424808588879161</stp>
        <tr r="U323" s="47"/>
      </tp>
      <tp t="s">
        <v>#N/A Requesting Data...2029555620</v>
        <stp/>
        <stp>BDP|8533836700301209841</stp>
        <tr r="H32" s="37"/>
        <tr r="AQ11" s="47"/>
        <tr r="E31" s="43"/>
      </tp>
      <tp t="e">
        <v>#N/A</v>
        <stp/>
        <stp>BDH|3630964052121729753</stp>
        <tr r="O331" s="47"/>
      </tp>
      <tp t="e">
        <v>#N/A</v>
        <stp/>
        <stp>BDH|3782187919882434835</stp>
        <tr r="F329" s="49"/>
      </tp>
      <tp t="s">
        <v>#N/A N/A</v>
        <stp/>
        <stp>BDP|6645834852342815090</stp>
        <tr r="AF331" s="47"/>
      </tp>
      <tp t="s">
        <v>#N/A Requesting Data...1883123512</v>
        <stp/>
        <stp>BDP|3154327827479191238</stp>
        <tr r="H48" s="37"/>
      </tp>
      <tp t="s">
        <v>#N/A N/A</v>
        <stp/>
        <stp>BDP|4067203699681588799</stp>
        <tr r="AZ328" s="47"/>
      </tp>
      <tp t="e">
        <v>#N/A</v>
        <stp/>
        <stp>BDH|9427117653610713447</stp>
        <tr r="K329" s="47"/>
        <tr r="K328" s="47"/>
      </tp>
      <tp t="e">
        <v>#N/A</v>
        <stp/>
        <stp>BDH|9474928050099775540</stp>
        <tr r="X329" s="49"/>
      </tp>
      <tp t="s">
        <v>#N/A Requesting Data...2054257305</v>
        <stp/>
        <stp>BDP|5765256705285894871</stp>
        <tr r="C7" s="37"/>
      </tp>
      <tp t="e">
        <v>#N/A</v>
        <stp/>
        <stp>BDH|1495558293757354093</stp>
        <tr r="AA326" s="49"/>
        <tr r="AA325" s="49"/>
      </tp>
      <tp t="s">
        <v>#N/A N/A</v>
        <stp/>
        <stp>BDP|7488229297731927712</stp>
        <tr r="X326" s="47"/>
      </tp>
      <tp t="s">
        <v>#N/A N/A</v>
        <stp/>
        <stp>BDP|8124690897519410459</stp>
        <tr r="W328" s="47"/>
      </tp>
      <tp t="s">
        <v>#N/A Requesting Data...2493438442</v>
        <stp/>
        <stp>BDP|5634897140251315226</stp>
        <tr r="C13" s="37"/>
      </tp>
      <tp t="s">
        <v>#N/A N/A</v>
        <stp/>
        <stp>BDP|2369269193800943310</stp>
        <tr r="Y322" s="47"/>
      </tp>
      <tp t="s">
        <v>#N/A N/A</v>
        <stp/>
        <stp>BDP|3762722789426744051</stp>
        <tr r="G325" s="49"/>
      </tp>
      <tp t="e">
        <v>#N/A</v>
        <stp/>
        <stp>BDH|2039055180514348487</stp>
        <tr r="AA324" s="49"/>
        <tr r="AA323" s="49"/>
      </tp>
      <tp t="e">
        <v>#N/A</v>
        <stp/>
        <stp>BDH|3088539121429532793</stp>
        <tr r="M328" s="49"/>
        <tr r="M327" s="49"/>
      </tp>
      <tp t="s">
        <v>#N/A N/A</v>
        <stp/>
        <stp>BDP|8631202949892034603</stp>
        <tr r="AP331" s="47"/>
      </tp>
      <tp t="s">
        <v>#N/A Requesting Data...1857323421</v>
        <stp/>
        <stp>BDP|1483932294022731981</stp>
        <tr r="E32" s="37"/>
        <tr r="AQ8" s="47"/>
        <tr r="D31" s="43"/>
      </tp>
      <tp t="s">
        <v>#N/A Requesting Data...1841427459</v>
        <stp/>
        <stp>BDP|4041953931242025692</stp>
        <tr r="H58" s="37"/>
        <tr r="N11" s="47"/>
        <tr r="E58" s="43"/>
      </tp>
      <tp t="e">
        <v>#N/A</v>
        <stp/>
        <stp>BDH|6853984208813656638</stp>
        <tr r="N331" s="47"/>
        <tr r="N330" s="47"/>
      </tp>
      <tp t="e">
        <v>#N/A</v>
        <stp/>
        <stp>BDH|8994017968101544580</stp>
        <tr r="AK36" s="49"/>
        <tr r="AK37" s="49"/>
      </tp>
      <tp t="s">
        <v>#N/A N/A</v>
        <stp/>
        <stp>BDP|3580858365341317647</stp>
        <tr r="BA328" s="47"/>
      </tp>
      <tp t="s">
        <v>#N/A Requesting Data...3948468557</v>
        <stp/>
        <stp>BDP|6444832974374579744</stp>
        <tr r="H25" s="37"/>
        <tr r="AI11" s="47"/>
        <tr r="E24" s="43"/>
      </tp>
      <tp t="s">
        <v>#N/A N/A</v>
        <stp/>
        <stp>BDP|5613217461568528303</stp>
        <tr r="X331" s="47"/>
      </tp>
      <tp t="e">
        <v>#N/A</v>
        <stp/>
        <stp>BDH|8658391355384156083</stp>
        <tr r="W327" s="49"/>
        <tr r="W326" s="49"/>
      </tp>
      <tp t="s">
        <v>#N/A Requesting Data...2753879858</v>
        <stp/>
        <stp>BDP|9234078926402115327</stp>
        <tr r="X9" s="49"/>
      </tp>
      <tp t="s">
        <v>#N/A Requesting Data...1832907738</v>
        <stp/>
        <stp>BDP|9062403904332323570</stp>
        <tr r="C58" s="37"/>
      </tp>
      <tp t="e">
        <v>#N/A</v>
        <stp/>
        <stp>BDH|5610070231484355837</stp>
        <tr r="AN328" s="49"/>
        <tr r="AN327" s="49"/>
      </tp>
      <tp t="e">
        <v>#N/A</v>
        <stp/>
        <stp>BDH|3183768756808364327</stp>
        <tr r="AK329" s="49"/>
        <tr r="AK328" s="49"/>
      </tp>
      <tp t="s">
        <v>#N/A Requesting Data...4090495147</v>
        <stp/>
        <stp>BDP|2389751671838436027</stp>
        <tr r="C35" s="37"/>
      </tp>
      <tp t="e">
        <v>#N/A</v>
        <stp/>
        <stp>BDH|8991301937057931560</stp>
        <tr r="D322" s="47"/>
        <tr r="D323" s="47"/>
      </tp>
      <tp t="s">
        <v>#N/A N/A</v>
        <stp/>
        <stp>BDP|3624274957709069704</stp>
        <tr r="Q329" s="47"/>
      </tp>
      <tp t="s">
        <v>#N/A N/A</v>
        <stp/>
        <stp>BDP|1658229775898067671</stp>
        <tr r="U331" s="47"/>
      </tp>
      <tp t="e">
        <v>#N/A</v>
        <stp/>
        <stp>BDH|9043574807042478422</stp>
        <tr r="W329" s="49"/>
        <tr r="W328" s="49"/>
      </tp>
      <tp t="s">
        <v>#N/A Requesting Data...899031191</v>
        <stp/>
        <stp>BDP|4351478412149906288</stp>
        <tr r="R14" s="47"/>
      </tp>
      <tp t="e">
        <v>#N/A</v>
        <stp/>
        <stp>BDH|2378860510832631348</stp>
        <tr r="AK325" s="49"/>
        <tr r="AK324" s="49"/>
      </tp>
      <tp t="e">
        <v>#N/A</v>
        <stp/>
        <stp>BDH|5790113801979431749</stp>
        <tr r="W323" s="49"/>
      </tp>
      <tp t="s">
        <v>#N/A Requesting Data...3396816247</v>
        <stp/>
        <stp>BDP|9805028577716033281</stp>
        <tr r="C26" s="37"/>
      </tp>
      <tp t="e">
        <v>#N/A</v>
        <stp/>
        <stp>BDH|7271531624958697264</stp>
        <tr r="AK29" s="49"/>
        <tr r="AK28" s="49"/>
      </tp>
      <tp t="s">
        <v>#N/A N/A</v>
        <stp/>
        <stp>BDP|5135368338538434615</stp>
        <tr r="AJ324" s="47"/>
      </tp>
      <tp t="s">
        <v>#N/A N/A</v>
        <stp/>
        <stp>BDP|2161538801629943507</stp>
        <tr r="Y325" s="47"/>
      </tp>
      <tp t="s">
        <v>#N/A N/A</v>
        <stp/>
        <stp>BDP|1588795181285166064</stp>
        <tr r="AW324" s="47"/>
      </tp>
      <tp t="s">
        <v>#N/A N/A</v>
        <stp/>
        <stp>BDP|7022821917422836778</stp>
        <tr r="V322" s="47"/>
      </tp>
      <tp t="s">
        <v>#N/A N/A</v>
        <stp/>
        <stp>BDP|6613595920799209370</stp>
        <tr r="AA323" s="47"/>
      </tp>
      <tp t="s">
        <v>#N/A N/A</v>
        <stp/>
        <stp>BDP|9724253065770558686</stp>
        <tr r="AJ322" s="47"/>
      </tp>
      <tp t="s">
        <v>#N/A Requesting Data...1781646372</v>
        <stp/>
        <stp>BDP|6945654786177469443</stp>
        <tr r="C56" s="37"/>
      </tp>
      <tp t="e">
        <v>#N/A</v>
        <stp/>
        <stp>BDH|6894466316091240900</stp>
        <tr r="AO329" s="49"/>
        <tr r="AO328" s="49"/>
      </tp>
      <tp t="s">
        <v>#N/A N/A</v>
        <stp/>
        <stp>BDP|9781175618130447274</stp>
        <tr r="AK325" s="47"/>
      </tp>
      <tp t="s">
        <v>#N/A Requesting Data...2035968562</v>
        <stp/>
        <stp>BDP|1456404158833681812</stp>
        <tr r="N9" s="49"/>
      </tp>
      <tp t="s">
        <v>#N/A N/A</v>
        <stp/>
        <stp>BDP|1608687380234445013</stp>
        <tr r="AG329" s="47"/>
      </tp>
      <tp t="s">
        <v>#N/A Requesting Data...3517049619</v>
        <stp/>
        <stp>BDP|8075546452812985178</stp>
        <tr r="E6" s="37"/>
        <tr r="P8" s="47"/>
        <tr r="D5" s="43"/>
      </tp>
      <tp t="s">
        <v>#N/A Requesting Data...1162111587</v>
        <stp/>
        <stp>BDP|8326893660495185836</stp>
        <tr r="AJ9" s="49"/>
      </tp>
      <tp t="s">
        <v>#N/A N/A</v>
        <stp/>
        <stp>BDP|1610939776036916229</stp>
        <tr r="Z329" s="47"/>
      </tp>
      <tp t="s">
        <v>#N/A Requesting Data...3524461737</v>
        <stp/>
        <stp>BDP|1228208995834905567</stp>
        <tr r="H29" s="37"/>
        <tr r="AO11" s="47"/>
        <tr r="E28" s="43"/>
      </tp>
      <tp t="s">
        <v>#N/A N/A</v>
        <stp/>
        <stp>BDP|1490224467196106889</stp>
        <tr r="AE323" s="47"/>
      </tp>
      <tp t="e">
        <v>#N/A</v>
        <stp/>
        <stp>BDH|8328715870364235788</stp>
        <tr r="K324" s="49"/>
        <tr r="K323" s="49"/>
      </tp>
      <tp t="s">
        <v>#N/A Requesting Data...1681861465</v>
        <stp/>
        <stp>BDP|9494573398168486667</stp>
        <tr r="O9" s="49"/>
      </tp>
      <tp t="e">
        <v>#N/A</v>
        <stp/>
        <stp>BDH|9589396303587110673</stp>
        <tr r="O324" s="47"/>
        <tr r="O323" s="47"/>
      </tp>
      <tp t="s">
        <v>#N/A N/A</v>
        <stp/>
        <stp>BDP|9961232246490450465</stp>
        <tr r="AJ329" s="47"/>
      </tp>
      <tp t="s">
        <v>#N/A N/A</v>
        <stp/>
        <stp>BDP|2505052760027545889</stp>
        <tr r="AM326" s="47"/>
      </tp>
      <tp t="s">
        <v>#N/A Requesting Data...3165692959</v>
        <stp/>
        <stp>BDP|9220628043376902678</stp>
        <tr r="C12" s="37"/>
      </tp>
      <tp t="e">
        <v>#N/A</v>
        <stp/>
        <stp>BDH|8562428922745881003</stp>
        <tr r="D329" s="47"/>
        <tr r="D330" s="47"/>
      </tp>
      <tp t="s">
        <v>#N/A N/A</v>
        <stp/>
        <stp>BDP|1500446697512000547</stp>
        <tr r="AD326" s="47"/>
      </tp>
      <tp t="s">
        <v>#N/A Requesting Data...800932986</v>
        <stp/>
        <stp>BDP|7159619025038080072</stp>
        <tr r="C11" s="37"/>
      </tp>
      <tp t="s">
        <v>#N/A N/A</v>
        <stp/>
        <stp>BDP|4871982584999038773</stp>
        <tr r="AK330" s="47"/>
      </tp>
      <tp t="e">
        <v>#N/A</v>
        <stp/>
        <stp>BDH|9453375489208933102</stp>
        <tr r="O325" s="47"/>
        <tr r="O326" s="47"/>
      </tp>
      <tp t="s">
        <v>#N/A N/A</v>
        <stp/>
        <stp>BDP|8052395415200984150</stp>
        <tr r="C327" s="49"/>
      </tp>
      <tp t="s">
        <v>#N/A Requesting Data...927637580</v>
        <stp/>
        <stp>BDP|3012560025517324809</stp>
        <tr r="E55" s="37"/>
        <tr r="E8" s="47"/>
        <tr r="D55" s="43"/>
      </tp>
      <tp t="s">
        <v>#N/A N/A</v>
        <stp/>
        <stp>BDP|9209337749282820718</stp>
        <tr r="P325" s="47"/>
      </tp>
      <tp t="s">
        <v>#N/A N/A</v>
        <stp/>
        <stp>BDP|8401641733790309617</stp>
        <tr r="BA326" s="47"/>
      </tp>
      <tp t="s">
        <v>#N/A N/A</v>
        <stp/>
        <stp>BDP|7102450795429214827</stp>
        <tr r="AN328" s="47"/>
      </tp>
      <tp t="s">
        <v>#N/A N/A</v>
        <stp/>
        <stp>BDP|9759220790808182152</stp>
        <tr r="AE330" s="47"/>
      </tp>
      <tp t="s">
        <v>#N/A Requesting Data...1013572612</v>
        <stp/>
        <stp>BDP|9714025733054789577</stp>
        <tr r="H8" s="37"/>
        <tr r="R11" s="47"/>
        <tr r="E7" s="43"/>
      </tp>
      <tp t="s">
        <v>#N/A Requesting Data...4177687535</v>
        <stp/>
        <stp>BDP|8917939681650972246</stp>
        <tr r="H42" s="37"/>
        <tr r="AZ11" s="47"/>
        <tr r="E41" s="43"/>
      </tp>
      <tp t="s">
        <v>#N/A N/A</v>
        <stp/>
        <stp>BDP|3251886326473321195</stp>
        <tr r="AE327" s="47"/>
      </tp>
      <tp t="s">
        <v>#N/A N/A</v>
        <stp/>
        <stp>BDP|2759670189586716194</stp>
        <tr r="AA329" s="47"/>
      </tp>
      <tp t="e">
        <v>#N/A</v>
        <stp/>
        <stp>BDH|9139617116025495066</stp>
        <tr r="E324" s="47"/>
        <tr r="E323" s="47"/>
      </tp>
      <tp t="s">
        <v>#N/A N/A</v>
        <stp/>
        <stp>BDP|5303272469013958917</stp>
        <tr r="BB325" s="47"/>
      </tp>
      <tp t="s">
        <v>#N/A N/A</v>
        <stp/>
        <stp>BDP|2470734202538718673</stp>
        <tr r="AK327" s="47"/>
      </tp>
      <tp t="s">
        <v>#N/A N/A</v>
        <stp/>
        <stp>BDP|6047685971856739541</stp>
        <tr r="Z324" s="47"/>
      </tp>
      <tp t="s">
        <v>#N/A N/A</v>
        <stp/>
        <stp>BDP|3722649745443858640</stp>
        <tr r="AJ328" s="47"/>
      </tp>
      <tp t="s">
        <v>#N/A Requesting Data...2372314459</v>
        <stp/>
        <stp>BDP|1355455618839502905</stp>
        <tr r="S9" s="49"/>
      </tp>
      <tp t="s">
        <v>#N/A Requesting Data...729725560</v>
        <stp/>
        <stp>BDP|7623317328993424103</stp>
        <tr r="C19" s="37"/>
      </tp>
      <tp t="s">
        <v>#N/A N/A</v>
        <stp/>
        <stp>BDP|1083425258401927584</stp>
        <tr r="AK329" s="47"/>
      </tp>
      <tp t="s">
        <v>#N/A N/A</v>
        <stp/>
        <stp>BDP|8251648774765098897</stp>
        <tr r="AQ325" s="47"/>
      </tp>
      <tp t="e">
        <v>#N/A</v>
        <stp/>
        <stp>BDH|8701482888184454484</stp>
        <tr r="N329" s="49"/>
        <tr r="N328" s="49"/>
      </tp>
      <tp t="e">
        <v>#N/A</v>
        <stp/>
        <stp>BDH|1112012798355016939</stp>
        <tr r="AK40" s="49"/>
        <tr r="AK41" s="49"/>
      </tp>
      <tp t="s">
        <v>#N/A Requesting Data...2492739784</v>
        <stp/>
        <stp>BDP|9175919971424112780</stp>
        <tr r="C36" s="37"/>
      </tp>
      <tp t="s">
        <v>#N/A N/A</v>
        <stp/>
        <stp>BDP|6488313938841474316</stp>
        <tr r="AO323" s="47"/>
      </tp>
      <tp t="e">
        <v>#N/A</v>
        <stp/>
        <stp>BDH|3920477804491593274</stp>
        <tr r="K312" s="47"/>
        <tr r="K311" s="47"/>
      </tp>
      <tp t="s">
        <v>#N/A N/A</v>
        <stp/>
        <stp>BDP|1352735604291880356</stp>
        <tr r="S324" s="49"/>
      </tp>
      <tp t="s">
        <v>#N/A N/A</v>
        <stp/>
        <stp>BDP|6013538248546529571</stp>
        <tr r="AC331" s="47"/>
      </tp>
      <tp t="s">
        <v>#N/A Requesting Data...1853278104</v>
        <stp/>
        <stp>BDP|6320142567321712485</stp>
        <tr r="H45" s="37"/>
        <tr r="L11" s="47"/>
        <tr r="E44" s="43"/>
      </tp>
      <tp t="e">
        <v>#N/A</v>
        <stp/>
        <stp>BDH|5000431534716059086</stp>
        <tr r="O326" s="49"/>
        <tr r="O325" s="49"/>
      </tp>
      <tp t="s">
        <v>#N/A N/A</v>
        <stp/>
        <stp>BDP|5385220750315495391</stp>
        <tr r="S326" s="47"/>
      </tp>
      <tp t="s">
        <v>#N/A Requesting Data...1166034366</v>
        <stp/>
        <stp>BDP|7072471859586205406</stp>
        <tr r="E7" s="37"/>
        <tr r="Q8" s="47"/>
        <tr r="D6" s="43"/>
      </tp>
      <tp t="e">
        <v>#N/A</v>
        <stp/>
        <stp>BDH|4779180405349622814</stp>
        <tr r="Y323" s="49"/>
      </tp>
      <tp t="e">
        <v>#N/A</v>
        <stp/>
        <stp>BDH|3547624210252845220</stp>
        <tr r="H323" s="49"/>
      </tp>
      <tp t="e">
        <v>#N/A</v>
        <stp/>
        <stp>BDH|2775305793558385451</stp>
        <tr r="D330" s="47"/>
      </tp>
      <tp t="s">
        <v>#N/A Requesting Data...2005628918</v>
        <stp/>
        <stp>BDP|9643326040598391245</stp>
        <tr r="AM9" s="49"/>
      </tp>
      <tp t="e">
        <v>#N/A</v>
        <stp/>
        <stp>BDH|3544238501631633426</stp>
        <tr r="AK327" s="49"/>
        <tr r="AK326" s="49"/>
      </tp>
      <tp t="s">
        <v>#N/A N/A</v>
        <stp/>
        <stp>BDP|1024244106917112032</stp>
        <tr r="AX331" s="47"/>
      </tp>
      <tp t="s">
        <v>#N/A N/A</v>
        <stp/>
        <stp>BDP|8543923231940057664</stp>
        <tr r="C29" s="49"/>
      </tp>
      <tp t="s">
        <v>#N/A N/A</v>
        <stp/>
        <stp>BDP|3518252651108855899</stp>
        <tr r="T323" s="49"/>
      </tp>
      <tp t="s">
        <v>#N/A Requesting Data...2255956268</v>
        <stp/>
        <stp>BDP|8104879700074566038</stp>
        <tr r="C32" s="37"/>
      </tp>
      <tp t="e">
        <v>#N/A</v>
        <stp/>
        <stp>BDH|5134163206110428055</stp>
        <tr r="L323" s="49"/>
      </tp>
      <tp t="e">
        <v>#N/A</v>
        <stp/>
        <stp>BDH|1505388077036980722</stp>
        <tr r="U328" s="49"/>
        <tr r="U327" s="49"/>
      </tp>
      <tp t="s">
        <v>#N/A N/A</v>
        <stp/>
        <stp>BDP|7605295564574459398</stp>
        <tr r="P331" s="47"/>
      </tp>
      <tp t="s">
        <v>#N/A N/A</v>
        <stp/>
        <stp>BDP|3700813619657121987</stp>
        <tr r="Q326" s="47"/>
      </tp>
      <tp t="s">
        <v>#N/A N/A</v>
        <stp/>
        <stp>BDP|7551477867778107921</stp>
        <tr r="AM331" s="47"/>
      </tp>
      <tp t="s">
        <v>#N/A N/A</v>
        <stp/>
        <stp>BDP|2464427917825790607</stp>
        <tr r="V326" s="47"/>
      </tp>
      <tp t="e">
        <v>#N/A</v>
        <stp/>
        <stp>BDH|5117312487332712861</stp>
        <tr r="N322" s="47"/>
      </tp>
      <tp t="s">
        <v>#N/A N/A</v>
        <stp/>
        <stp>BDP|6338539157364847689</stp>
        <tr r="AF322" s="47"/>
      </tp>
      <tp t="s">
        <v>#N/A N/A</v>
        <stp/>
        <stp>BDP|2587577690132703828</stp>
        <tr r="T328" s="49"/>
      </tp>
      <tp t="e">
        <v>#N/A</v>
        <stp/>
        <stp>BDH|1029354591979407673</stp>
        <tr r="O329" s="47"/>
        <tr r="O328" s="47"/>
      </tp>
      <tp t="s">
        <v>#N/A Requesting Data...4183022540</v>
        <stp/>
        <stp>BDP|5246103647802360628</stp>
        <tr r="H9" s="37"/>
        <tr r="T11" s="47"/>
        <tr r="E8" s="43"/>
      </tp>
      <tp t="s">
        <v>#N/A N/A</v>
        <stp/>
        <stp>BDP|3461763454597148232</stp>
        <tr r="Z328" s="47"/>
      </tp>
      <tp t="s">
        <v>#N/A Requesting Data...4258091260</v>
        <stp/>
        <stp>BDP|1904478297019495188</stp>
        <tr r="C34" s="37"/>
      </tp>
      <tp t="s">
        <v>#N/A Requesting Data...1923276255</v>
        <stp/>
        <stp>BDP|9398816630066107062</stp>
        <tr r="C50" s="37"/>
      </tp>
      <tp t="s">
        <v>#N/A N/A</v>
        <stp/>
        <stp>BDP|9412544165008842751</stp>
        <tr r="R328" s="49"/>
      </tp>
      <tp t="e">
        <v>#N/A</v>
        <stp/>
        <stp>BDH|3486389231016641039</stp>
        <tr r="X323" s="49"/>
      </tp>
      <tp t="s">
        <v>#N/A N/A</v>
        <stp/>
        <stp>BDP|4163423819241696557</stp>
        <tr r="Y331" s="47"/>
      </tp>
      <tp t="e">
        <v>#N/A</v>
        <stp/>
        <stp>BDH|2235282109515825021</stp>
        <tr r="BC325" s="47"/>
        <tr r="BC326" s="47"/>
      </tp>
      <tp t="e">
        <v>#N/A</v>
        <stp/>
        <stp>BDH|5484428610292942769</stp>
        <tr r="H328" s="49"/>
        <tr r="H327" s="49"/>
      </tp>
      <tp t="s">
        <v>#N/A N/A</v>
        <stp/>
        <stp>BDP|8235973498288700548</stp>
        <tr r="AL322" s="47"/>
      </tp>
      <tp t="s">
        <v>#N/A Requesting Data...2430216189</v>
        <stp/>
        <stp>BDP|5914754553081488359</stp>
        <tr r="H22" s="37"/>
        <tr r="AE11" s="47"/>
        <tr r="E21" s="43"/>
      </tp>
      <tp t="e">
        <v>#N/A</v>
        <stp/>
        <stp>BDH|6577312363176858011</stp>
        <tr r="BC328" s="47"/>
        <tr r="BC327" s="47"/>
      </tp>
      <tp t="e">
        <v>#N/A</v>
        <stp/>
        <stp>BDH|6580289655177785311</stp>
        <tr r="M329" s="49"/>
        <tr r="M328" s="49"/>
      </tp>
      <tp t="s">
        <v>#N/A Requesting Data...2213308793</v>
        <stp/>
        <stp>BDP|7953356815224087460</stp>
        <tr r="AP9" s="49"/>
      </tp>
      <tp t="s">
        <v>#N/A N/A</v>
        <stp/>
        <stp>BDP|4121396965124546079</stp>
        <tr r="BA325" s="47"/>
      </tp>
      <tp t="s">
        <v>#N/A Requesting Data...2371301111</v>
        <stp/>
        <stp>BDP|9372597080204005554</stp>
        <tr r="BC8" s="47"/>
      </tp>
      <tp t="e">
        <v>#N/A</v>
        <stp/>
        <stp>BDH|2557568321221737198</stp>
        <tr r="H329" s="47"/>
        <tr r="H328" s="47"/>
      </tp>
      <tp t="e">
        <v>#N/A</v>
        <stp/>
        <stp>BDH|7810651514375054046</stp>
        <tr r="K315" s="47"/>
        <tr r="K316" s="47"/>
      </tp>
      <tp t="e">
        <v>#N/A</v>
        <stp/>
        <stp>BDH|7214115235463350387</stp>
        <tr r="J325" s="47"/>
        <tr r="J324" s="47"/>
      </tp>
      <tp t="e">
        <v>#N/A</v>
        <stp/>
        <stp>BDH|5133976698890066036</stp>
        <tr r="O327" s="47"/>
        <tr r="O326" s="47"/>
      </tp>
      <tp t="s">
        <v>#N/A N/A</v>
        <stp/>
        <stp>BDP|5634129952655295169</stp>
        <tr r="V325" s="49"/>
      </tp>
      <tp t="s">
        <v>#N/A N/A</v>
        <stp/>
        <stp>BDP|5840009868814225205</stp>
        <tr r="AE329" s="47"/>
      </tp>
      <tp t="e">
        <v>#N/A</v>
        <stp/>
        <stp>BDH|5368801782284420478</stp>
        <tr r="X324" s="49"/>
        <tr r="X323" s="49"/>
      </tp>
      <tp t="s">
        <v>#N/A N/A</v>
        <stp/>
        <stp>BDP|2049813992745078309</stp>
        <tr r="AC325" s="47"/>
      </tp>
      <tp t="s">
        <v>#N/A N/A</v>
        <stp/>
        <stp>BDP|2520762103299012903</stp>
        <tr r="AD323" s="47"/>
      </tp>
      <tp t="s">
        <v>#N/A N/A</v>
        <stp/>
        <stp>BDP|3381802241819035339</stp>
        <tr r="AE328" s="47"/>
      </tp>
      <tp t="s">
        <v>#N/A N/A</v>
        <stp/>
        <stp>BDP|6089190479071240431</stp>
        <tr r="AM328" s="47"/>
      </tp>
      <tp t="s">
        <v>#N/A N/A</v>
        <stp/>
        <stp>BDP|5759342311005235718</stp>
        <tr r="T325" s="47"/>
      </tp>
      <tp t="e">
        <v>#N/A</v>
        <stp/>
        <stp>BDH|5627418463101393360</stp>
        <tr r="Y329" s="49"/>
        <tr r="Y328" s="49"/>
      </tp>
      <tp t="e">
        <v>#N/A</v>
        <stp/>
        <stp>BDH|5174594924487418091</stp>
        <tr r="L326" s="49"/>
        <tr r="L325" s="49"/>
      </tp>
      <tp t="e">
        <v>#N/A</v>
        <stp/>
        <stp>BDH|6827366362051511789</stp>
        <tr r="J324" s="49"/>
        <tr r="J323" s="49"/>
      </tp>
      <tp t="s">
        <v>#N/A N/A</v>
        <stp/>
        <stp>BDP|1156809363003587916</stp>
        <tr r="S329" s="49"/>
      </tp>
      <tp t="s">
        <v>#N/A N/A</v>
        <stp/>
        <stp>BDP|5120496548113084368</stp>
        <tr r="P330" s="47"/>
      </tp>
      <tp t="e">
        <v>#N/A</v>
        <stp/>
        <stp>BDH|9638543173577725901</stp>
        <tr r="K308" s="47"/>
        <tr r="K307" s="47"/>
      </tp>
      <tp t="s">
        <v>#N/A N/A</v>
        <stp/>
        <stp>BDP|7481724857281766117</stp>
        <tr r="AR325" s="47"/>
      </tp>
      <tp t="s">
        <v>#N/A N/A</v>
        <stp/>
        <stp>BDP|3389080928276353271</stp>
        <tr r="AN323" s="47"/>
      </tp>
      <tp t="s">
        <v>#N/A N/A</v>
        <stp/>
        <stp>BDP|8877104989095737114</stp>
        <tr r="U329" s="47"/>
      </tp>
      <tp t="e">
        <v>#N/A</v>
        <stp/>
        <stp>BDH|2630046005235316237</stp>
        <tr r="D326" s="47"/>
        <tr r="D325" s="47"/>
      </tp>
      <tp t="e">
        <v>#N/A</v>
        <stp/>
        <stp>BDH|7963860265349896553</stp>
        <tr r="E322" s="47"/>
        <tr r="E323" s="47"/>
      </tp>
      <tp t="s">
        <v>#N/A N/A</v>
        <stp/>
        <stp>BDP|9036779643209437642</stp>
        <tr r="AE325" s="47"/>
      </tp>
      <tp t="s">
        <v>#N/A N/A</v>
        <stp/>
        <stp>BDP|3346277563160530261</stp>
        <tr r="AV323" s="47"/>
      </tp>
      <tp t="e">
        <v>#N/A</v>
        <stp/>
        <stp>BDH|7641600563413208133</stp>
        <tr r="X328" s="49"/>
        <tr r="X327" s="49"/>
      </tp>
      <tp t="e">
        <v>#N/A</v>
        <stp/>
        <stp>BDH|9959097658520886944</stp>
        <tr r="AK23" s="49"/>
      </tp>
      <tp t="s">
        <v>#N/A N/A</v>
        <stp/>
        <stp>BDP|4022208307250361312</stp>
        <tr r="AW329" s="47"/>
      </tp>
      <tp t="s">
        <v>#N/A N/A</v>
        <stp/>
        <stp>BDP|5451261749891071415</stp>
        <tr r="X323" s="47"/>
      </tp>
      <tp t="s">
        <v>#N/A N/A</v>
        <stp/>
        <stp>BDP|5105176314737053484</stp>
        <tr r="V329" s="49"/>
      </tp>
      <tp t="s">
        <v>#N/A Requesting Data...3150021331</v>
        <stp/>
        <stp>BDP|6953603560598308801</stp>
        <tr r="P9" s="49"/>
      </tp>
      <tp t="e">
        <v>#N/A</v>
        <stp/>
        <stp>BDH|5760706242847785785</stp>
        <tr r="AN329" s="49"/>
        <tr r="AN328" s="49"/>
      </tp>
      <tp t="s">
        <v>#N/A N/A</v>
        <stp/>
        <stp>BDP|4431693765693178129</stp>
        <tr r="AQ327" s="47"/>
      </tp>
      <tp t="e">
        <v>#N/A</v>
        <stp/>
        <stp>BDH|4155501825233790684</stp>
        <tr r="AP323" s="49"/>
      </tp>
      <tp t="s">
        <v>#N/A N/A</v>
        <stp/>
        <stp>BDP|5676855811373372994</stp>
        <tr r="AT325" s="47"/>
      </tp>
      <tp t="s">
        <v>#N/A Requesting Data...3433084107</v>
        <stp/>
        <stp>BDP|9734947085347834962</stp>
        <tr r="H23" s="37"/>
        <tr r="AH11" s="47"/>
        <tr r="E22" s="43"/>
      </tp>
      <tp t="e">
        <v>#N/A</v>
        <stp/>
        <stp>BDH|1231248832214958251</stp>
        <tr r="K319" s="47"/>
        <tr r="K318" s="47"/>
      </tp>
      <tp t="s">
        <v>#N/A N/A</v>
        <stp/>
        <stp>BDP|8956276585286487267</stp>
        <tr r="AU326" s="47"/>
      </tp>
      <tp t="e">
        <v>#N/A</v>
        <stp/>
        <stp>BDH|6681817099069074870</stp>
        <tr r="F325" s="47"/>
        <tr r="F324" s="47"/>
      </tp>
      <tp t="e">
        <v>#N/A</v>
        <stp/>
        <stp>BDH|9993207248248190199</stp>
        <tr r="P329" s="49"/>
        <tr r="P328" s="49"/>
      </tp>
      <tp t="s">
        <v>#N/A Requesting Data...2131277156</v>
        <stp/>
        <stp>BDP|2405888650469735051</stp>
        <tr r="H35" s="37"/>
        <tr r="AV11" s="47"/>
        <tr r="E34" s="43"/>
      </tp>
      <tp t="s">
        <v>#N/A N/A</v>
        <stp/>
        <stp>BDP|7661406021235858203</stp>
        <tr r="Q325" s="47"/>
      </tp>
      <tp t="s">
        <v>#N/A N/A</v>
        <stp/>
        <stp>BDP|5400875688306506510</stp>
        <tr r="V329" s="47"/>
      </tp>
      <tp t="e">
        <v>#N/A</v>
        <stp/>
        <stp>BDH|4285252665876623089</stp>
        <tr r="N331" s="47"/>
      </tp>
      <tp t="s">
        <v>#N/A N/A</v>
        <stp/>
        <stp>BDP|5218004161800638582</stp>
        <tr r="AN322" s="47"/>
      </tp>
      <tp t="e">
        <v>#N/A</v>
        <stp/>
        <stp>BDH|7009157616752722391</stp>
        <tr r="L330" s="47"/>
        <tr r="L329" s="47"/>
      </tp>
      <tp t="e">
        <v>#N/A</v>
        <stp/>
        <stp>BDH|7346407328911709618</stp>
        <tr r="AN323" s="49"/>
      </tp>
      <tp t="s">
        <v>#N/A N/A</v>
        <stp/>
        <stp>BDP|5586037410392673022</stp>
        <tr r="AM327" s="47"/>
      </tp>
      <tp t="s">
        <v>#N/A N/A</v>
        <stp/>
        <stp>BDP|6662461173975916682</stp>
        <tr r="AX326" s="47"/>
      </tp>
      <tp t="s">
        <v>#N/A N/A</v>
        <stp/>
        <stp>BDP|6254102149793948608</stp>
        <tr r="AQ323" s="47"/>
      </tp>
      <tp t="s">
        <v>#N/A Requesting Data...2173345187</v>
        <stp/>
        <stp>BDP|9662169917696283962</stp>
        <tr r="BA14" s="47"/>
      </tp>
      <tp t="s">
        <v>#N/A N/A</v>
        <stp/>
        <stp>BDP|9155089032335009988</stp>
        <tr r="BB326" s="47"/>
      </tp>
      <tp t="s">
        <v>#N/A N/A</v>
        <stp/>
        <stp>BDP|2651104061621411200</stp>
        <tr r="AI328" s="47"/>
      </tp>
      <tp t="s">
        <v>#N/A N/A</v>
        <stp/>
        <stp>BDP|2419721122497209652</stp>
        <tr r="C27" s="49"/>
      </tp>
      <tp t="s">
        <v>#N/A N/A</v>
        <stp/>
        <stp>BDP|3796898688951071464</stp>
        <tr r="AN324" s="47"/>
      </tp>
      <tp t="s">
        <v>#N/A N/A</v>
        <stp/>
        <stp>BDP|1740261350735601578</stp>
        <tr r="AC323" s="47"/>
      </tp>
      <tp t="s">
        <v>#N/A N/A</v>
        <stp/>
        <stp>BDP|8732345389893831631</stp>
        <tr r="BB327" s="47"/>
      </tp>
      <tp t="s">
        <v>#N/A N/A</v>
        <stp/>
        <stp>BDP|4761662655758306967</stp>
        <tr r="AM325" s="47"/>
      </tp>
      <tp t="e">
        <v>#N/A</v>
        <stp/>
        <stp>BDH|4488968863848530557</stp>
        <tr r="AL328" s="49"/>
        <tr r="AL327" s="49"/>
      </tp>
      <tp t="s">
        <v>#N/A N/A</v>
        <stp/>
        <stp>BDP|8192864831995513056</stp>
        <tr r="AQ331" s="47"/>
      </tp>
      <tp t="e">
        <v>#N/A</v>
        <stp/>
        <stp>BDH|6579830980134241421</stp>
        <tr r="N326" s="47"/>
        <tr r="N325" s="47"/>
      </tp>
      <tp t="e">
        <v>#N/A</v>
        <stp/>
        <stp>BDH|6116757189487862837</stp>
        <tr r="O327" s="49"/>
        <tr r="O326" s="49"/>
      </tp>
      <tp t="s">
        <v>#N/A N/A</v>
        <stp/>
        <stp>BDP|8865687194375161429</stp>
        <tr r="AO330" s="47"/>
      </tp>
      <tp t="e">
        <v>#N/A</v>
        <stp/>
        <stp>BDH|3547765818033831047</stp>
        <tr r="K309" s="47"/>
        <tr r="K310" s="47"/>
      </tp>
      <tp t="s">
        <v>#N/A Requesting Data...2205391431</v>
        <stp/>
        <stp>BDP|8679848894789279600</stp>
        <tr r="C42" s="37"/>
      </tp>
      <tp t="s">
        <v>#N/A N/A</v>
        <stp/>
        <stp>BDP|5935991700448138252</stp>
        <tr r="Z326" s="47"/>
      </tp>
      <tp t="s">
        <v>#N/A Requesting Data...1982593750</v>
        <stp/>
        <stp>BDP|4254001694472385905</stp>
        <tr r="E35" s="37"/>
        <tr r="AV8" s="47"/>
        <tr r="D34" s="43"/>
      </tp>
      <tp t="s">
        <v>#N/A Requesting Data...2663610985</v>
        <stp/>
        <stp>BDP|7221572244710008043</stp>
        <tr r="V14" s="47"/>
      </tp>
      <tp t="s">
        <v>#N/A N/A</v>
        <stp/>
        <stp>BDP|1959149070447659714</stp>
        <tr r="AF323" s="47"/>
      </tp>
      <tp t="e">
        <v>#N/A</v>
        <stp/>
        <stp>BDH|8504914008157535131</stp>
        <tr r="L328" s="49"/>
        <tr r="L327" s="49"/>
      </tp>
      <tp t="s">
        <v>#N/A Requesting Data...3062412519</v>
        <stp/>
        <stp>BDP|8265263156898816014</stp>
        <tr r="C43" s="37"/>
      </tp>
      <tp t="s">
        <v>#N/A N/A</v>
        <stp/>
        <stp>BDP|6337678226904803111</stp>
        <tr r="P329" s="47"/>
      </tp>
      <tp t="e">
        <v>#N/A</v>
        <stp/>
        <stp>BDH|4857378476561120639</stp>
        <tr r="K315" s="47"/>
        <tr r="K314" s="47"/>
      </tp>
      <tp t="e">
        <v>#N/A</v>
        <stp/>
        <stp>BDH|5340625481249168598</stp>
        <tr r="W329" s="49"/>
      </tp>
      <tp t="s">
        <v>#N/A N/A</v>
        <stp/>
        <stp>BDP|2761065328270848788</stp>
        <tr r="AI325" s="47"/>
      </tp>
      <tp t="s">
        <v>#N/A Requesting Data...1311507404</v>
        <stp/>
        <stp>BDP|7953931845805493823</stp>
        <tr r="C9" s="49"/>
      </tp>
      <tp t="e">
        <v>#N/A</v>
        <stp/>
        <stp>BDH|4927825627039376061</stp>
        <tr r="AM327" s="49"/>
        <tr r="AM326" s="49"/>
      </tp>
      <tp t="s">
        <v>#N/A N/A</v>
        <stp/>
        <stp>BDP|8758265083882816759</stp>
        <tr r="T327" s="49"/>
      </tp>
      <tp t="e">
        <v>#N/A</v>
        <stp/>
        <stp>BDH|4819109272863521602</stp>
        <tr r="AK324" s="49"/>
        <tr r="AK323" s="49"/>
      </tp>
      <tp t="e">
        <v>#N/A</v>
        <stp/>
        <stp>BDH|6196299137056467645</stp>
        <tr r="AO323" s="49"/>
      </tp>
      <tp t="e">
        <v>#N/A</v>
        <stp/>
        <stp>BDH|3528201647222937048</stp>
        <tr r="B324" s="47"/>
        <tr r="B323" s="47"/>
      </tp>
      <tp t="e">
        <v>#N/A</v>
        <stp/>
        <stp>BDH|2301273813626235099</stp>
        <tr r="AP329" s="49"/>
      </tp>
      <tp t="s">
        <v>#N/A N/A</v>
        <stp/>
        <stp>BDP|1638857622094884843</stp>
        <tr r="AD328" s="47"/>
      </tp>
      <tp t="e">
        <v>#N/A</v>
        <stp/>
        <stp>BDH|3036851177188845376</stp>
        <tr r="BC322" s="47"/>
        <tr r="BC323" s="47"/>
      </tp>
      <tp t="s">
        <v>#N/A N/A</v>
        <stp/>
        <stp>BDP|4258286058573942798</stp>
        <tr r="T322" s="47"/>
      </tp>
      <tp t="s">
        <v>#N/A N/A</v>
        <stp/>
        <stp>BDP|4139780670280949326</stp>
        <tr r="AY331" s="47"/>
      </tp>
      <tp t="e">
        <v>#N/A</v>
        <stp/>
        <stp>BDH|6572947167189641720</stp>
        <tr r="E327" s="47"/>
        <tr r="E326" s="47"/>
      </tp>
      <tp t="s">
        <v>#N/A N/A</v>
        <stp/>
        <stp>BDP|4844554564888211885</stp>
        <tr r="AO329" s="47"/>
      </tp>
      <tp t="e">
        <v>#N/A</v>
        <stp/>
        <stp>BDH|3341395584209978641</stp>
        <tr r="AL326" s="49"/>
        <tr r="AL325" s="49"/>
      </tp>
      <tp t="e">
        <v>#N/A</v>
        <stp/>
        <stp>BDH|3785940963348499347</stp>
        <tr r="K326" s="49"/>
        <tr r="K325" s="49"/>
      </tp>
      <tp t="e">
        <v>#N/A</v>
        <stp/>
        <stp>BDH|4901094689643988805</stp>
        <tr r="AA329" s="49"/>
        <tr r="AA328" s="49"/>
      </tp>
      <tp t="s">
        <v>#N/A N/A</v>
        <stp/>
        <stp>BDP|3304558010324505426</stp>
        <tr r="R327" s="47"/>
      </tp>
      <tp t="s">
        <v>#N/A N/A</v>
        <stp/>
        <stp>BDP|7264009600592386200</stp>
        <tr r="AU328" s="47"/>
      </tp>
      <tp t="s">
        <v>#N/A N/A</v>
        <stp/>
        <stp>BDP|6102001104804201513</stp>
        <tr r="AM329" s="47"/>
      </tp>
      <tp t="s">
        <v>#N/A N/A</v>
        <stp/>
        <stp>BDP|6722993739953002815</stp>
        <tr r="AT328" s="47"/>
      </tp>
      <tp t="e">
        <v>#N/A</v>
        <stp/>
        <stp>BDH|6882026836444916637</stp>
        <tr r="W326" s="49"/>
        <tr r="W325" s="49"/>
      </tp>
      <tp t="e">
        <v>#N/A</v>
        <stp/>
        <stp>BDH|3006147753622142212</stp>
        <tr r="AM328" s="49"/>
        <tr r="AM327" s="49"/>
      </tp>
      <tp t="s">
        <v>#N/A N/A</v>
        <stp/>
        <stp>BDP|3506692435583493293</stp>
        <tr r="X328" s="47"/>
      </tp>
      <tp t="s">
        <v>#N/A N/A</v>
        <stp/>
        <stp>BDP|9778926270391266132</stp>
        <tr r="AR329" s="47"/>
      </tp>
      <tp t="e">
        <v>#N/A</v>
        <stp/>
        <stp>BDH|7560770806267354028</stp>
        <tr r="O330" s="47"/>
        <tr r="O329" s="47"/>
      </tp>
      <tp t="s">
        <v>#N/A N/A</v>
        <stp/>
        <stp>BDP|1795488255100890081</stp>
        <tr r="AT331" s="47"/>
      </tp>
      <tp t="s">
        <v>#N/A Requesting Data...1657257104</v>
        <stp/>
        <stp>BDP|9851599818195652879</stp>
        <tr r="C14" s="37"/>
      </tp>
      <tp t="s">
        <v>#N/A Requesting Data...3243409661</v>
        <stp/>
        <stp>BDP|5872781619307070414</stp>
        <tr r="E38" s="37"/>
        <tr r="AU8" s="47"/>
        <tr r="D37" s="43"/>
      </tp>
      <tp t="e">
        <v>#N/A</v>
        <stp/>
        <stp>BDH|3573630260866986575</stp>
        <tr r="AP327" s="49"/>
        <tr r="AP326" s="49"/>
      </tp>
      <tp t="e">
        <v>#N/A</v>
        <stp/>
        <stp>BDH|2187749789574413901</stp>
        <tr r="Y329" s="49"/>
      </tp>
      <tp t="e">
        <v>#N/A</v>
        <stp/>
        <stp>BDH|5085511969856087007</stp>
        <tr r="H327" s="47"/>
        <tr r="H326" s="47"/>
      </tp>
      <tp t="e">
        <v>#N/A</v>
        <stp/>
        <stp>BDH|1026462650279837971</stp>
        <tr r="AM325" s="49"/>
        <tr r="AM324" s="49"/>
      </tp>
      <tp t="e">
        <v>#N/A</v>
        <stp/>
        <stp>BDH|1247619515882977468</stp>
        <tr r="AK37" s="49"/>
        <tr r="AK38" s="49"/>
      </tp>
      <tp t="s">
        <v>#N/A Requesting Data...2173025784</v>
        <stp/>
        <stp>BDP|4312810597970872534</stp>
        <tr r="J9" s="49"/>
      </tp>
      <tp t="s">
        <v>#N/A Requesting Data...3786277586</v>
        <stp/>
        <stp>BDP|7056903924074318896</stp>
        <tr r="C6" s="37"/>
      </tp>
      <tp t="e">
        <v>#N/A</v>
        <stp/>
        <stp>BDH|4788084907740521435</stp>
        <tr r="C324" s="47"/>
        <tr r="C323" s="47"/>
      </tp>
      <tp t="e">
        <v>#N/A</v>
        <stp/>
        <stp>BDH|6815452632863559259</stp>
        <tr r="C325" s="47"/>
        <tr r="C326" s="47"/>
      </tp>
      <tp t="e">
        <v>#N/A</v>
        <stp/>
        <stp>BDH|5475784930053656250</stp>
        <tr r="N328" s="49"/>
        <tr r="N327" s="49"/>
      </tp>
      <tp t="s">
        <v>#N/A N/A</v>
        <stp/>
        <stp>BDP|6895482344347176197</stp>
        <tr r="AO322" s="47"/>
      </tp>
      <tp t="e">
        <v>#N/A</v>
        <stp/>
        <stp>BDH|4355393755174270609</stp>
        <tr r="F324" s="47"/>
        <tr r="F323" s="47"/>
      </tp>
      <tp t="e">
        <v>#N/A</v>
        <stp/>
        <stp>BDH|4523796829351564036</stp>
        <tr r="BD331" s="47"/>
        <tr r="BD330" s="47"/>
      </tp>
      <tp t="s">
        <v>#N/A N/A</v>
        <stp/>
        <stp>BDP|6819672079091783617</stp>
        <tr r="C326" s="49"/>
      </tp>
      <tp t="s">
        <v>#N/A N/A</v>
        <stp/>
        <stp>BDP|6423720025293055036</stp>
        <tr r="Y326" s="47"/>
      </tp>
      <tp t="s">
        <v>#N/A N/A</v>
        <stp/>
        <stp>BDP|5748657226758457913</stp>
        <tr r="AA326" s="47"/>
      </tp>
      <tp t="s">
        <v>#N/A N/A</v>
        <stp/>
        <stp>BDP|1545687958016761433</stp>
        <tr r="AD329" s="47"/>
      </tp>
      <tp t="e">
        <v>#N/A</v>
        <stp/>
        <stp>BDH|1194166930682198173</stp>
        <tr r="F323" s="49"/>
      </tp>
      <tp t="s">
        <v>#N/A N/A</v>
        <stp/>
        <stp>BDP|8311955052365040129</stp>
        <tr r="AX324" s="47"/>
      </tp>
      <tp t="s">
        <v>#N/A Requesting Data...3314322270</v>
        <stp/>
        <stp>BDP|5047570317157552634</stp>
        <tr r="E15" s="37"/>
        <tr r="AA8" s="47"/>
        <tr r="D14" s="43"/>
      </tp>
      <tp t="s">
        <v>#N/A Requesting Data...1215417333</v>
        <stp/>
        <stp>BDP|1887198214678001931</stp>
        <tr r="C41" s="37"/>
      </tp>
      <tp t="e">
        <v>#N/A</v>
        <stp/>
        <stp>BDH|2348445867646433627</stp>
        <tr r="AL324" s="49"/>
        <tr r="AL323" s="49"/>
      </tp>
      <tp t="s">
        <v>#N/A Requesting Data...2522137087</v>
        <stp/>
        <stp>BDP|5894087234876059038</stp>
        <tr r="BD11" s="47"/>
      </tp>
      <tp t="s">
        <v>#N/A N/A</v>
        <stp/>
        <stp>BDP|5833385290289587618</stp>
        <tr r="C324" s="49"/>
      </tp>
      <tp t="s">
        <v>#N/A N/A</v>
        <stp/>
        <stp>BDP|8349734452859241348</stp>
        <tr r="X329" s="47"/>
      </tp>
      <tp t="e">
        <v>#N/A</v>
        <stp/>
        <stp>BDH|8127989152877676391</stp>
        <tr r="D325" s="47"/>
        <tr r="D324" s="47"/>
      </tp>
      <tp t="e">
        <v>#N/A</v>
        <stp/>
        <stp>BDH|6388574149731190697</stp>
        <tr r="AM323" s="49"/>
      </tp>
      <tp t="s">
        <v>#N/A Requesting Data...3153734746</v>
        <stp/>
        <stp>BDP|7017271245275104587</stp>
        <tr r="C27" s="37"/>
      </tp>
      <tp t="s">
        <v>#N/A Requesting Data...2299321273</v>
        <stp/>
        <stp>BDP|2236156939122355364</stp>
        <tr r="L9" s="49"/>
      </tp>
      <tp t="s">
        <v>#N/A N/A</v>
        <stp/>
        <stp>BDP|3664857259916583944</stp>
        <tr r="AV326" s="47"/>
      </tp>
      <tp t="s">
        <v>#N/A N/A</v>
        <stp/>
        <stp>BDP|1987291326036555688</stp>
        <tr r="V325" s="47"/>
      </tp>
      <tp t="e">
        <v>#N/A</v>
        <stp/>
        <stp>BDH|5881380026464458192</stp>
        <tr r="AA325" s="49"/>
        <tr r="AA324" s="49"/>
      </tp>
      <tp t="s">
        <v>#N/A Requesting Data...4248143914</v>
        <stp/>
        <stp>BDP|5898357217785250305</stp>
        <tr r="H9" s="49"/>
      </tp>
      <tp t="s">
        <v>#N/A N/A</v>
        <stp/>
        <stp>BDP|6682612103244878541</stp>
        <tr r="X325" s="47"/>
      </tp>
      <tp t="s">
        <v>#N/A N/A</v>
        <stp/>
        <stp>BDP|1464268303997016593</stp>
        <tr r="AZ324" s="47"/>
      </tp>
      <tp t="e">
        <v>#N/A</v>
        <stp/>
        <stp>BDH|3497586246537418461</stp>
        <tr r="B331" s="47"/>
      </tp>
      <tp t="s">
        <v>#N/A N/A</v>
        <stp/>
        <stp>BDP|7779610632972950145</stp>
        <tr r="AI324" s="47"/>
      </tp>
      <tp t="s">
        <v>#N/A N/A</v>
        <stp/>
        <stp>BDP|6248578766784878028</stp>
        <tr r="AG322" s="47"/>
      </tp>
      <tp t="s">
        <v>#N/A N/A</v>
        <stp/>
        <stp>BDP|3758242649595388162</stp>
        <tr r="AU322" s="47"/>
      </tp>
      <tp t="s">
        <v>#N/A N/A</v>
        <stp/>
        <stp>BDP|3619452394106935910</stp>
        <tr r="R331" s="47"/>
      </tp>
      <tp t="e">
        <v>#N/A</v>
        <stp/>
        <stp>BDH|1255581443500633108</stp>
        <tr r="X326" s="49"/>
        <tr r="X325" s="49"/>
      </tp>
      <tp t="e">
        <v>#N/A</v>
        <stp/>
        <stp>BDH|4204483635131041309</stp>
        <tr r="Y324" s="49"/>
        <tr r="Y323" s="49"/>
      </tp>
      <tp t="e">
        <v>#N/A</v>
        <stp/>
        <stp>BDH|2243341001725042588</stp>
        <tr r="L325" s="47"/>
        <tr r="L326" s="47"/>
      </tp>
      <tp t="s">
        <v>#N/A N/A</v>
        <stp/>
        <stp>BDP|4668188944675630508</stp>
        <tr r="S327" s="47"/>
      </tp>
      <tp t="e">
        <v>#N/A</v>
        <stp/>
        <stp>BDH|5965827496033355629</stp>
        <tr r="H324" s="49"/>
        <tr r="H323" s="49"/>
      </tp>
      <tp t="s">
        <v>#N/A Requesting Data...2583288695</v>
        <stp/>
        <stp>BDP|3886547451285225722</stp>
        <tr r="E27" s="37"/>
        <tr r="AK8" s="47"/>
        <tr r="D26" s="43"/>
      </tp>
      <tp t="s">
        <v>#N/A N/A</v>
        <stp/>
        <stp>BDP|3829495860324952454</stp>
        <tr r="Y329" s="47"/>
      </tp>
      <tp t="e">
        <v>#N/A</v>
        <stp/>
        <stp>BDH|4158097245307638669</stp>
        <tr r="F329" s="49"/>
        <tr r="F328" s="49"/>
      </tp>
      <tp t="s">
        <v>#N/A N/A</v>
        <stp/>
        <stp>BDP|6186274787829199439</stp>
        <tr r="AM323" s="47"/>
      </tp>
      <tp t="s">
        <v>#N/A N/A</v>
        <stp/>
        <stp>BDP|8537534643769446122</stp>
        <tr r="G326" s="49"/>
      </tp>
      <tp t="e">
        <v>#N/A</v>
        <stp/>
        <stp>BDH|5352532697921404904</stp>
        <tr r="K305" s="47"/>
        <tr r="K306" s="47"/>
      </tp>
      <tp t="s">
        <v>#N/A N/A</v>
        <stp/>
        <stp>BDP|9074827907511401103</stp>
        <tr r="U325" s="47"/>
      </tp>
      <tp t="e">
        <v>#N/A</v>
        <stp/>
        <stp>BDH|8052916757626653313</stp>
        <tr r="H329" s="49"/>
      </tp>
      <tp t="e">
        <v>#N/A</v>
        <stp/>
        <stp>BDH|5586416206165548566</stp>
        <tr r="K327" s="49"/>
        <tr r="K326" s="49"/>
      </tp>
      <tp t="s">
        <v>#N/A Requesting Data...1190707832</v>
        <stp/>
        <stp>BDP|7672148325861216429</stp>
        <tr r="C17" s="37"/>
      </tp>
      <tp t="s">
        <v>#N/A N/A</v>
        <stp/>
        <stp>BDP|8304938649847887368</stp>
        <tr r="U330" s="47"/>
      </tp>
      <tp t="s">
        <v>#N/A N/A</v>
        <stp/>
        <stp>BDP|2469437345026104545</stp>
        <tr r="AL326" s="47"/>
      </tp>
      <tp t="s">
        <v>#N/A Requesting Data...4122282564</v>
        <stp/>
        <stp>BDP|1348105350543290769</stp>
        <tr r="H10" s="37"/>
        <tr r="S11" s="47"/>
        <tr r="E9" s="43"/>
      </tp>
      <tp t="e">
        <v>#N/A</v>
        <stp/>
        <stp>BDH|5831825651329866042</stp>
        <tr r="N327" s="47"/>
        <tr r="N328" s="47"/>
      </tp>
      <tp t="e">
        <v>#N/A</v>
        <stp/>
        <stp>BDH|8739028947829318461</stp>
        <tr r="N324" s="47"/>
        <tr r="N323" s="47"/>
      </tp>
      <tp t="s">
        <v>#N/A N/A</v>
        <stp/>
        <stp>BDP|4511263585636036924</stp>
        <tr r="AO331" s="47"/>
      </tp>
      <tp t="e">
        <v>#N/A</v>
        <stp/>
        <stp>BDH|41525738698961222</stp>
        <tr r="AL325" s="49"/>
        <tr r="AL324" s="49"/>
      </tp>
      <tp t="s">
        <v>#N/A N/A</v>
        <stp/>
        <stp>BDP|7826116050509157828</stp>
        <tr r="C26" s="49"/>
      </tp>
      <tp t="s">
        <v>#N/A N/A</v>
        <stp/>
        <stp>BDP|2959426738340095799</stp>
        <tr r="AH324" s="47"/>
      </tp>
      <tp t="e">
        <v>#N/A</v>
        <stp/>
        <stp>BDH|4153999776909189153</stp>
        <tr r="AK328" s="49"/>
        <tr r="AK327" s="49"/>
      </tp>
      <tp t="s">
        <v>#N/A N/A</v>
        <stp/>
        <stp>BDP|9187984842462728477</stp>
        <tr r="AT323" s="47"/>
      </tp>
      <tp t="s">
        <v>#N/A N/A</v>
        <stp/>
        <stp>BDP|6223480163186266000</stp>
        <tr r="AF329" s="47"/>
      </tp>
      <tp t="s">
        <v>#N/A N/A</v>
        <stp/>
        <stp>BDP|4963531573592678641</stp>
        <tr r="E323" s="49"/>
      </tp>
      <tp t="s">
        <v>#N/A Requesting Data...2582919373</v>
        <stp/>
        <stp>BDP|6360349959164502621</stp>
        <tr r="AN9" s="49"/>
      </tp>
      <tp t="s">
        <v>#N/A N/A</v>
        <stp/>
        <stp>BDP|5553151312116438184</stp>
        <tr r="C25" s="49"/>
      </tp>
      <tp t="e">
        <v>#N/A</v>
        <stp/>
        <stp>BDH|2402349223038932941</stp>
        <tr r="L327" s="49"/>
        <tr r="L326" s="49"/>
      </tp>
      <tp t="e">
        <v>#N/A</v>
        <stp/>
        <stp>BDH|8577416382192887406</stp>
        <tr r="Z329" s="49"/>
      </tp>
      <tp t="s">
        <v>#N/A N/A</v>
        <stp/>
        <stp>BDP|6047906938788430636</stp>
        <tr r="AC326" s="47"/>
      </tp>
      <tp t="s">
        <v>#N/A N/A</v>
        <stp/>
        <stp>BDP|2767381224157615619</stp>
        <tr r="AS330" s="47"/>
      </tp>
      <tp t="s">
        <v>#N/A Requesting Data...2601977863</v>
        <stp/>
        <stp>BDP|4463648561475562397</stp>
        <tr r="E18" s="37"/>
        <tr r="AC8" s="47"/>
        <tr r="D17" s="43"/>
      </tp>
      <tp t="s">
        <v>#N/A N/A</v>
        <stp/>
        <stp>BDP|4083643288040104801</stp>
        <tr r="AJ326" s="47"/>
      </tp>
      <tp t="s">
        <v>#N/A Requesting Data...3877169545</v>
        <stp/>
        <stp>BDP|5222847243372803905</stp>
        <tr r="C57" s="37"/>
      </tp>
      <tp t="e">
        <v>#N/A</v>
        <stp/>
        <stp>BDH|9929543163069734142</stp>
        <tr r="F327" s="49"/>
        <tr r="F326" s="49"/>
      </tp>
      <tp t="s">
        <v>#N/A Requesting Data...2905358014</v>
        <stp/>
        <stp>BDP|1751488612223872579</stp>
        <tr r="H50" s="37"/>
      </tp>
      <tp t="s">
        <v>#N/A Requesting Data...2760765611</v>
        <stp/>
        <stp>BDP|7738233424196046325</stp>
        <tr r="E9" s="49"/>
      </tp>
      <tp t="s">
        <v>#N/A N/A</v>
        <stp/>
        <stp>BDP|8393678870778110372</stp>
        <tr r="AK331" s="47"/>
      </tp>
      <tp t="s">
        <v>#N/A N/A</v>
        <stp/>
        <stp>BDP|5526130111994766329</stp>
        <tr r="G328" s="49"/>
      </tp>
      <tp t="e">
        <v>#N/A</v>
        <stp/>
        <stp>BDH|4398203272376136525</stp>
        <tr r="H329" s="49"/>
        <tr r="H328" s="49"/>
      </tp>
      <tp t="s">
        <v>#N/A Requesting Data...1998718409</v>
        <stp/>
        <stp>BDP|1657454722127366216</stp>
        <tr r="AH14" s="47"/>
      </tp>
      <tp t="s">
        <v>#N/A N/A</v>
        <stp/>
        <stp>BDP|6746331553666707433</stp>
        <tr r="V328" s="49"/>
      </tp>
      <tp t="s">
        <v>#N/A Requesting Data...1567206317</v>
        <stp/>
        <stp>BDP|2766369925313373248</stp>
        <tr r="E19" s="37"/>
        <tr r="AD8" s="47"/>
        <tr r="D18" s="43"/>
      </tp>
      <tp t="s">
        <v>#N/A N/A</v>
        <stp/>
        <stp>BDP|3266885833782251886</stp>
        <tr r="W322" s="47"/>
      </tp>
      <tp t="e">
        <v>#N/A</v>
        <stp/>
        <stp>BDH|9829812833194894418</stp>
        <tr r="L327" s="47"/>
        <tr r="L326" s="47"/>
      </tp>
      <tp t="s">
        <v>#N/A Requesting Data...2051276914</v>
        <stp/>
        <stp>BDP|1546438287419708665</stp>
        <tr r="H46" s="37"/>
        <tr r="M11" s="47"/>
        <tr r="E45" s="43"/>
      </tp>
      <tp t="s">
        <v>#N/A N/A</v>
        <stp/>
        <stp>BDP|5494523632418398970</stp>
        <tr r="Z330" s="47"/>
      </tp>
      <tp t="s">
        <v>#N/A Requesting Data...2390788975</v>
        <stp/>
        <stp>BDP|6515993140071838846</stp>
        <tr r="E46" s="37"/>
        <tr r="M8" s="47"/>
        <tr r="D45" s="43"/>
      </tp>
      <tp t="s">
        <v>#N/A Requesting Data...2161066409</v>
        <stp/>
        <stp>BDP|3934129359106083325</stp>
        <tr r="H7" s="37"/>
        <tr r="Q11" s="47"/>
        <tr r="E6" s="43"/>
      </tp>
      <tp t="e">
        <v>#N/A</v>
        <stp/>
        <stp>BDH|1499309236482682141</stp>
        <tr r="G328" s="47"/>
      </tp>
      <tp t="e">
        <v>#N/A</v>
        <stp/>
        <stp>BDH|6131608995283634826</stp>
        <tr r="AK27" s="49"/>
        <tr r="AK28" s="49"/>
      </tp>
      <tp t="s">
        <v>#N/A N/A</v>
        <stp/>
        <stp>BDP|5624408443151340676</stp>
        <tr r="Z325" s="47"/>
      </tp>
      <tp t="s">
        <v>#N/A N/A</v>
        <stp/>
        <stp>BDP|5303304205285240156</stp>
        <tr r="AV327" s="47"/>
      </tp>
      <tp t="s">
        <v>#N/A N/A</v>
        <stp/>
        <stp>BDP|1540845142828327762</stp>
        <tr r="I325" s="49"/>
      </tp>
      <tp t="s">
        <v>#N/A N/A</v>
        <stp/>
        <stp>BDP|4598037740196710471</stp>
        <tr r="Z323" s="47"/>
      </tp>
      <tp t="s">
        <v>#N/A N/A</v>
        <stp/>
        <stp>BDP|2614415143160661047</stp>
        <tr r="AV324" s="47"/>
      </tp>
      <tp t="s">
        <v>#N/A Requesting Data...1858632466</v>
        <stp/>
        <stp>BDP|2802785626842692762</stp>
        <tr r="C46" s="37"/>
        <tr r="M21" s="47"/>
      </tp>
      <tp t="e">
        <v>#N/A</v>
        <stp/>
        <stp>BDH|2402203757774019356</stp>
        <tr r="N330" s="47"/>
        <tr r="N329" s="47"/>
      </tp>
      <tp t="s">
        <v>#N/A N/A</v>
        <stp/>
        <stp>BDP|1380792450428805956</stp>
        <tr r="V331" s="47"/>
      </tp>
      <tp t="s">
        <v>#N/A N/A</v>
        <stp/>
        <stp>BDP|7330181818507160251</stp>
        <tr r="S322" s="47"/>
      </tp>
      <tp t="s">
        <v>#N/A N/A</v>
        <stp/>
        <stp>BDP|3473359602376396471</stp>
        <tr r="AG327" s="47"/>
      </tp>
      <tp t="e">
        <v>#N/A</v>
        <stp/>
        <stp>BDH|1571894187833469081</stp>
        <tr r="E328" s="47"/>
        <tr r="E327" s="47"/>
      </tp>
      <tp t="e">
        <v>#N/A</v>
        <stp/>
        <stp>BDH|5393762316906387774</stp>
        <tr r="F324" s="49"/>
        <tr r="F323" s="49"/>
      </tp>
      <tp t="s">
        <v>#N/A Requesting Data...3877823597</v>
        <stp/>
        <stp>BDP|1998668392318993405</stp>
        <tr r="C9" s="37"/>
      </tp>
      <tp t="s">
        <v>#N/A Requesting Data...3434082673</v>
        <stp/>
        <stp>BDP|4481155438770909448</stp>
        <tr r="H51" s="37"/>
        <tr r="K11" s="47"/>
        <tr r="E51" s="43"/>
      </tp>
      <tp t="s">
        <v>#N/A N/A</v>
        <stp/>
        <stp>BDP|3990173825344817666</stp>
        <tr r="AM324" s="47"/>
      </tp>
      <tp t="s">
        <v>#N/A Requesting Data...2356401079</v>
        <stp/>
        <stp>BDP|9632315682514508453</stp>
        <tr r="H33" s="37"/>
        <tr r="AL11" s="47"/>
        <tr r="E32" s="43"/>
      </tp>
      <tp t="s">
        <v>#N/A N/A</v>
        <stp/>
        <stp>BDP|5195023866427081604</stp>
        <tr r="P327" s="47"/>
      </tp>
      <tp t="e">
        <v>#N/A</v>
        <stp/>
        <stp>BDH|7970150135385471289</stp>
        <tr r="AL329" s="49"/>
        <tr r="AL328" s="49"/>
      </tp>
      <tp t="e">
        <v>#N/A</v>
        <stp/>
        <stp>BDH|7441298132414594106</stp>
        <tr r="O322" s="47"/>
      </tp>
      <tp t="s">
        <v>#N/A N/A</v>
        <stp/>
        <stp>BDP|1490164649643373430</stp>
        <tr r="AV329" s="47"/>
      </tp>
      <tp t="s">
        <v>#N/A N/A</v>
        <stp/>
        <stp>BDP|3829984544125605896</stp>
        <tr r="W327" s="47"/>
      </tp>
      <tp t="s">
        <v>#N/A N/A</v>
        <stp/>
        <stp>BDP|7345410353137249281</stp>
        <tr r="AH327" s="47"/>
      </tp>
      <tp t="s">
        <v>#N/A Requesting Data...2358882392</v>
        <stp/>
        <stp>BDP|2151774911095934251</stp>
        <tr r="C24" s="37"/>
      </tp>
      <tp t="s">
        <v>#N/A Requesting Data...1475616736</v>
        <stp/>
        <stp>BDP|4931953548729915364</stp>
        <tr r="C23" s="37"/>
      </tp>
      <tp t="s">
        <v>#N/A N/A</v>
        <stp/>
        <stp>BDP|7145704589199095203</stp>
        <tr r="AD327" s="47"/>
      </tp>
      <tp t="s">
        <v>#N/A N/A</v>
        <stp/>
        <stp>BDP|8180409995472593490</stp>
        <tr r="R327" s="49"/>
      </tp>
      <tp t="s">
        <v>#N/A N/A</v>
        <stp/>
        <stp>BDP|7322974499994024040</stp>
        <tr r="U324" s="47"/>
      </tp>
      <tp t="e">
        <v>#N/A</v>
        <stp/>
        <stp>BDH|6358880927079172646</stp>
        <tr r="L325" s="47"/>
        <tr r="L324" s="47"/>
      </tp>
      <tp t="e">
        <v>#N/A</v>
        <stp/>
        <stp>BDH|1619387928186830573</stp>
        <tr r="E322" s="47"/>
      </tp>
      <tp t="s">
        <v>#N/A N/A</v>
        <stp/>
        <stp>BDP|3657081874904648333</stp>
        <tr r="AQ330" s="47"/>
      </tp>
      <tp t="s">
        <v>#N/A N/A</v>
        <stp/>
        <stp>BDP|3408151188791484823</stp>
        <tr r="S329" s="47"/>
      </tp>
      <tp t="s">
        <v>#N/A N/A</v>
        <stp/>
        <stp>BDP|8167241271326878831</stp>
        <tr r="V327" s="49"/>
      </tp>
      <tp t="s">
        <v>#N/A Requesting Data...3982679545</v>
        <stp/>
        <stp>BDP|7917731911801196353</stp>
        <tr r="C21" s="37"/>
      </tp>
      <tp t="e">
        <v>#N/A</v>
        <stp/>
        <stp>BDH|2639610588879680650</stp>
        <tr r="AK47" s="49"/>
        <tr r="AK46" s="49"/>
      </tp>
      <tp t="s">
        <v>#N/A N/A</v>
        <stp/>
        <stp>BDP|1475598955690563201</stp>
        <tr r="AL325" s="47"/>
      </tp>
      <tp t="s">
        <v>#N/A N/A</v>
        <stp/>
        <stp>BDP|8107275997624246414</stp>
        <tr r="P323" s="47"/>
      </tp>
      <tp t="e">
        <v>#N/A</v>
        <stp/>
        <stp>BDH|8919241144528910534</stp>
        <tr r="J319" s="47"/>
        <tr r="J318" s="47"/>
      </tp>
      <tp t="s">
        <v>#N/A N/A</v>
        <stp/>
        <stp>BDP|3666429624810466648</stp>
        <tr r="AU323" s="47"/>
      </tp>
      <tp t="s">
        <v>#N/A N/A</v>
        <stp/>
        <stp>BDP|9887949130994591499</stp>
        <tr r="AP326" s="47"/>
      </tp>
      <tp t="s">
        <v>#N/A N/A</v>
        <stp/>
        <stp>BDP|3914512803256912328</stp>
        <tr r="AN330" s="47"/>
      </tp>
      <tp t="s">
        <v>#N/A Requesting Data...3212771880</v>
        <stp/>
        <stp>BDP|1381622386755352946</stp>
        <tr r="M14" s="47"/>
      </tp>
      <tp t="s">
        <v>#N/A N/A</v>
        <stp/>
        <stp>BDP|8211112712609593249</stp>
        <tr r="AJ330" s="47"/>
      </tp>
      <tp t="s">
        <v>#N/A Requesting Data...4091771055</v>
        <stp/>
        <stp>BDP|3395391421807954623</stp>
        <tr r="H38" s="37"/>
        <tr r="AU11" s="47"/>
        <tr r="E37" s="43"/>
      </tp>
      <tp t="e">
        <v>#N/A</v>
        <stp/>
        <stp>BDH|1230471954710300325</stp>
        <tr r="AK32" s="49"/>
        <tr r="AK33" s="49"/>
      </tp>
      <tp t="s">
        <v>#N/A Requesting Data...3250627140</v>
        <stp/>
        <stp>BDP|1013559664160249123</stp>
        <tr r="H39" s="37"/>
        <tr r="AW11" s="47"/>
        <tr r="E38" s="43"/>
      </tp>
      <tp t="s">
        <v>#N/A N/A</v>
        <stp/>
        <stp>BDP|5376051840032518024</stp>
        <tr r="Z331" s="47"/>
      </tp>
      <tp t="s">
        <v>#N/A N/A</v>
        <stp/>
        <stp>BDP|1871269764393883547</stp>
        <tr r="R323" s="49"/>
      </tp>
      <tp t="s">
        <v>#N/A N/A</v>
        <stp/>
        <stp>BDP|8129905843612537401</stp>
        <tr r="AQ328" s="47"/>
      </tp>
      <tp t="s">
        <v>#N/A Requesting Data...2364164210</v>
        <stp/>
        <stp>BDP|4393701374385400274</stp>
        <tr r="H31" s="37"/>
        <tr r="AR11" s="47"/>
        <tr r="E30" s="43"/>
      </tp>
      <tp t="s">
        <v>#N/A N/A</v>
        <stp/>
        <stp>BDP|7228292298279642612</stp>
        <tr r="AA328" s="47"/>
      </tp>
      <tp t="e">
        <v>#N/A</v>
        <stp/>
        <stp>BDH|6007009005852706767</stp>
        <tr r="AK29" s="49"/>
        <tr r="AK30" s="49"/>
      </tp>
      <tp t="s">
        <v>#N/A Requesting Data...1663993907</v>
        <stp/>
        <stp>BDP|34769602308518080</stp>
        <tr r="H27" s="37"/>
        <tr r="AK11" s="47"/>
        <tr r="E26" s="43"/>
      </tp>
      <tp t="s">
        <v>#N/A Requesting Data...3444453134</v>
        <stp/>
        <stp>BDP|51085142266372758</stp>
        <tr r="H53" s="37"/>
        <tr r="B11" s="47"/>
      </tp>
      <tp t="s">
        <v>#N/A N/A</v>
        <stp/>
        <stp>BDP|18398796835942816</stp>
        <tr r="BB329" s="47"/>
      </tp>
      <tp t="s">
        <v>#N/A Requesting Data...2501795056</v>
        <stp/>
        <stp>BDP|545096378871614361</stp>
        <tr r="C14" s="47"/>
      </tp>
      <tp t="e">
        <v>#N/A</v>
        <stp/>
        <stp>BDH|862298055976929496</stp>
        <tr r="Z329" s="49"/>
        <tr r="Z328" s="49"/>
      </tp>
      <tp t="e">
        <v>#N/A</v>
        <stp/>
        <stp>BDH|293100045325423557</stp>
        <tr r="J327" s="47"/>
        <tr r="J328" s="47"/>
      </tp>
      <tp t="s">
        <v>#N/A Requesting Data...3789965294</v>
        <stp/>
        <stp>BDP|677753872881655405</stp>
        <tr r="BC11" s="47"/>
      </tp>
      <tp t="s">
        <v>#N/A N/A</v>
        <stp/>
        <stp>BDP|234445557452422652</stp>
        <tr r="T330" s="47"/>
      </tp>
      <tp t="s">
        <v>#N/A Requesting Data...4206486283</v>
        <stp/>
        <stp>BDP|323506225773043174</stp>
        <tr r="E17" s="37"/>
        <tr r="AB8" s="47"/>
        <tr r="D16" s="43"/>
      </tp>
      <tp t="e">
        <v>#N/A</v>
        <stp/>
        <stp>BDH|772171438265091395</stp>
        <tr r="AO324" s="49"/>
        <tr r="AO323" s="49"/>
      </tp>
      <tp t="e">
        <v>#N/A</v>
        <stp/>
        <stp>BDH|393254600973784532</stp>
        <tr r="BC330" s="47"/>
      </tp>
      <tp t="s">
        <v>#N/A N/A</v>
        <stp/>
        <stp>BDP|654067243923747372</stp>
        <tr r="W323" s="47"/>
      </tp>
      <tp t="s">
        <v>#N/A N/A</v>
        <stp/>
        <stp>BDP|908732245105938117</stp>
        <tr r="C23" s="49"/>
      </tp>
      <tp t="s">
        <v>#N/A Requesting Data...4141140730</v>
        <stp/>
        <stp>BDP|190946994706735141</stp>
        <tr r="E13" s="37"/>
        <tr r="X8" s="47"/>
        <tr r="D12" s="43"/>
      </tp>
      <tp t="e">
        <v>#N/A</v>
        <stp/>
        <stp>BDH|925660052404253134</stp>
        <tr r="L329" s="47"/>
        <tr r="L328" s="47"/>
      </tp>
      <tp t="e">
        <v>#N/A</v>
        <stp/>
        <stp>BDH|906701311168161845</stp>
        <tr r="J317" s="47"/>
        <tr r="J316" s="47"/>
      </tp>
      <tp t="e">
        <v>#N/A</v>
        <stp/>
        <stp>BDH|676041138907734546</stp>
        <tr r="F327" s="47"/>
        <tr r="F328" s="47"/>
      </tp>
      <tp t="s">
        <v>#N/A N/A</v>
        <stp/>
        <stp>BDP|269374935028006990</stp>
        <tr r="U327" s="47"/>
      </tp>
      <tp t="e">
        <v>#N/A</v>
        <stp/>
        <stp>BDH|152486270187866585</stp>
        <tr r="AN324" s="49"/>
        <tr r="AN323" s="49"/>
      </tp>
      <tp t="s">
        <v>#N/A Requesting Data...1938222454</v>
        <stp/>
        <stp>BDP|534578470746109590</stp>
        <tr r="E21" s="37"/>
        <tr r="U8" s="47"/>
        <tr r="D20" s="43"/>
      </tp>
      <tp t="e">
        <v>#N/A</v>
        <stp/>
        <stp>BDH|373661360826529765</stp>
        <tr r="P327" s="49"/>
        <tr r="P326" s="49"/>
      </tp>
      <tp t="s">
        <v>#N/A N/A</v>
        <stp/>
        <stp>BDP|677006410973816220</stp>
        <tr r="R322" s="47"/>
      </tp>
      <tp t="s">
        <v>#N/A N/A</v>
        <stp/>
        <stp>BDP|657538484684996966</stp>
        <tr r="AF328" s="47"/>
      </tp>
      <tp t="e">
        <v>#N/A</v>
        <stp/>
        <stp>BDH|340940888778459906</stp>
        <tr r="BD330" s="47"/>
        <tr r="BD329" s="47"/>
      </tp>
      <tp t="s">
        <v>#N/A N/A</v>
        <stp/>
        <stp>BDP|507108954850329468</stp>
        <tr r="I326" s="49"/>
      </tp>
      <tp t="s">
        <v>#N/A N/A</v>
        <stp/>
        <stp>BDP|665408562791645355</stp>
        <tr r="S324" s="47"/>
      </tp>
      <tp t="e">
        <v>#N/A</v>
        <stp/>
        <stp>BDH|682167451070188434</stp>
        <tr r="L322" s="47"/>
      </tp>
      <tp t="s">
        <v>#N/A N/A</v>
        <stp/>
        <stp>BDP|655585744242584018</stp>
        <tr r="S330" s="47"/>
      </tp>
      <tp t="s">
        <v>#N/A N/A</v>
        <stp/>
        <stp>BDP|363717361374586675</stp>
        <tr r="AO328" s="47"/>
      </tp>
      <tp t="s">
        <v>#N/A N/A</v>
        <stp/>
        <stp>BDP|200498528514439011</stp>
        <tr r="E324" s="49"/>
      </tp>
      <tp t="s">
        <v>#N/A N/A</v>
        <stp/>
        <stp>BDP|555566874826002640</stp>
        <tr r="P322" s="47"/>
      </tp>
      <tp t="e">
        <v>#N/A</v>
        <stp/>
        <stp>BDH|132157352729166062</stp>
        <tr r="K305" s="47"/>
        <tr r="K304" s="47"/>
      </tp>
      <tp t="s">
        <v>#N/A N/A</v>
        <stp/>
        <stp>BDP|514476106500382955</stp>
        <tr r="T329" s="49"/>
      </tp>
      <tp t="s">
        <v>#N/A N/A</v>
        <stp/>
        <stp>BDP|332283791264494335</stp>
        <tr r="C31" s="49"/>
      </tp>
      <tp t="e">
        <v>#N/A</v>
        <stp/>
        <stp>BDH|228650087701898323</stp>
        <tr r="K329" s="49"/>
      </tp>
      <tp t="s">
        <v>#N/A Requesting Data...2281153326</v>
        <stp/>
        <stp>BDP|369140138416443812</stp>
        <tr r="AF14" s="47"/>
      </tp>
      <tp t="e">
        <v>#N/A</v>
        <stp/>
        <stp>BDH|636475845835708989</stp>
        <tr r="C325" s="47"/>
        <tr r="C324" s="47"/>
      </tp>
      <tp t="e">
        <v>#N/A</v>
        <stp/>
        <stp>BDH|660218812528126701</stp>
        <tr r="AJ323" s="49"/>
      </tp>
      <tp t="s">
        <v>#N/A N/A</v>
        <stp/>
        <stp>BDP|659143791181910698</stp>
        <tr r="AH329" s="47"/>
      </tp>
      <tp t="s">
        <v>#N/A Requesting Data...2119621031</v>
        <stp/>
        <stp>BDP|911646263477457942</stp>
        <tr r="H43" s="37"/>
        <tr r="BB11" s="47"/>
        <tr r="E42" s="43"/>
      </tp>
      <tp t="e">
        <v>#N/A</v>
        <stp/>
        <stp>BDH|564122585856907129</stp>
        <tr r="C327" s="47"/>
        <tr r="C326" s="47"/>
      </tp>
      <tp t="e">
        <v>#N/A</v>
        <stp/>
        <stp>BDH|902514910332738852</stp>
        <tr r="B330" s="47"/>
        <tr r="B329" s="47"/>
      </tp>
      <tp t="s">
        <v>#N/A N/A</v>
        <stp/>
        <stp>BDP|629012021448809203</stp>
        <tr r="AY328" s="47"/>
      </tp>
      <tp t="s">
        <v>#N/A N/A</v>
        <stp/>
        <stp>BDP|541388672299728571</stp>
        <tr r="AP324" s="47"/>
      </tp>
      <tp t="s">
        <v>#N/A Requesting Data...1243026956</v>
        <stp/>
        <stp>BDP|863311018649396326</stp>
        <tr r="C45" s="37"/>
      </tp>
      <tp t="s">
        <v>#N/A N/A</v>
        <stp/>
        <stp>BDP|710095587285856539</stp>
        <tr r="AG331" s="47"/>
      </tp>
      <tp t="s">
        <v>#N/A N/A</v>
        <stp/>
        <stp>BDP|651293279165235867</stp>
        <tr r="BA322" s="47"/>
      </tp>
      <tp t="e">
        <v>#N/A</v>
        <stp/>
        <stp>BDH|127316546059359505</stp>
        <tr r="AP324" s="49"/>
        <tr r="AP323" s="49"/>
      </tp>
      <tp t="e">
        <v>#N/A</v>
        <stp/>
        <stp>BDH|996645975649885331</stp>
        <tr r="Y325" s="49"/>
        <tr r="Y324" s="49"/>
      </tp>
      <tp t="e">
        <v>#N/A</v>
        <stp/>
        <stp>BDH|995853687003473962</stp>
        <tr r="M331" s="47"/>
        <tr r="M330" s="47"/>
      </tp>
      <tp t="s">
        <v>#N/A N/A</v>
        <stp/>
        <stp>BDP|153605290566231330</stp>
        <tr r="AR330" s="47"/>
      </tp>
      <tp t="s">
        <v>#N/A N/A</v>
        <stp/>
        <stp>BDP|553198059799765734</stp>
        <tr r="AO326" s="47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volatileDependencies" Target="volatileDependenci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lgtcloud-my.sharepoint.com/personal/uios_lgt_com/Documents/Desktop/mac_taa_plf1_Optimization_Results.xlsx" TargetMode="External"/><Relationship Id="rId1" Type="http://schemas.openxmlformats.org/officeDocument/2006/relationships/externalLinkPath" Target="mac_taa_plf1_Optimization_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lgtcloud-my.sharepoint.com/personal/uios_lgt_com/Documents/Desktop/mac_taa_plf1-2_Optimization_Results_Constrained.xlsx" TargetMode="External"/><Relationship Id="rId1" Type="http://schemas.openxmlformats.org/officeDocument/2006/relationships/externalLinkPath" Target="mac_taa_plf1-2_Optimization_Results_Constrain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turns"/>
      <sheetName val="saa_weights"/>
      <sheetName val="taa_weights"/>
      <sheetName val="taa_prices"/>
      <sheetName val="saa_prices"/>
      <sheetName val="saa_description"/>
      <sheetName val="taa_description"/>
      <sheetName val="risk_factors_prices"/>
      <sheetName val="alpha_scores"/>
      <sheetName val="beta"/>
      <sheetName val="momentum"/>
      <sheetName val="managers_alphas"/>
      <sheetName val="momentum_score"/>
      <sheetName val="beta_score"/>
      <sheetName val="managers_scores"/>
      <sheetName val="ra_perf_table"/>
      <sheetName val="ex_anti_vols"/>
      <sheetName val="brinson_table_ac"/>
      <sheetName val="brinson_table_subac"/>
    </sheetNames>
    <sheetDataSet>
      <sheetData sheetId="0" refreshError="1"/>
      <sheetData sheetId="1">
        <row r="1">
          <cell r="B1">
            <v>2.981180163766501E-2</v>
          </cell>
          <cell r="C1">
            <v>5.8307149293925593E-3</v>
          </cell>
          <cell r="D1">
            <v>6.3357868180902582E-2</v>
          </cell>
          <cell r="E1">
            <v>5.3643719410646988E-2</v>
          </cell>
          <cell r="F1">
            <v>0</v>
          </cell>
          <cell r="G1">
            <v>0.19944959428209599</v>
          </cell>
          <cell r="H1">
            <v>4.1132395614808061E-2</v>
          </cell>
          <cell r="I1">
            <v>4.8214111755284762E-2</v>
          </cell>
          <cell r="J1">
            <v>4.5602902181253201E-2</v>
          </cell>
          <cell r="K1">
            <v>0</v>
          </cell>
          <cell r="L1">
            <v>0.29327080342066197</v>
          </cell>
          <cell r="M1">
            <v>0.1306155784096712</v>
          </cell>
          <cell r="N1">
            <v>2.1429878264860289E-2</v>
          </cell>
          <cell r="O1">
            <v>1.0493500744456709E-2</v>
          </cell>
          <cell r="P1">
            <v>2.323099485581057E-2</v>
          </cell>
          <cell r="Q1">
            <v>0</v>
          </cell>
          <cell r="R1">
            <v>0</v>
          </cell>
          <cell r="S1">
            <v>2.0918723099438871E-2</v>
          </cell>
          <cell r="T1">
            <v>1.299741321305104E-2</v>
          </cell>
        </row>
        <row r="2">
          <cell r="B2">
            <v>5.6757734573840958E-2</v>
          </cell>
          <cell r="C2">
            <v>0.17470130729818584</v>
          </cell>
          <cell r="D2">
            <v>4.7761740501997753E-2</v>
          </cell>
          <cell r="E2">
            <v>4.7609751726105966E-2</v>
          </cell>
          <cell r="F2">
            <v>0</v>
          </cell>
          <cell r="G2">
            <v>0.19733445075399875</v>
          </cell>
          <cell r="H2">
            <v>3.0345593127519412E-2</v>
          </cell>
          <cell r="I2">
            <v>3.9908260050209726E-2</v>
          </cell>
          <cell r="J2">
            <v>3.1134458714597704E-2</v>
          </cell>
          <cell r="K2">
            <v>0</v>
          </cell>
          <cell r="L2">
            <v>0.16068950116026001</v>
          </cell>
          <cell r="M2">
            <v>7.4837983154434046E-2</v>
          </cell>
          <cell r="N2">
            <v>1.0669659845759167E-2</v>
          </cell>
          <cell r="O2">
            <v>8.9928730637435905E-3</v>
          </cell>
          <cell r="P2">
            <v>1.2049132501717191E-2</v>
          </cell>
          <cell r="Q2">
            <v>0</v>
          </cell>
          <cell r="R2">
            <v>0</v>
          </cell>
          <cell r="S2">
            <v>1.960112063892577E-2</v>
          </cell>
          <cell r="T2">
            <v>8.7606432888597985E-2</v>
          </cell>
        </row>
        <row r="3">
          <cell r="B3" t="str">
            <v>Global IG Bonds</v>
          </cell>
          <cell r="C3" t="str">
            <v>Government Bonds</v>
          </cell>
          <cell r="D3" t="str">
            <v>Global HY Bonds</v>
          </cell>
          <cell r="E3" t="str">
            <v>EM Bonds</v>
          </cell>
          <cell r="F3" t="str">
            <v>Other Fixed Income</v>
          </cell>
          <cell r="G3" t="str">
            <v>North America</v>
          </cell>
          <cell r="H3" t="str">
            <v>Europe</v>
          </cell>
          <cell r="I3" t="str">
            <v>Japan</v>
          </cell>
          <cell r="J3" t="str">
            <v>Asia Ex-Japan</v>
          </cell>
          <cell r="K3" t="str">
            <v>EM ex-Asia</v>
          </cell>
          <cell r="L3" t="str">
            <v>Hedge Funds</v>
          </cell>
          <cell r="M3" t="str">
            <v>Private Equity</v>
          </cell>
          <cell r="N3" t="str">
            <v>Private Debt</v>
          </cell>
          <cell r="O3" t="str">
            <v>Private Infrastructure</v>
          </cell>
          <cell r="P3" t="str">
            <v>Private Real Estate</v>
          </cell>
          <cell r="Q3" t="str">
            <v>Commodities EX-Precious</v>
          </cell>
          <cell r="R3" t="str">
            <v>Commodities Precious</v>
          </cell>
          <cell r="S3" t="str">
            <v>REITs</v>
          </cell>
          <cell r="T3" t="str">
            <v>Insurance-Linked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turns"/>
      <sheetName val="taa_weights"/>
      <sheetName val="saa_weights"/>
      <sheetName val="taa_prices"/>
      <sheetName val="saa_prices"/>
      <sheetName val="saa_description"/>
      <sheetName val="taa_description"/>
      <sheetName val="risk_factors_prices"/>
      <sheetName val="alpha_scores"/>
      <sheetName val="beta"/>
      <sheetName val="momentum"/>
      <sheetName val="managers_alphas"/>
      <sheetName val="momentum_score"/>
      <sheetName val="beta_score"/>
      <sheetName val="managers_scores"/>
      <sheetName val="ra_perf_table"/>
      <sheetName val="ex_anti_vols"/>
      <sheetName val="brinson_table_ac"/>
      <sheetName val="brinson_table_subac"/>
    </sheetNames>
    <sheetDataSet>
      <sheetData sheetId="0" refreshError="1"/>
      <sheetData sheetId="1">
        <row r="1">
          <cell r="B1">
            <v>9.618546145098198E-14</v>
          </cell>
        </row>
      </sheetData>
      <sheetData sheetId="2">
        <row r="1">
          <cell r="B1">
            <v>1.6235388879272051E-2</v>
          </cell>
          <cell r="C1">
            <v>7.0065218773993762E-3</v>
          </cell>
          <cell r="D1">
            <v>3.6572291982934123E-2</v>
          </cell>
          <cell r="E1">
            <v>2.9111780937123698E-2</v>
          </cell>
          <cell r="F1">
            <v>0</v>
          </cell>
          <cell r="G1">
            <v>0.13180883072101229</v>
          </cell>
          <cell r="H1">
            <v>2.4587814322618171E-2</v>
          </cell>
          <cell r="I1">
            <v>2.8313940934001251E-2</v>
          </cell>
          <cell r="J1">
            <v>2.6337113828520501E-2</v>
          </cell>
          <cell r="K1">
            <v>0</v>
          </cell>
          <cell r="L1">
            <v>9.6690623089657049E-2</v>
          </cell>
          <cell r="M1">
            <v>0.56618973786603621</v>
          </cell>
          <cell r="N1">
            <v>9.6628620847896696E-3</v>
          </cell>
          <cell r="O1">
            <v>4.3679610106765552E-3</v>
          </cell>
          <cell r="P1">
            <v>7.4860107461583673E-3</v>
          </cell>
          <cell r="Q1">
            <v>0</v>
          </cell>
          <cell r="R1">
            <v>0</v>
          </cell>
          <cell r="S1">
            <v>1.071226820146531E-2</v>
          </cell>
          <cell r="T1">
            <v>4.9168535183353691E-3</v>
          </cell>
        </row>
        <row r="2">
          <cell r="B2">
            <v>2.5270535595777577E-2</v>
          </cell>
          <cell r="C2">
            <v>0.25094954227654681</v>
          </cell>
          <cell r="D2">
            <v>2.1460778688808656E-2</v>
          </cell>
          <cell r="E2">
            <v>2.0510652959448462E-2</v>
          </cell>
          <cell r="F2">
            <v>0</v>
          </cell>
          <cell r="G2">
            <v>8.7081100254182559E-2</v>
          </cell>
          <cell r="H2">
            <v>1.3489223651757405E-2</v>
          </cell>
          <cell r="I2">
            <v>1.8210362245611855E-2</v>
          </cell>
          <cell r="J2">
            <v>1.4094063119854179E-2</v>
          </cell>
          <cell r="K2">
            <v>0</v>
          </cell>
          <cell r="L2">
            <v>6.8124232191245318E-2</v>
          </cell>
          <cell r="M2">
            <v>0.42295135287048741</v>
          </cell>
          <cell r="N2">
            <v>5.0696774002748652E-3</v>
          </cell>
          <cell r="O2">
            <v>4.1618174062379165E-3</v>
          </cell>
          <cell r="P2">
            <v>6.1776617746641099E-3</v>
          </cell>
          <cell r="Q2">
            <v>0</v>
          </cell>
          <cell r="R2">
            <v>0</v>
          </cell>
          <cell r="S2">
            <v>8.5484379363937931E-3</v>
          </cell>
          <cell r="T2">
            <v>3.3900561628773501E-2</v>
          </cell>
        </row>
        <row r="3">
          <cell r="B3" t="str">
            <v>Global IG Bonds</v>
          </cell>
          <cell r="C3" t="str">
            <v>Government Bonds</v>
          </cell>
          <cell r="D3" t="str">
            <v>Global HY Bonds</v>
          </cell>
          <cell r="E3" t="str">
            <v>EM Bonds</v>
          </cell>
          <cell r="F3" t="str">
            <v>Other Fixed Income</v>
          </cell>
          <cell r="G3" t="str">
            <v>North America</v>
          </cell>
          <cell r="H3" t="str">
            <v>Europe</v>
          </cell>
          <cell r="I3" t="str">
            <v>Japan</v>
          </cell>
          <cell r="J3" t="str">
            <v>Asia Ex-Japan</v>
          </cell>
          <cell r="K3" t="str">
            <v>EM ex-Asia</v>
          </cell>
          <cell r="L3" t="str">
            <v>Hedge Funds</v>
          </cell>
          <cell r="M3" t="str">
            <v>Private Equity</v>
          </cell>
          <cell r="N3" t="str">
            <v>Private Debt</v>
          </cell>
          <cell r="O3" t="str">
            <v>Private Infrastructure</v>
          </cell>
          <cell r="P3" t="str">
            <v>Private Real Estate</v>
          </cell>
          <cell r="Q3" t="str">
            <v>Commodities EX-Precious</v>
          </cell>
          <cell r="R3" t="str">
            <v>Commodities Precious</v>
          </cell>
          <cell r="S3" t="str">
            <v>REITs</v>
          </cell>
          <cell r="T3" t="str">
            <v>Insurance-Linked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09912-423A-4C30-B4FF-F13360FD367F}">
  <sheetPr codeName="Sheet1">
    <tabColor theme="2" tint="-0.249977111117893"/>
  </sheetPr>
  <dimension ref="A1:BH148"/>
  <sheetViews>
    <sheetView zoomScaleNormal="100" workbookViewId="0">
      <pane xSplit="2" ySplit="3" topLeftCell="C12" activePane="bottomRight" state="frozen"/>
      <selection pane="topRight" activeCell="C1" sqref="C1"/>
      <selection pane="bottomLeft" activeCell="A4" sqref="A4"/>
      <selection pane="bottomRight"/>
    </sheetView>
  </sheetViews>
  <sheetFormatPr defaultColWidth="9.140625" defaultRowHeight="12.75" outlineLevelRow="1" outlineLevelCol="1"/>
  <cols>
    <col min="1" max="1" width="5.140625" style="1" customWidth="1"/>
    <col min="2" max="2" width="53.7109375" style="2" bestFit="1" customWidth="1"/>
    <col min="3" max="3" width="15.5703125" style="17" customWidth="1"/>
    <col min="4" max="4" width="13.85546875" style="17" customWidth="1"/>
    <col min="5" max="5" width="17.85546875" style="17" customWidth="1"/>
    <col min="6" max="6" width="15.85546875" style="1" customWidth="1"/>
    <col min="7" max="7" width="13.28515625" style="1" customWidth="1"/>
    <col min="8" max="8" width="15.28515625" style="1" customWidth="1"/>
    <col min="9" max="9" width="8.42578125" style="1" customWidth="1"/>
    <col min="10" max="10" width="11.140625" style="17" hidden="1" customWidth="1" outlineLevel="1"/>
    <col min="11" max="11" width="14.7109375" style="17" hidden="1" customWidth="1" outlineLevel="1"/>
    <col min="12" max="12" width="24.7109375" style="17" hidden="1" customWidth="1" outlineLevel="1"/>
    <col min="13" max="13" width="11.42578125" style="17" hidden="1" customWidth="1" outlineLevel="1"/>
    <col min="14" max="14" width="8" style="1" customWidth="1" collapsed="1"/>
    <col min="15" max="15" width="16.7109375" style="17" hidden="1" customWidth="1" outlineLevel="1"/>
    <col min="16" max="16" width="12.140625" style="17" hidden="1" customWidth="1" outlineLevel="1"/>
    <col min="17" max="17" width="13.42578125" style="17" hidden="1" customWidth="1" outlineLevel="1"/>
    <col min="18" max="18" width="13" style="17" hidden="1" customWidth="1" outlineLevel="1"/>
    <col min="19" max="19" width="15.7109375" style="17" hidden="1" customWidth="1" outlineLevel="1"/>
    <col min="20" max="20" width="6" style="1" customWidth="1" collapsed="1"/>
    <col min="21" max="21" width="9.42578125" style="1" hidden="1" customWidth="1" outlineLevel="1"/>
    <col min="22" max="22" width="12.7109375" style="1" hidden="1" customWidth="1" outlineLevel="1"/>
    <col min="23" max="23" width="11.7109375" style="1" hidden="1" customWidth="1" outlineLevel="1"/>
    <col min="24" max="24" width="10.28515625" style="1" hidden="1" customWidth="1" outlineLevel="1"/>
    <col min="25" max="25" width="9.7109375" style="1" hidden="1" customWidth="1" outlineLevel="1"/>
    <col min="26" max="26" width="3.28515625" style="1" customWidth="1" collapsed="1"/>
    <col min="27" max="27" width="12" style="1" hidden="1" customWidth="1" outlineLevel="1"/>
    <col min="28" max="28" width="12.42578125" style="1" hidden="1" customWidth="1" outlineLevel="1"/>
    <col min="29" max="29" width="11" style="1" hidden="1" customWidth="1" outlineLevel="1"/>
    <col min="30" max="30" width="14.5703125" style="1" hidden="1" customWidth="1" outlineLevel="1"/>
    <col min="31" max="31" width="11.85546875" style="1" hidden="1" customWidth="1" outlineLevel="1"/>
    <col min="32" max="32" width="10.7109375" style="1" hidden="1" customWidth="1" outlineLevel="1"/>
    <col min="33" max="33" width="12.28515625" style="1" hidden="1" customWidth="1" outlineLevel="1"/>
    <col min="34" max="34" width="14.5703125" style="1" hidden="1" customWidth="1" outlineLevel="1"/>
    <col min="35" max="35" width="10.85546875" style="1" hidden="1" customWidth="1" outlineLevel="1"/>
    <col min="36" max="36" width="3.28515625" style="1" customWidth="1" collapsed="1"/>
    <col min="37" max="37" width="12.5703125" style="1" hidden="1" customWidth="1" outlineLevel="1"/>
    <col min="38" max="38" width="13" style="1" hidden="1" customWidth="1" outlineLevel="1"/>
    <col min="39" max="39" width="3.28515625" style="1" customWidth="1" collapsed="1"/>
    <col min="40" max="40" width="19.140625" style="1" hidden="1" customWidth="1" outlineLevel="1"/>
    <col min="41" max="42" width="15.7109375" style="1" hidden="1" customWidth="1" outlineLevel="1"/>
    <col min="43" max="43" width="12.140625" style="1" hidden="1" customWidth="1" outlineLevel="1"/>
    <col min="44" max="44" width="16.5703125" style="1" hidden="1" customWidth="1" outlineLevel="1"/>
    <col min="45" max="45" width="13.7109375" style="1" hidden="1" customWidth="1" outlineLevel="1"/>
    <col min="46" max="46" width="17.28515625" style="1" hidden="1" customWidth="1" outlineLevel="1"/>
    <col min="47" max="47" width="3.28515625" style="1" customWidth="1" collapsed="1"/>
    <col min="48" max="48" width="9.140625" style="1"/>
    <col min="49" max="60" width="9.140625" style="10"/>
    <col min="61" max="16384" width="9.140625" style="1"/>
  </cols>
  <sheetData>
    <row r="1" spans="1:60" ht="13.15" customHeight="1">
      <c r="A1" s="10"/>
      <c r="B1" s="11"/>
      <c r="C1" s="12"/>
      <c r="D1" s="12"/>
      <c r="E1" s="12"/>
      <c r="F1" s="87">
        <f t="shared" ref="F1:G1" si="0">COLUMN()-COLUMN($D$1)+1</f>
        <v>3</v>
      </c>
      <c r="G1" s="87">
        <f t="shared" si="0"/>
        <v>4</v>
      </c>
      <c r="H1" s="87">
        <f>COLUMN()-2</f>
        <v>6</v>
      </c>
      <c r="I1" s="10"/>
      <c r="J1" s="295" t="s">
        <v>32</v>
      </c>
      <c r="K1" s="295"/>
      <c r="L1" s="295"/>
      <c r="M1" s="295"/>
      <c r="N1" s="10"/>
      <c r="O1" s="295" t="s">
        <v>34</v>
      </c>
      <c r="P1" s="295"/>
      <c r="Q1" s="295"/>
      <c r="R1" s="295"/>
      <c r="S1" s="295"/>
      <c r="T1" s="10"/>
      <c r="U1" s="293" t="s">
        <v>64</v>
      </c>
      <c r="V1" s="293"/>
      <c r="W1" s="293"/>
      <c r="X1" s="293"/>
      <c r="Y1" s="293"/>
      <c r="Z1" s="10"/>
      <c r="AA1" s="293" t="s">
        <v>65</v>
      </c>
      <c r="AB1" s="293"/>
      <c r="AC1" s="293"/>
      <c r="AD1" s="293"/>
      <c r="AE1" s="293"/>
      <c r="AF1" s="293"/>
      <c r="AG1" s="293"/>
      <c r="AH1" s="293"/>
      <c r="AI1" s="293"/>
      <c r="AJ1" s="10"/>
      <c r="AK1" s="293" t="s">
        <v>154</v>
      </c>
      <c r="AL1" s="293"/>
      <c r="AM1" s="10"/>
      <c r="AN1" s="293" t="s">
        <v>409</v>
      </c>
      <c r="AO1" s="293"/>
      <c r="AP1" s="293"/>
      <c r="AQ1" s="293"/>
      <c r="AR1" s="293"/>
      <c r="AS1" s="293"/>
      <c r="AT1" s="293"/>
      <c r="AU1" s="10"/>
      <c r="AV1" s="10"/>
    </row>
    <row r="2" spans="1:60" s="3" customFormat="1" ht="26.25" customHeight="1" thickBot="1">
      <c r="A2" s="294" t="s">
        <v>522</v>
      </c>
      <c r="B2" s="294"/>
      <c r="C2" s="294"/>
      <c r="D2" s="294"/>
      <c r="E2" s="31"/>
      <c r="F2" s="31"/>
      <c r="G2" s="14"/>
      <c r="H2" s="14"/>
      <c r="I2" s="10"/>
      <c r="J2" s="24" t="s">
        <v>33</v>
      </c>
      <c r="K2" s="24" t="s">
        <v>20</v>
      </c>
      <c r="L2" s="24" t="s">
        <v>42</v>
      </c>
      <c r="M2" s="24" t="s">
        <v>46</v>
      </c>
      <c r="N2" s="18"/>
      <c r="O2" s="24" t="s">
        <v>305</v>
      </c>
      <c r="P2" s="24" t="s">
        <v>214</v>
      </c>
      <c r="Q2" s="24" t="s">
        <v>308</v>
      </c>
      <c r="R2" s="24" t="s">
        <v>210</v>
      </c>
      <c r="S2" s="24" t="s">
        <v>385</v>
      </c>
      <c r="T2" s="23"/>
      <c r="U2" s="24" t="s">
        <v>83</v>
      </c>
      <c r="V2" s="24" t="s">
        <v>84</v>
      </c>
      <c r="W2" s="24" t="s">
        <v>85</v>
      </c>
      <c r="X2" s="24" t="s">
        <v>222</v>
      </c>
      <c r="Y2" s="24" t="s">
        <v>458</v>
      </c>
      <c r="Z2" s="23"/>
      <c r="AA2" s="25" t="s">
        <v>51</v>
      </c>
      <c r="AB2" s="25" t="s">
        <v>48</v>
      </c>
      <c r="AC2" s="25" t="s">
        <v>60</v>
      </c>
      <c r="AD2" s="24" t="s">
        <v>329</v>
      </c>
      <c r="AE2" s="24" t="s">
        <v>459</v>
      </c>
      <c r="AF2" s="24" t="s">
        <v>89</v>
      </c>
      <c r="AG2" s="24" t="s">
        <v>90</v>
      </c>
      <c r="AH2" s="24" t="s">
        <v>205</v>
      </c>
      <c r="AI2" s="24" t="s">
        <v>61</v>
      </c>
      <c r="AJ2" s="23"/>
      <c r="AK2" s="25" t="s">
        <v>153</v>
      </c>
      <c r="AL2" s="25" t="s">
        <v>152</v>
      </c>
      <c r="AM2" s="23"/>
      <c r="AN2" s="24" t="s">
        <v>92</v>
      </c>
      <c r="AO2" s="24" t="s">
        <v>93</v>
      </c>
      <c r="AP2" s="24" t="s">
        <v>427</v>
      </c>
      <c r="AQ2" s="24" t="s">
        <v>16</v>
      </c>
      <c r="AR2" s="24" t="s">
        <v>151</v>
      </c>
      <c r="AS2" s="24" t="s">
        <v>54</v>
      </c>
      <c r="AT2" s="24" t="s">
        <v>55</v>
      </c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</row>
    <row r="3" spans="1:60" ht="25.5" customHeight="1">
      <c r="A3" s="4"/>
      <c r="B3" s="5" t="s">
        <v>31</v>
      </c>
      <c r="C3" s="6" t="s">
        <v>1</v>
      </c>
      <c r="D3" s="6" t="s">
        <v>2</v>
      </c>
      <c r="E3" s="6" t="s">
        <v>3</v>
      </c>
      <c r="F3" s="58" t="s">
        <v>428</v>
      </c>
      <c r="G3" s="15" t="s">
        <v>72</v>
      </c>
      <c r="H3" s="78" t="s">
        <v>158</v>
      </c>
      <c r="I3" s="10"/>
      <c r="J3" s="12"/>
      <c r="K3" s="12"/>
      <c r="L3" s="12"/>
      <c r="M3" s="12"/>
      <c r="N3" s="10"/>
      <c r="O3" s="12"/>
      <c r="P3" s="12"/>
      <c r="Q3" s="12"/>
      <c r="R3" s="12"/>
      <c r="S3" s="12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24"/>
      <c r="AF3" s="24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60" ht="18" customHeight="1" outlineLevel="1">
      <c r="A4" s="7">
        <f t="shared" ref="A4" si="1">ROW(A4)-ROW($A$3)</f>
        <v>1</v>
      </c>
      <c r="B4" s="7" t="s">
        <v>66</v>
      </c>
      <c r="C4" s="16" t="s">
        <v>304</v>
      </c>
      <c r="D4" s="16" t="s">
        <v>16</v>
      </c>
      <c r="E4" s="16" t="s">
        <v>15</v>
      </c>
      <c r="F4" s="29">
        <f>_xlfn.XLOOKUP($D4,'taa_PLF1-2'!$C$2:$C$56,'taa_PLF1-2'!$M$2:$M$56,2,FALSE)</f>
        <v>0</v>
      </c>
      <c r="G4" s="32"/>
      <c r="H4" s="79">
        <f>F4+G4</f>
        <v>0</v>
      </c>
      <c r="I4" s="179"/>
      <c r="J4" s="100">
        <f>1-SUM(K4:M4)</f>
        <v>1</v>
      </c>
      <c r="K4" s="100">
        <f t="shared" ref="K4:K36" si="2">SUM(O4:S4)</f>
        <v>0</v>
      </c>
      <c r="L4" s="100">
        <f t="shared" ref="L4:L36" si="3">SUM(U4:Y4)</f>
        <v>0</v>
      </c>
      <c r="M4" s="100">
        <f>SUM(AA4:AI4)</f>
        <v>0</v>
      </c>
      <c r="N4" s="22"/>
      <c r="O4" s="250">
        <v>0</v>
      </c>
      <c r="P4" s="21">
        <v>0</v>
      </c>
      <c r="Q4" s="21">
        <v>0</v>
      </c>
      <c r="R4" s="21">
        <v>0</v>
      </c>
      <c r="S4" s="21">
        <v>0</v>
      </c>
      <c r="T4" s="20"/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0"/>
      <c r="AA4" s="19">
        <v>0</v>
      </c>
      <c r="AB4" s="19">
        <v>0</v>
      </c>
      <c r="AC4" s="19">
        <v>0</v>
      </c>
      <c r="AD4" s="19">
        <v>0</v>
      </c>
      <c r="AE4" s="19">
        <v>0</v>
      </c>
      <c r="AF4" s="19">
        <v>0</v>
      </c>
      <c r="AG4" s="19">
        <v>0</v>
      </c>
      <c r="AH4" s="19">
        <v>0</v>
      </c>
      <c r="AI4" s="19">
        <v>0</v>
      </c>
      <c r="AJ4" s="10"/>
      <c r="AK4" s="19">
        <v>0</v>
      </c>
      <c r="AL4" s="90">
        <v>0</v>
      </c>
      <c r="AM4" s="10"/>
      <c r="AN4" s="16"/>
      <c r="AO4" s="8"/>
      <c r="AP4" s="8"/>
      <c r="AQ4" s="16"/>
      <c r="AR4" s="16"/>
      <c r="AS4" s="9"/>
      <c r="AT4" s="9"/>
      <c r="AU4" s="10"/>
      <c r="AV4" s="10"/>
    </row>
    <row r="5" spans="1:60" ht="18" customHeight="1" outlineLevel="1">
      <c r="A5" s="7">
        <f t="shared" ref="A5:A58" si="4">ROW(A5)-ROW($A$3)</f>
        <v>2</v>
      </c>
      <c r="B5" s="7" t="s">
        <v>183</v>
      </c>
      <c r="C5" s="8" t="s">
        <v>27</v>
      </c>
      <c r="D5" s="8" t="str" cm="1">
        <f t="array" ref="D5">_xll.BDP($C5&amp;" Equity","ID_ISIN")</f>
        <v>IE00B14X4S71</v>
      </c>
      <c r="E5" s="8" t="str" cm="1">
        <f t="array" ref="E5">_xll.BDP($C5&amp;" Equity","Crncy")</f>
        <v>USD</v>
      </c>
      <c r="F5" s="29">
        <f>_xlfn.XLOOKUP($D5,'taa_PLF1-2'!$C$2:$C$56,'taa_PLF1-2'!$M$2:$M$56,2,FALSE)</f>
        <v>9.618546145098198E-14</v>
      </c>
      <c r="G5" s="32"/>
      <c r="H5" s="79">
        <f t="shared" ref="H5" si="5">F5+G5</f>
        <v>9.618546145098198E-14</v>
      </c>
      <c r="I5" s="61"/>
      <c r="J5" s="100">
        <f t="shared" ref="J5" si="6">1-SUM(K5:M5)</f>
        <v>0</v>
      </c>
      <c r="K5" s="100">
        <f t="shared" si="2"/>
        <v>1</v>
      </c>
      <c r="L5" s="100">
        <f t="shared" si="3"/>
        <v>0</v>
      </c>
      <c r="M5" s="100">
        <f t="shared" ref="M5" si="7">SUM(AA5:AI5)</f>
        <v>0</v>
      </c>
      <c r="N5" s="198"/>
      <c r="O5" s="108">
        <f>_xlfn.XLOOKUP($C5,'Fund &amp; ETF Database'!$D$4:$D$59,'Fund &amp; ETF Database'!$T$4:$T$59,"",FALSE)</f>
        <v>0</v>
      </c>
      <c r="P5" s="108">
        <f>(_xlfn.XLOOKUP($C5,'Fund &amp; ETF Database'!$D$4:$D$59,'Fund &amp; ETF Database'!$R$4:$R$59,"",FALSE))+(_xlfn.XLOOKUP($C5,'Fund &amp; ETF Database'!$D$4:$D$59,'Fund &amp; ETF Database'!$S$4:$S$59,"",FALSE))</f>
        <v>1</v>
      </c>
      <c r="Q5" s="108">
        <f>_xlfn.XLOOKUP($C5,'Fund &amp; ETF Database'!$D$4:$D$59,'Fund &amp; ETF Database'!$U$4:$U$59,"",FALSE)</f>
        <v>0</v>
      </c>
      <c r="R5" s="108">
        <f>_xlfn.XLOOKUP($C5,'Fund &amp; ETF Database'!$D$4:$D$59,'Fund &amp; ETF Database'!$V$4:$V$59,"",FALSE)</f>
        <v>0</v>
      </c>
      <c r="S5" s="108">
        <f>(_xlfn.XLOOKUP($C5,'Fund &amp; ETF Database'!$D$4:$D$59,'Fund &amp; ETF Database'!$W$4:$W$59,"",FALSE))
+(_xlfn.XLOOKUP($C5,'Fund &amp; ETF Database'!$D$4:$D$59,'Fund &amp; ETF Database'!$X$4:$X$59,"",FALSE))
+(_xlfn.XLOOKUP($C5,'Fund &amp; ETF Database'!$D$4:$D$59,'Fund &amp; ETF Database'!$Y$4:$Y$59,"",FALSE))
+(_xlfn.XLOOKUP($C5,'Fund &amp; ETF Database'!$D$4:$D$59,'Fund &amp; ETF Database'!$Z$4:$Z$59,"",FALSE))
+(_xlfn.XLOOKUP($C5,'Fund &amp; ETF Database'!$D$4:$D$59,'Fund &amp; ETF Database'!$AA$4:$AA$59,"",FALSE))
+(_xlfn.XLOOKUP($C5,'Fund &amp; ETF Database'!$D$4:$D$59,'Fund &amp; ETF Database'!$AB$4:$AB$59,"",FALSE))</f>
        <v>0</v>
      </c>
      <c r="T5" s="20"/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0"/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0"/>
      <c r="AK5" s="89">
        <v>5.9400000000000001E-2</v>
      </c>
      <c r="AL5" s="90">
        <v>4.7</v>
      </c>
      <c r="AM5" s="10"/>
      <c r="AN5" s="8"/>
      <c r="AO5" s="8"/>
      <c r="AP5" s="8"/>
      <c r="AQ5" s="8"/>
      <c r="AR5" s="16"/>
      <c r="AS5" s="9"/>
      <c r="AT5" s="9"/>
      <c r="AU5" s="10"/>
      <c r="AV5" s="10"/>
    </row>
    <row r="6" spans="1:60" ht="18" customHeight="1" outlineLevel="1">
      <c r="A6" s="7">
        <f t="shared" si="4"/>
        <v>3</v>
      </c>
      <c r="B6" s="7" t="s">
        <v>184</v>
      </c>
      <c r="C6" s="8" t="s">
        <v>4</v>
      </c>
      <c r="D6" s="8" t="str" cm="1">
        <f t="array" ref="D6">_xll.BDP($C6&amp;" Equity","ID_ISIN")</f>
        <v>IE00B1FZS798</v>
      </c>
      <c r="E6" s="8" t="str" cm="1">
        <f t="array" ref="E6">_xll.BDP($C6&amp;" Equity","Crncy")</f>
        <v>USD</v>
      </c>
      <c r="F6" s="29">
        <f>_xlfn.XLOOKUP($D6,'taa_PLF1-2'!$C$2:$C$56,'taa_PLF1-2'!$M$2:$M$56,2,FALSE)</f>
        <v>0</v>
      </c>
      <c r="G6" s="32"/>
      <c r="H6" s="79">
        <f t="shared" ref="H6:H9" si="8">F6+G6</f>
        <v>0</v>
      </c>
      <c r="I6" s="61"/>
      <c r="J6" s="100">
        <f t="shared" ref="J6:J9" si="9">1-SUM(K6:M6)</f>
        <v>0</v>
      </c>
      <c r="K6" s="100">
        <f t="shared" si="2"/>
        <v>1</v>
      </c>
      <c r="L6" s="100">
        <f t="shared" si="3"/>
        <v>0</v>
      </c>
      <c r="M6" s="100">
        <f t="shared" ref="M6:M9" si="10">SUM(AA6:AI6)</f>
        <v>0</v>
      </c>
      <c r="N6" s="198"/>
      <c r="O6" s="108">
        <f>_xlfn.XLOOKUP($C6,'Fund &amp; ETF Database'!$D$4:$D$59,'Fund &amp; ETF Database'!$T$4:$T$59,"",FALSE)</f>
        <v>0</v>
      </c>
      <c r="P6" s="108">
        <f>(_xlfn.XLOOKUP($C6,'Fund &amp; ETF Database'!$D$4:$D$59,'Fund &amp; ETF Database'!$R$4:$R$59,"",FALSE))+(_xlfn.XLOOKUP($C6,'Fund &amp; ETF Database'!$D$4:$D$59,'Fund &amp; ETF Database'!$S$4:$S$59,"",FALSE))</f>
        <v>1</v>
      </c>
      <c r="Q6" s="108">
        <f>_xlfn.XLOOKUP($C6,'Fund &amp; ETF Database'!$D$4:$D$59,'Fund &amp; ETF Database'!$U$4:$U$59,"",FALSE)</f>
        <v>0</v>
      </c>
      <c r="R6" s="108">
        <f>_xlfn.XLOOKUP($C6,'Fund &amp; ETF Database'!$D$4:$D$59,'Fund &amp; ETF Database'!$V$4:$V$59,"",FALSE)</f>
        <v>0</v>
      </c>
      <c r="S6" s="108">
        <f>(_xlfn.XLOOKUP($C6,'Fund &amp; ETF Database'!$D$4:$D$59,'Fund &amp; ETF Database'!$W$4:$W$59,"",FALSE))
+(_xlfn.XLOOKUP($C6,'Fund &amp; ETF Database'!$D$4:$D$59,'Fund &amp; ETF Database'!$X$4:$X$59,"",FALSE))
+(_xlfn.XLOOKUP($C6,'Fund &amp; ETF Database'!$D$4:$D$59,'Fund &amp; ETF Database'!$Y$4:$Y$59,"",FALSE))
+(_xlfn.XLOOKUP($C6,'Fund &amp; ETF Database'!$D$4:$D$59,'Fund &amp; ETF Database'!$Z$4:$Z$59,"",FALSE))
+(_xlfn.XLOOKUP($C6,'Fund &amp; ETF Database'!$D$4:$D$59,'Fund &amp; ETF Database'!$AA$4:$AA$59,"",FALSE))
+(_xlfn.XLOOKUP($C6,'Fund &amp; ETF Database'!$D$4:$D$59,'Fund &amp; ETF Database'!$AB$4:$AB$59,"",FALSE))</f>
        <v>0</v>
      </c>
      <c r="T6" s="20"/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0"/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0"/>
      <c r="AK6" s="89">
        <v>5.9400000000000001E-2</v>
      </c>
      <c r="AL6" s="90">
        <v>4.7</v>
      </c>
      <c r="AM6" s="10"/>
      <c r="AN6" s="8"/>
      <c r="AO6" s="8"/>
      <c r="AP6" s="8"/>
      <c r="AQ6" s="8"/>
      <c r="AR6" s="16"/>
      <c r="AS6" s="9"/>
      <c r="AT6" s="9"/>
      <c r="AU6" s="10"/>
      <c r="AV6" s="10"/>
    </row>
    <row r="7" spans="1:60" ht="18" customHeight="1" outlineLevel="1">
      <c r="A7" s="7">
        <f t="shared" si="4"/>
        <v>4</v>
      </c>
      <c r="B7" s="7" t="s">
        <v>142</v>
      </c>
      <c r="C7" s="8" t="s">
        <v>143</v>
      </c>
      <c r="D7" s="8" t="str" cm="1">
        <f t="array" ref="D7">_xll.BDP($C7&amp;" Equity","ID_ISIN")</f>
        <v>LI0247154698</v>
      </c>
      <c r="E7" s="8" t="str" cm="1">
        <f t="array" ref="E7">_xll.BDP($C7&amp;" Equity","Crncy")</f>
        <v>USD</v>
      </c>
      <c r="F7" s="29">
        <f>_xlfn.XLOOKUP($D7,'taa_PLF1-2'!$C$2:$C$56,'taa_PLF1-2'!$M$2:$M$56,2,FALSE)</f>
        <v>0</v>
      </c>
      <c r="G7" s="32"/>
      <c r="H7" s="79">
        <f t="shared" si="8"/>
        <v>0</v>
      </c>
      <c r="I7" s="61"/>
      <c r="J7" s="100">
        <f t="shared" si="9"/>
        <v>0</v>
      </c>
      <c r="K7" s="100">
        <f t="shared" si="2"/>
        <v>1</v>
      </c>
      <c r="L7" s="100">
        <f t="shared" si="3"/>
        <v>0</v>
      </c>
      <c r="M7" s="100">
        <f t="shared" si="10"/>
        <v>0</v>
      </c>
      <c r="N7" s="198"/>
      <c r="O7" s="108">
        <f>_xlfn.XLOOKUP($C7,'Fund &amp; ETF Database'!$D$4:$D$59,'Fund &amp; ETF Database'!$T$4:$T$59,"",FALSE)</f>
        <v>0</v>
      </c>
      <c r="P7" s="108">
        <f>(_xlfn.XLOOKUP($C7,'Fund &amp; ETF Database'!$D$4:$D$59,'Fund &amp; ETF Database'!$R$4:$R$59,"",FALSE))+(_xlfn.XLOOKUP($C7,'Fund &amp; ETF Database'!$D$4:$D$59,'Fund &amp; ETF Database'!$S$4:$S$59,"",FALSE))</f>
        <v>1</v>
      </c>
      <c r="Q7" s="108">
        <f>_xlfn.XLOOKUP($C7,'Fund &amp; ETF Database'!$D$4:$D$59,'Fund &amp; ETF Database'!$U$4:$U$59,"",FALSE)</f>
        <v>0</v>
      </c>
      <c r="R7" s="108">
        <f>_xlfn.XLOOKUP($C7,'Fund &amp; ETF Database'!$D$4:$D$59,'Fund &amp; ETF Database'!$V$4:$V$59,"",FALSE)</f>
        <v>0</v>
      </c>
      <c r="S7" s="108">
        <f>(_xlfn.XLOOKUP($C7,'Fund &amp; ETF Database'!$D$4:$D$59,'Fund &amp; ETF Database'!$W$4:$W$59,"",FALSE))
+(_xlfn.XLOOKUP($C7,'Fund &amp; ETF Database'!$D$4:$D$59,'Fund &amp; ETF Database'!$X$4:$X$59,"",FALSE))
+(_xlfn.XLOOKUP($C7,'Fund &amp; ETF Database'!$D$4:$D$59,'Fund &amp; ETF Database'!$Y$4:$Y$59,"",FALSE))
+(_xlfn.XLOOKUP($C7,'Fund &amp; ETF Database'!$D$4:$D$59,'Fund &amp; ETF Database'!$Z$4:$Z$59,"",FALSE))
+(_xlfn.XLOOKUP($C7,'Fund &amp; ETF Database'!$D$4:$D$59,'Fund &amp; ETF Database'!$AA$4:$AA$59,"",FALSE))
+(_xlfn.XLOOKUP($C7,'Fund &amp; ETF Database'!$D$4:$D$59,'Fund &amp; ETF Database'!$AB$4:$AB$59,"",FALSE))</f>
        <v>0</v>
      </c>
      <c r="T7" s="20"/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0"/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0"/>
      <c r="AK7" s="89"/>
      <c r="AL7" s="90"/>
      <c r="AM7" s="10"/>
      <c r="AN7" s="8"/>
      <c r="AO7" s="8"/>
      <c r="AP7" s="8"/>
      <c r="AQ7" s="8"/>
      <c r="AR7" s="16"/>
      <c r="AS7" s="9"/>
      <c r="AT7" s="9"/>
      <c r="AU7" s="10"/>
      <c r="AV7" s="10"/>
    </row>
    <row r="8" spans="1:60" ht="18" customHeight="1" outlineLevel="1">
      <c r="A8" s="7">
        <f t="shared" si="4"/>
        <v>5</v>
      </c>
      <c r="B8" s="7" t="s">
        <v>185</v>
      </c>
      <c r="C8" s="8" t="s">
        <v>159</v>
      </c>
      <c r="D8" s="8" t="str" cm="1">
        <f t="array" ref="D8">_xll.BDP($C8&amp;" Equity","ID_ISIN")</f>
        <v>US4642871762</v>
      </c>
      <c r="E8" s="8" t="str" cm="1">
        <f t="array" ref="E8">_xll.BDP($C8&amp;" Equity","Crncy")</f>
        <v>USD</v>
      </c>
      <c r="F8" s="29">
        <f>_xlfn.XLOOKUP($D8,'taa_PLF1-2'!$C$2:$C$56,'taa_PLF1-2'!$M$2:$M$56,2,FALSE)</f>
        <v>0</v>
      </c>
      <c r="G8" s="32"/>
      <c r="H8" s="79">
        <f t="shared" ref="H8" si="11">F8+G8</f>
        <v>0</v>
      </c>
      <c r="I8" s="61"/>
      <c r="J8" s="100">
        <f t="shared" ref="J8" si="12">1-SUM(K8:M8)</f>
        <v>0</v>
      </c>
      <c r="K8" s="100">
        <f t="shared" si="2"/>
        <v>1</v>
      </c>
      <c r="L8" s="100">
        <f t="shared" si="3"/>
        <v>0</v>
      </c>
      <c r="M8" s="100">
        <f t="shared" ref="M8" si="13">SUM(AA8:AI8)</f>
        <v>0</v>
      </c>
      <c r="N8" s="198"/>
      <c r="O8" s="108">
        <f>_xlfn.XLOOKUP($C8,'Fund &amp; ETF Database'!$D$4:$D$59,'Fund &amp; ETF Database'!$T$4:$T$59,"",FALSE)</f>
        <v>0</v>
      </c>
      <c r="P8" s="108">
        <f>(_xlfn.XLOOKUP($C8,'Fund &amp; ETF Database'!$D$4:$D$59,'Fund &amp; ETF Database'!$R$4:$R$59,"",FALSE))+(_xlfn.XLOOKUP($C8,'Fund &amp; ETF Database'!$D$4:$D$59,'Fund &amp; ETF Database'!$S$4:$S$59,"",FALSE))</f>
        <v>1</v>
      </c>
      <c r="Q8" s="108">
        <f>_xlfn.XLOOKUP($C8,'Fund &amp; ETF Database'!$D$4:$D$59,'Fund &amp; ETF Database'!$U$4:$U$59,"",FALSE)</f>
        <v>0</v>
      </c>
      <c r="R8" s="108">
        <f>_xlfn.XLOOKUP($C8,'Fund &amp; ETF Database'!$D$4:$D$59,'Fund &amp; ETF Database'!$V$4:$V$59,"",FALSE)</f>
        <v>0</v>
      </c>
      <c r="S8" s="108">
        <f>(_xlfn.XLOOKUP($C8,'Fund &amp; ETF Database'!$D$4:$D$59,'Fund &amp; ETF Database'!$W$4:$W$59,"",FALSE))
+(_xlfn.XLOOKUP($C8,'Fund &amp; ETF Database'!$D$4:$D$59,'Fund &amp; ETF Database'!$X$4:$X$59,"",FALSE))
+(_xlfn.XLOOKUP($C8,'Fund &amp; ETF Database'!$D$4:$D$59,'Fund &amp; ETF Database'!$Y$4:$Y$59,"",FALSE))
+(_xlfn.XLOOKUP($C8,'Fund &amp; ETF Database'!$D$4:$D$59,'Fund &amp; ETF Database'!$Z$4:$Z$59,"",FALSE))
+(_xlfn.XLOOKUP($C8,'Fund &amp; ETF Database'!$D$4:$D$59,'Fund &amp; ETF Database'!$AA$4:$AA$59,"",FALSE))
+(_xlfn.XLOOKUP($C8,'Fund &amp; ETF Database'!$D$4:$D$59,'Fund &amp; ETF Database'!$AB$4:$AB$59,"",FALSE))</f>
        <v>0</v>
      </c>
      <c r="T8" s="20"/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0"/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0"/>
      <c r="AK8" s="89"/>
      <c r="AL8" s="90"/>
      <c r="AM8" s="10"/>
      <c r="AN8" s="8"/>
      <c r="AO8" s="8"/>
      <c r="AP8" s="8"/>
      <c r="AQ8" s="8"/>
      <c r="AR8" s="16"/>
      <c r="AS8" s="9"/>
      <c r="AT8" s="9"/>
      <c r="AU8" s="10"/>
      <c r="AV8" s="10"/>
    </row>
    <row r="9" spans="1:60" ht="18" customHeight="1" outlineLevel="1">
      <c r="A9" s="7">
        <f t="shared" si="4"/>
        <v>6</v>
      </c>
      <c r="B9" s="7" t="s">
        <v>77</v>
      </c>
      <c r="C9" s="8" t="s">
        <v>73</v>
      </c>
      <c r="D9" s="8" t="str" cm="1">
        <f t="array" ref="D9">_xll.BDP($C9&amp;" Equity","ID_ISIN")</f>
        <v>IE00BZ6V7883</v>
      </c>
      <c r="E9" s="8" t="str" cm="1">
        <f t="array" ref="E9">_xll.BDP($C9&amp;" Equity","Crncy")</f>
        <v>USD</v>
      </c>
      <c r="F9" s="29">
        <f>_xlfn.XLOOKUP($D9,'taa_PLF1-2'!$C$2:$C$56,'taa_PLF1-2'!$M$2:$M$56,2,FALSE)</f>
        <v>0</v>
      </c>
      <c r="G9" s="32"/>
      <c r="H9" s="79">
        <f t="shared" si="8"/>
        <v>0</v>
      </c>
      <c r="I9" s="61"/>
      <c r="J9" s="100">
        <f t="shared" si="9"/>
        <v>0</v>
      </c>
      <c r="K9" s="100">
        <f t="shared" si="2"/>
        <v>1</v>
      </c>
      <c r="L9" s="100">
        <f t="shared" si="3"/>
        <v>0</v>
      </c>
      <c r="M9" s="100">
        <f t="shared" si="10"/>
        <v>0</v>
      </c>
      <c r="N9" s="198"/>
      <c r="O9" s="108">
        <f>_xlfn.XLOOKUP($C9,'Fund &amp; ETF Database'!$D$4:$D$59,'Fund &amp; ETF Database'!$T$4:$T$59,"",FALSE)</f>
        <v>0</v>
      </c>
      <c r="P9" s="108">
        <f>(_xlfn.XLOOKUP($C9,'Fund &amp; ETF Database'!$D$4:$D$59,'Fund &amp; ETF Database'!$R$4:$R$59,"",FALSE))+(_xlfn.XLOOKUP($C9,'Fund &amp; ETF Database'!$D$4:$D$59,'Fund &amp; ETF Database'!$S$4:$S$59,"",FALSE))</f>
        <v>0</v>
      </c>
      <c r="Q9" s="108">
        <f>_xlfn.XLOOKUP($C9,'Fund &amp; ETF Database'!$D$4:$D$59,'Fund &amp; ETF Database'!$U$4:$U$59,"",FALSE)</f>
        <v>0</v>
      </c>
      <c r="R9" s="108">
        <f>_xlfn.XLOOKUP($C9,'Fund &amp; ETF Database'!$D$4:$D$59,'Fund &amp; ETF Database'!$V$4:$V$59,"",FALSE)</f>
        <v>0</v>
      </c>
      <c r="S9" s="108">
        <f>(_xlfn.XLOOKUP($C9,'Fund &amp; ETF Database'!$D$4:$D$59,'Fund &amp; ETF Database'!$W$4:$W$59,"",FALSE))
+(_xlfn.XLOOKUP($C9,'Fund &amp; ETF Database'!$D$4:$D$59,'Fund &amp; ETF Database'!$X$4:$X$59,"",FALSE))
+(_xlfn.XLOOKUP($C9,'Fund &amp; ETF Database'!$D$4:$D$59,'Fund &amp; ETF Database'!$Y$4:$Y$59,"",FALSE))
+(_xlfn.XLOOKUP($C9,'Fund &amp; ETF Database'!$D$4:$D$59,'Fund &amp; ETF Database'!$Z$4:$Z$59,"",FALSE))
+(_xlfn.XLOOKUP($C9,'Fund &amp; ETF Database'!$D$4:$D$59,'Fund &amp; ETF Database'!$AA$4:$AA$59,"",FALSE))
+(_xlfn.XLOOKUP($C9,'Fund &amp; ETF Database'!$D$4:$D$59,'Fund &amp; ETF Database'!$AB$4:$AB$59,"",FALSE))</f>
        <v>1</v>
      </c>
      <c r="T9" s="20"/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0"/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0"/>
      <c r="AK9" s="89"/>
      <c r="AL9" s="90"/>
      <c r="AM9" s="10"/>
      <c r="AN9" s="8"/>
      <c r="AO9" s="8"/>
      <c r="AP9" s="8"/>
      <c r="AQ9" s="8"/>
      <c r="AR9" s="16"/>
      <c r="AS9" s="9"/>
      <c r="AT9" s="9"/>
      <c r="AU9" s="10"/>
      <c r="AV9" s="10"/>
    </row>
    <row r="10" spans="1:60" ht="18" customHeight="1" outlineLevel="1">
      <c r="A10" s="7">
        <f t="shared" si="4"/>
        <v>7</v>
      </c>
      <c r="B10" s="7" t="s">
        <v>35</v>
      </c>
      <c r="C10" s="8" t="s">
        <v>29</v>
      </c>
      <c r="D10" s="8" t="str" cm="1">
        <f t="array" ref="D10">_xll.BDP($C10&amp;" Equity","ID_ISIN")</f>
        <v>IE00BGV59B94</v>
      </c>
      <c r="E10" s="8" t="str" cm="1">
        <f t="array" ref="E10">_xll.BDP($C10&amp;" Equity","Crncy")</f>
        <v>USD</v>
      </c>
      <c r="F10" s="29">
        <f>_xlfn.XLOOKUP($D10,'taa_PLF1-2'!$C$2:$C$56,'taa_PLF1-2'!$M$2:$M$56,2,FALSE)</f>
        <v>1.128561093257763E-14</v>
      </c>
      <c r="G10" s="32"/>
      <c r="H10" s="79">
        <f t="shared" ref="H10:H58" si="14">F10+G10</f>
        <v>1.128561093257763E-14</v>
      </c>
      <c r="I10" s="61"/>
      <c r="J10" s="100">
        <f t="shared" ref="J10:J12" si="15">1-SUM(K10:M10)</f>
        <v>0</v>
      </c>
      <c r="K10" s="100">
        <f t="shared" si="2"/>
        <v>1</v>
      </c>
      <c r="L10" s="100">
        <f t="shared" si="3"/>
        <v>0</v>
      </c>
      <c r="M10" s="100">
        <f t="shared" ref="M10:M12" si="16">SUM(AA10:AI10)</f>
        <v>0</v>
      </c>
      <c r="N10" s="198"/>
      <c r="O10" s="108">
        <f>_xlfn.XLOOKUP($C10,'Fund &amp; ETF Database'!$D$4:$D$59,'Fund &amp; ETF Database'!$T$4:$T$59,"",FALSE)</f>
        <v>0.4</v>
      </c>
      <c r="P10" s="108">
        <f>(_xlfn.XLOOKUP($C10,'Fund &amp; ETF Database'!$D$4:$D$59,'Fund &amp; ETF Database'!$R$4:$R$59,"",FALSE))+(_xlfn.XLOOKUP($C10,'Fund &amp; ETF Database'!$D$4:$D$59,'Fund &amp; ETF Database'!$S$4:$S$59,"",FALSE))</f>
        <v>0.4</v>
      </c>
      <c r="Q10" s="108">
        <f>_xlfn.XLOOKUP($C10,'Fund &amp; ETF Database'!$D$4:$D$59,'Fund &amp; ETF Database'!$U$4:$U$59,"",FALSE)</f>
        <v>0.1</v>
      </c>
      <c r="R10" s="108">
        <f>_xlfn.XLOOKUP($C10,'Fund &amp; ETF Database'!$D$4:$D$59,'Fund &amp; ETF Database'!$V$4:$V$59,"",FALSE)</f>
        <v>0.1</v>
      </c>
      <c r="S10" s="108">
        <f>(_xlfn.XLOOKUP($C10,'Fund &amp; ETF Database'!$D$4:$D$59,'Fund &amp; ETF Database'!$W$4:$W$59,"",FALSE))
+(_xlfn.XLOOKUP($C10,'Fund &amp; ETF Database'!$D$4:$D$59,'Fund &amp; ETF Database'!$X$4:$X$59,"",FALSE))
+(_xlfn.XLOOKUP($C10,'Fund &amp; ETF Database'!$D$4:$D$59,'Fund &amp; ETF Database'!$Y$4:$Y$59,"",FALSE))
+(_xlfn.XLOOKUP($C10,'Fund &amp; ETF Database'!$D$4:$D$59,'Fund &amp; ETF Database'!$Z$4:$Z$59,"",FALSE))
+(_xlfn.XLOOKUP($C10,'Fund &amp; ETF Database'!$D$4:$D$59,'Fund &amp; ETF Database'!$AA$4:$AA$59,"",FALSE))
+(_xlfn.XLOOKUP($C10,'Fund &amp; ETF Database'!$D$4:$D$59,'Fund &amp; ETF Database'!$AB$4:$AB$59,"",FALSE))</f>
        <v>0</v>
      </c>
      <c r="T10" s="20"/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0"/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0"/>
      <c r="AK10" s="89">
        <v>5.9400000000000001E-2</v>
      </c>
      <c r="AL10" s="90">
        <v>4.7</v>
      </c>
      <c r="AM10" s="10"/>
      <c r="AN10" s="8"/>
      <c r="AO10" s="8"/>
      <c r="AP10" s="8"/>
      <c r="AQ10" s="8"/>
      <c r="AR10" s="16"/>
      <c r="AS10" s="9"/>
      <c r="AT10" s="9"/>
      <c r="AU10" s="10"/>
      <c r="AV10" s="10"/>
    </row>
    <row r="11" spans="1:60" ht="18" customHeight="1" outlineLevel="1">
      <c r="A11" s="7">
        <f t="shared" si="4"/>
        <v>8</v>
      </c>
      <c r="B11" s="7" t="s">
        <v>36</v>
      </c>
      <c r="C11" s="8" t="s">
        <v>5</v>
      </c>
      <c r="D11" s="8" t="str" cm="1">
        <f t="array" ref="D11">_xll.BDP($C11&amp;" Equity","ID_ISIN")</f>
        <v>LU0475887237</v>
      </c>
      <c r="E11" s="8" t="str" cm="1">
        <f t="array" ref="E11">_xll.BDP($C11&amp;" Equity","Crncy")</f>
        <v>USD</v>
      </c>
      <c r="F11" s="29">
        <f>_xlfn.XLOOKUP($D11,'taa_PLF1-2'!$C$2:$C$56,'taa_PLF1-2'!$M$2:$M$56,2,FALSE)</f>
        <v>0</v>
      </c>
      <c r="G11" s="32"/>
      <c r="H11" s="79">
        <f t="shared" si="14"/>
        <v>0</v>
      </c>
      <c r="I11" s="61"/>
      <c r="J11" s="100">
        <f t="shared" si="15"/>
        <v>0</v>
      </c>
      <c r="K11" s="100">
        <f t="shared" si="2"/>
        <v>1</v>
      </c>
      <c r="L11" s="100">
        <f t="shared" si="3"/>
        <v>0</v>
      </c>
      <c r="M11" s="100">
        <f t="shared" si="16"/>
        <v>0</v>
      </c>
      <c r="N11" s="198"/>
      <c r="O11" s="108">
        <f>_xlfn.XLOOKUP($C11,'Fund &amp; ETF Database'!$D$4:$D$59,'Fund &amp; ETF Database'!$T$4:$T$59,"",FALSE)</f>
        <v>1</v>
      </c>
      <c r="P11" s="108">
        <f>(_xlfn.XLOOKUP($C11,'Fund &amp; ETF Database'!$D$4:$D$59,'Fund &amp; ETF Database'!$R$4:$R$59,"",FALSE))+(_xlfn.XLOOKUP($C11,'Fund &amp; ETF Database'!$D$4:$D$59,'Fund &amp; ETF Database'!$S$4:$S$59,"",FALSE))</f>
        <v>0</v>
      </c>
      <c r="Q11" s="108">
        <f>_xlfn.XLOOKUP($C11,'Fund &amp; ETF Database'!$D$4:$D$59,'Fund &amp; ETF Database'!$U$4:$U$59,"",FALSE)</f>
        <v>0</v>
      </c>
      <c r="R11" s="108">
        <f>_xlfn.XLOOKUP($C11,'Fund &amp; ETF Database'!$D$4:$D$59,'Fund &amp; ETF Database'!$V$4:$V$59,"",FALSE)</f>
        <v>0</v>
      </c>
      <c r="S11" s="108">
        <f>(_xlfn.XLOOKUP($C11,'Fund &amp; ETF Database'!$D$4:$D$59,'Fund &amp; ETF Database'!$W$4:$W$59,"",FALSE))
+(_xlfn.XLOOKUP($C11,'Fund &amp; ETF Database'!$D$4:$D$59,'Fund &amp; ETF Database'!$X$4:$X$59,"",FALSE))
+(_xlfn.XLOOKUP($C11,'Fund &amp; ETF Database'!$D$4:$D$59,'Fund &amp; ETF Database'!$Y$4:$Y$59,"",FALSE))
+(_xlfn.XLOOKUP($C11,'Fund &amp; ETF Database'!$D$4:$D$59,'Fund &amp; ETF Database'!$Z$4:$Z$59,"",FALSE))
+(_xlfn.XLOOKUP($C11,'Fund &amp; ETF Database'!$D$4:$D$59,'Fund &amp; ETF Database'!$AA$4:$AA$59,"",FALSE))
+(_xlfn.XLOOKUP($C11,'Fund &amp; ETF Database'!$D$4:$D$59,'Fund &amp; ETF Database'!$AB$4:$AB$59,"",FALSE))</f>
        <v>0</v>
      </c>
      <c r="T11" s="20"/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0"/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0"/>
      <c r="AK11" s="89">
        <v>5.6399999999999999E-2</v>
      </c>
      <c r="AL11" s="90">
        <v>6.35</v>
      </c>
      <c r="AM11" s="10"/>
      <c r="AN11" s="8"/>
      <c r="AO11" s="8"/>
      <c r="AP11" s="8"/>
      <c r="AQ11" s="8"/>
      <c r="AR11" s="16"/>
      <c r="AS11" s="9"/>
      <c r="AT11" s="9"/>
      <c r="AU11" s="10"/>
      <c r="AV11" s="10"/>
    </row>
    <row r="12" spans="1:60" ht="18" customHeight="1" outlineLevel="1">
      <c r="A12" s="7">
        <f t="shared" si="4"/>
        <v>9</v>
      </c>
      <c r="B12" s="7" t="s">
        <v>37</v>
      </c>
      <c r="C12" s="8" t="s">
        <v>28</v>
      </c>
      <c r="D12" s="8" t="str" cm="1">
        <f t="array" ref="D12">_xll.BDP($C12&amp;" Equity","ID_ISIN")</f>
        <v>LI1232082217</v>
      </c>
      <c r="E12" s="8" t="str" cm="1">
        <f t="array" ref="E12">_xll.BDP($C12&amp;" Equity","Crncy")</f>
        <v>USD</v>
      </c>
      <c r="F12" s="29">
        <f>_xlfn.XLOOKUP($D12,'taa_PLF1-2'!$C$2:$C$56,'taa_PLF1-2'!$M$2:$M$56,2,FALSE)</f>
        <v>0</v>
      </c>
      <c r="G12" s="32"/>
      <c r="H12" s="79">
        <f t="shared" si="14"/>
        <v>0</v>
      </c>
      <c r="I12" s="61"/>
      <c r="J12" s="100">
        <f t="shared" si="15"/>
        <v>0</v>
      </c>
      <c r="K12" s="100">
        <f t="shared" si="2"/>
        <v>1</v>
      </c>
      <c r="L12" s="100">
        <f t="shared" si="3"/>
        <v>0</v>
      </c>
      <c r="M12" s="100">
        <f t="shared" si="16"/>
        <v>0</v>
      </c>
      <c r="N12" s="198"/>
      <c r="O12" s="108">
        <f>_xlfn.XLOOKUP($C12,'Fund &amp; ETF Database'!$D$4:$D$59,'Fund &amp; ETF Database'!$T$4:$T$59,"",FALSE)</f>
        <v>1</v>
      </c>
      <c r="P12" s="108">
        <f>(_xlfn.XLOOKUP($C12,'Fund &amp; ETF Database'!$D$4:$D$59,'Fund &amp; ETF Database'!$R$4:$R$59,"",FALSE))+(_xlfn.XLOOKUP($C12,'Fund &amp; ETF Database'!$D$4:$D$59,'Fund &amp; ETF Database'!$S$4:$S$59,"",FALSE))</f>
        <v>0</v>
      </c>
      <c r="Q12" s="108">
        <f>_xlfn.XLOOKUP($C12,'Fund &amp; ETF Database'!$D$4:$D$59,'Fund &amp; ETF Database'!$U$4:$U$59,"",FALSE)</f>
        <v>0</v>
      </c>
      <c r="R12" s="108">
        <f>_xlfn.XLOOKUP($C12,'Fund &amp; ETF Database'!$D$4:$D$59,'Fund &amp; ETF Database'!$V$4:$V$59,"",FALSE)</f>
        <v>0</v>
      </c>
      <c r="S12" s="108">
        <f>(_xlfn.XLOOKUP($C12,'Fund &amp; ETF Database'!$D$4:$D$59,'Fund &amp; ETF Database'!$W$4:$W$59,"",FALSE))
+(_xlfn.XLOOKUP($C12,'Fund &amp; ETF Database'!$D$4:$D$59,'Fund &amp; ETF Database'!$X$4:$X$59,"",FALSE))
+(_xlfn.XLOOKUP($C12,'Fund &amp; ETF Database'!$D$4:$D$59,'Fund &amp; ETF Database'!$Y$4:$Y$59,"",FALSE))
+(_xlfn.XLOOKUP($C12,'Fund &amp; ETF Database'!$D$4:$D$59,'Fund &amp; ETF Database'!$Z$4:$Z$59,"",FALSE))
+(_xlfn.XLOOKUP($C12,'Fund &amp; ETF Database'!$D$4:$D$59,'Fund &amp; ETF Database'!$AA$4:$AA$59,"",FALSE))
+(_xlfn.XLOOKUP($C12,'Fund &amp; ETF Database'!$D$4:$D$59,'Fund &amp; ETF Database'!$AB$4:$AB$59,"",FALSE))</f>
        <v>0</v>
      </c>
      <c r="T12" s="20"/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0"/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0"/>
      <c r="AK12" s="89">
        <v>5.0999999999999997E-2</v>
      </c>
      <c r="AL12" s="90">
        <v>5.4</v>
      </c>
      <c r="AM12" s="10"/>
      <c r="AN12" s="8"/>
      <c r="AO12" s="8"/>
      <c r="AP12" s="8"/>
      <c r="AQ12" s="8"/>
      <c r="AR12" s="16"/>
      <c r="AS12" s="9"/>
      <c r="AT12" s="9"/>
      <c r="AU12" s="10"/>
      <c r="AV12" s="10"/>
    </row>
    <row r="13" spans="1:60" ht="18" customHeight="1" outlineLevel="1">
      <c r="A13" s="7">
        <f t="shared" si="4"/>
        <v>10</v>
      </c>
      <c r="B13" s="7" t="s">
        <v>125</v>
      </c>
      <c r="C13" s="8" t="s">
        <v>126</v>
      </c>
      <c r="D13" s="8" t="str" cm="1">
        <f t="array" ref="D13">_xll.BDP($C13&amp;" Equity","ID_ISIN")</f>
        <v>IE00BK74P760</v>
      </c>
      <c r="E13" s="8" t="str" cm="1">
        <f t="array" ref="E13">_xll.BDP($C13&amp;" Equity","Crncy")</f>
        <v>USD</v>
      </c>
      <c r="F13" s="29">
        <f>_xlfn.XLOOKUP($D13,'taa_PLF1-2'!$C$2:$C$56,'taa_PLF1-2'!$M$2:$M$56,2,FALSE)</f>
        <v>0</v>
      </c>
      <c r="G13" s="32"/>
      <c r="H13" s="79">
        <f t="shared" si="14"/>
        <v>0</v>
      </c>
      <c r="I13" s="61"/>
      <c r="J13" s="100">
        <f>1-SUM(K13:M13)</f>
        <v>0</v>
      </c>
      <c r="K13" s="100">
        <f t="shared" si="2"/>
        <v>1</v>
      </c>
      <c r="L13" s="100">
        <f t="shared" si="3"/>
        <v>0</v>
      </c>
      <c r="M13" s="100">
        <f>SUM(AA13:AI13)</f>
        <v>0</v>
      </c>
      <c r="N13" s="198"/>
      <c r="O13" s="108">
        <f>_xlfn.XLOOKUP($C13,'Fund &amp; ETF Database'!$D$4:$D$59,'Fund &amp; ETF Database'!$T$4:$T$59,"",FALSE)</f>
        <v>1</v>
      </c>
      <c r="P13" s="108">
        <f>(_xlfn.XLOOKUP($C13,'Fund &amp; ETF Database'!$D$4:$D$59,'Fund &amp; ETF Database'!$R$4:$R$59,"",FALSE))+(_xlfn.XLOOKUP($C13,'Fund &amp; ETF Database'!$D$4:$D$59,'Fund &amp; ETF Database'!$S$4:$S$59,"",FALSE))</f>
        <v>0</v>
      </c>
      <c r="Q13" s="108">
        <f>_xlfn.XLOOKUP($C13,'Fund &amp; ETF Database'!$D$4:$D$59,'Fund &amp; ETF Database'!$U$4:$U$59,"",FALSE)</f>
        <v>0</v>
      </c>
      <c r="R13" s="108">
        <f>_xlfn.XLOOKUP($C13,'Fund &amp; ETF Database'!$D$4:$D$59,'Fund &amp; ETF Database'!$V$4:$V$59,"",FALSE)</f>
        <v>0</v>
      </c>
      <c r="S13" s="108">
        <f>(_xlfn.XLOOKUP($C13,'Fund &amp; ETF Database'!$D$4:$D$59,'Fund &amp; ETF Database'!$W$4:$W$59,"",FALSE))
+(_xlfn.XLOOKUP($C13,'Fund &amp; ETF Database'!$D$4:$D$59,'Fund &amp; ETF Database'!$X$4:$X$59,"",FALSE))
+(_xlfn.XLOOKUP($C13,'Fund &amp; ETF Database'!$D$4:$D$59,'Fund &amp; ETF Database'!$Y$4:$Y$59,"",FALSE))
+(_xlfn.XLOOKUP($C13,'Fund &amp; ETF Database'!$D$4:$D$59,'Fund &amp; ETF Database'!$Z$4:$Z$59,"",FALSE))
+(_xlfn.XLOOKUP($C13,'Fund &amp; ETF Database'!$D$4:$D$59,'Fund &amp; ETF Database'!$AA$4:$AA$59,"",FALSE))
+(_xlfn.XLOOKUP($C13,'Fund &amp; ETF Database'!$D$4:$D$59,'Fund &amp; ETF Database'!$AB$4:$AB$59,"",FALSE))</f>
        <v>0</v>
      </c>
      <c r="T13" s="20"/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0"/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0"/>
      <c r="AK13" s="89">
        <v>4.8099999999999997E-2</v>
      </c>
      <c r="AL13" s="90">
        <v>6.44</v>
      </c>
      <c r="AM13" s="10"/>
      <c r="AN13" s="8"/>
      <c r="AO13" s="8"/>
      <c r="AP13" s="8"/>
      <c r="AQ13" s="8"/>
      <c r="AR13" s="16"/>
      <c r="AS13" s="9"/>
      <c r="AT13" s="9"/>
      <c r="AU13" s="10"/>
      <c r="AV13" s="10"/>
    </row>
    <row r="14" spans="1:60" ht="18" customHeight="1" outlineLevel="1">
      <c r="A14" s="7">
        <f t="shared" si="4"/>
        <v>11</v>
      </c>
      <c r="B14" s="7" t="s">
        <v>38</v>
      </c>
      <c r="C14" s="8" t="s">
        <v>23</v>
      </c>
      <c r="D14" s="8" t="str" cm="1">
        <f t="array" ref="D14">_xll.BDP($C14&amp;" Equity","ID_ISIN")</f>
        <v>LI1151841536</v>
      </c>
      <c r="E14" s="8" t="str" cm="1">
        <f t="array" ref="E14">_xll.BDP($C14&amp;" Equity","Crncy")</f>
        <v>USD</v>
      </c>
      <c r="F14" s="29">
        <f>_xlfn.XLOOKUP($D14,'taa_PLF1-2'!$C$2:$C$56,'taa_PLF1-2'!$M$2:$M$56,2,FALSE)</f>
        <v>4.9999999999960562E-2</v>
      </c>
      <c r="G14" s="32"/>
      <c r="H14" s="79">
        <f t="shared" si="14"/>
        <v>4.9999999999960562E-2</v>
      </c>
      <c r="I14" s="61"/>
      <c r="J14" s="100">
        <f t="shared" ref="J14" si="17">1-SUM(K14:M14)</f>
        <v>0</v>
      </c>
      <c r="K14" s="100">
        <f t="shared" si="2"/>
        <v>1</v>
      </c>
      <c r="L14" s="100">
        <f t="shared" si="3"/>
        <v>0</v>
      </c>
      <c r="M14" s="100">
        <f t="shared" ref="M14" si="18">SUM(AA14:AI14)</f>
        <v>0</v>
      </c>
      <c r="N14" s="198"/>
      <c r="O14" s="108">
        <f>_xlfn.XLOOKUP($C14,'Fund &amp; ETF Database'!$D$4:$D$59,'Fund &amp; ETF Database'!$T$4:$T$59,"",FALSE)</f>
        <v>1</v>
      </c>
      <c r="P14" s="108">
        <f>(_xlfn.XLOOKUP($C14,'Fund &amp; ETF Database'!$D$4:$D$59,'Fund &amp; ETF Database'!$R$4:$R$59,"",FALSE))+(_xlfn.XLOOKUP($C14,'Fund &amp; ETF Database'!$D$4:$D$59,'Fund &amp; ETF Database'!$S$4:$S$59,"",FALSE))</f>
        <v>0</v>
      </c>
      <c r="Q14" s="108">
        <f>_xlfn.XLOOKUP($C14,'Fund &amp; ETF Database'!$D$4:$D$59,'Fund &amp; ETF Database'!$U$4:$U$59,"",FALSE)</f>
        <v>0</v>
      </c>
      <c r="R14" s="108">
        <f>_xlfn.XLOOKUP($C14,'Fund &amp; ETF Database'!$D$4:$D$59,'Fund &amp; ETF Database'!$V$4:$V$59,"",FALSE)</f>
        <v>0</v>
      </c>
      <c r="S14" s="108">
        <f>(_xlfn.XLOOKUP($C14,'Fund &amp; ETF Database'!$D$4:$D$59,'Fund &amp; ETF Database'!$W$4:$W$59,"",FALSE))
+(_xlfn.XLOOKUP($C14,'Fund &amp; ETF Database'!$D$4:$D$59,'Fund &amp; ETF Database'!$X$4:$X$59,"",FALSE))
+(_xlfn.XLOOKUP($C14,'Fund &amp; ETF Database'!$D$4:$D$59,'Fund &amp; ETF Database'!$Y$4:$Y$59,"",FALSE))
+(_xlfn.XLOOKUP($C14,'Fund &amp; ETF Database'!$D$4:$D$59,'Fund &amp; ETF Database'!$Z$4:$Z$59,"",FALSE))
+(_xlfn.XLOOKUP($C14,'Fund &amp; ETF Database'!$D$4:$D$59,'Fund &amp; ETF Database'!$AA$4:$AA$59,"",FALSE))
+(_xlfn.XLOOKUP($C14,'Fund &amp; ETF Database'!$D$4:$D$59,'Fund &amp; ETF Database'!$AB$4:$AB$59,"",FALSE))</f>
        <v>0</v>
      </c>
      <c r="T14" s="20"/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0"/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0"/>
      <c r="AK14" s="89">
        <v>5.4000000000000006E-2</v>
      </c>
      <c r="AL14" s="90">
        <v>1.9</v>
      </c>
      <c r="AM14" s="10"/>
      <c r="AN14" s="8"/>
      <c r="AO14" s="8"/>
      <c r="AP14" s="8"/>
      <c r="AQ14" s="8"/>
      <c r="AR14" s="16"/>
      <c r="AS14" s="9"/>
      <c r="AT14" s="9"/>
      <c r="AU14" s="10"/>
      <c r="AV14" s="10"/>
    </row>
    <row r="15" spans="1:60" ht="18" customHeight="1" outlineLevel="1">
      <c r="A15" s="7">
        <f t="shared" si="4"/>
        <v>12</v>
      </c>
      <c r="B15" s="7" t="s">
        <v>127</v>
      </c>
      <c r="C15" s="8" t="s">
        <v>128</v>
      </c>
      <c r="D15" s="8" t="str" cm="1">
        <f t="array" ref="D15">_xll.BDP($C15&amp;" Equity","ID_ISIN")</f>
        <v>IE00BZ048579</v>
      </c>
      <c r="E15" s="8" t="str" cm="1">
        <f t="array" ref="E15">_xll.BDP($C15&amp;" Equity","Crncy")</f>
        <v>USD</v>
      </c>
      <c r="F15" s="29">
        <f>_xlfn.XLOOKUP($D15,'taa_PLF1-2'!$C$2:$C$56,'taa_PLF1-2'!$M$2:$M$56,2,FALSE)</f>
        <v>6.5355971256342356E-14</v>
      </c>
      <c r="G15" s="32"/>
      <c r="H15" s="79">
        <f t="shared" si="14"/>
        <v>6.5355971256342356E-14</v>
      </c>
      <c r="I15" s="61"/>
      <c r="J15" s="100">
        <f>1-SUM(K15:M15)</f>
        <v>0</v>
      </c>
      <c r="K15" s="100">
        <f t="shared" si="2"/>
        <v>1</v>
      </c>
      <c r="L15" s="100">
        <f t="shared" si="3"/>
        <v>0</v>
      </c>
      <c r="M15" s="100">
        <f>SUM(AA15:AI15)</f>
        <v>0</v>
      </c>
      <c r="N15" s="198"/>
      <c r="O15" s="108">
        <f>_xlfn.XLOOKUP($C15,'Fund &amp; ETF Database'!$D$4:$D$59,'Fund &amp; ETF Database'!$T$4:$T$59,"",FALSE)</f>
        <v>1</v>
      </c>
      <c r="P15" s="108">
        <f>(_xlfn.XLOOKUP($C15,'Fund &amp; ETF Database'!$D$4:$D$59,'Fund &amp; ETF Database'!$R$4:$R$59,"",FALSE))+(_xlfn.XLOOKUP($C15,'Fund &amp; ETF Database'!$D$4:$D$59,'Fund &amp; ETF Database'!$S$4:$S$59,"",FALSE))</f>
        <v>0</v>
      </c>
      <c r="Q15" s="108">
        <f>_xlfn.XLOOKUP($C15,'Fund &amp; ETF Database'!$D$4:$D$59,'Fund &amp; ETF Database'!$U$4:$U$59,"",FALSE)</f>
        <v>0</v>
      </c>
      <c r="R15" s="108">
        <f>_xlfn.XLOOKUP($C15,'Fund &amp; ETF Database'!$D$4:$D$59,'Fund &amp; ETF Database'!$V$4:$V$59,"",FALSE)</f>
        <v>0</v>
      </c>
      <c r="S15" s="108">
        <f>(_xlfn.XLOOKUP($C15,'Fund &amp; ETF Database'!$D$4:$D$59,'Fund &amp; ETF Database'!$W$4:$W$59,"",FALSE))
+(_xlfn.XLOOKUP($C15,'Fund &amp; ETF Database'!$D$4:$D$59,'Fund &amp; ETF Database'!$X$4:$X$59,"",FALSE))
+(_xlfn.XLOOKUP($C15,'Fund &amp; ETF Database'!$D$4:$D$59,'Fund &amp; ETF Database'!$Y$4:$Y$59,"",FALSE))
+(_xlfn.XLOOKUP($C15,'Fund &amp; ETF Database'!$D$4:$D$59,'Fund &amp; ETF Database'!$Z$4:$Z$59,"",FALSE))
+(_xlfn.XLOOKUP($C15,'Fund &amp; ETF Database'!$D$4:$D$59,'Fund &amp; ETF Database'!$AA$4:$AA$59,"",FALSE))
+(_xlfn.XLOOKUP($C15,'Fund &amp; ETF Database'!$D$4:$D$59,'Fund &amp; ETF Database'!$AB$4:$AB$59,"",FALSE))</f>
        <v>0</v>
      </c>
      <c r="T15" s="20"/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0"/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0"/>
      <c r="AK15" s="89">
        <v>5.28E-2</v>
      </c>
      <c r="AL15" s="90">
        <v>1.41</v>
      </c>
      <c r="AM15" s="10"/>
      <c r="AN15" s="8"/>
      <c r="AO15" s="8"/>
      <c r="AP15" s="8"/>
      <c r="AQ15" s="8"/>
      <c r="AR15" s="16"/>
      <c r="AS15" s="9"/>
      <c r="AT15" s="9"/>
      <c r="AU15" s="10"/>
      <c r="AV15" s="10"/>
    </row>
    <row r="16" spans="1:60" ht="18" customHeight="1" outlineLevel="1">
      <c r="A16" s="7">
        <f t="shared" si="4"/>
        <v>13</v>
      </c>
      <c r="B16" s="7" t="s">
        <v>39</v>
      </c>
      <c r="C16" s="8" t="s">
        <v>74</v>
      </c>
      <c r="D16" s="8" t="str" cm="1">
        <f t="array" ref="D16">_xll.BDP($C16&amp;" Equity","ID_ISIN")</f>
        <v>LU0398248921</v>
      </c>
      <c r="E16" s="8" t="str" cm="1">
        <f t="array" ref="E16">_xll.BDP($C16&amp;" Equity","Crncy")</f>
        <v>USD</v>
      </c>
      <c r="F16" s="29">
        <f>_xlfn.XLOOKUP($D16,'taa_PLF1-2'!$C$2:$C$56,'taa_PLF1-2'!$M$2:$M$56,2,FALSE)</f>
        <v>6.7753590018952004E-15</v>
      </c>
      <c r="G16" s="32"/>
      <c r="H16" s="79">
        <f t="shared" si="14"/>
        <v>6.7753590018952004E-15</v>
      </c>
      <c r="I16" s="61"/>
      <c r="J16" s="100">
        <f t="shared" ref="J16:J20" si="19">1-SUM(K16:M16)</f>
        <v>0</v>
      </c>
      <c r="K16" s="100">
        <f t="shared" si="2"/>
        <v>1</v>
      </c>
      <c r="L16" s="100">
        <f t="shared" si="3"/>
        <v>0</v>
      </c>
      <c r="M16" s="100">
        <f t="shared" ref="M16:M20" si="20">SUM(AA16:AI16)</f>
        <v>0</v>
      </c>
      <c r="N16" s="198"/>
      <c r="O16" s="108">
        <f>_xlfn.XLOOKUP($C16,'Fund &amp; ETF Database'!$D$4:$D$59,'Fund &amp; ETF Database'!$T$4:$T$59,"",FALSE)</f>
        <v>0</v>
      </c>
      <c r="P16" s="108">
        <f>(_xlfn.XLOOKUP($C16,'Fund &amp; ETF Database'!$D$4:$D$59,'Fund &amp; ETF Database'!$R$4:$R$59,"",FALSE))+(_xlfn.XLOOKUP($C16,'Fund &amp; ETF Database'!$D$4:$D$59,'Fund &amp; ETF Database'!$S$4:$S$59,"",FALSE))</f>
        <v>0</v>
      </c>
      <c r="Q16" s="108">
        <f>_xlfn.XLOOKUP($C16,'Fund &amp; ETF Database'!$D$4:$D$59,'Fund &amp; ETF Database'!$U$4:$U$59,"",FALSE)</f>
        <v>1</v>
      </c>
      <c r="R16" s="108">
        <f>_xlfn.XLOOKUP($C16,'Fund &amp; ETF Database'!$D$4:$D$59,'Fund &amp; ETF Database'!$V$4:$V$59,"",FALSE)</f>
        <v>0</v>
      </c>
      <c r="S16" s="108">
        <f>(_xlfn.XLOOKUP($C16,'Fund &amp; ETF Database'!$D$4:$D$59,'Fund &amp; ETF Database'!$W$4:$W$59,"",FALSE))
+(_xlfn.XLOOKUP($C16,'Fund &amp; ETF Database'!$D$4:$D$59,'Fund &amp; ETF Database'!$X$4:$X$59,"",FALSE))
+(_xlfn.XLOOKUP($C16,'Fund &amp; ETF Database'!$D$4:$D$59,'Fund &amp; ETF Database'!$Y$4:$Y$59,"",FALSE))
+(_xlfn.XLOOKUP($C16,'Fund &amp; ETF Database'!$D$4:$D$59,'Fund &amp; ETF Database'!$Z$4:$Z$59,"",FALSE))
+(_xlfn.XLOOKUP($C16,'Fund &amp; ETF Database'!$D$4:$D$59,'Fund &amp; ETF Database'!$AA$4:$AA$59,"",FALSE))
+(_xlfn.XLOOKUP($C16,'Fund &amp; ETF Database'!$D$4:$D$59,'Fund &amp; ETF Database'!$AB$4:$AB$59,"",FALSE))</f>
        <v>0</v>
      </c>
      <c r="T16" s="20"/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0"/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0"/>
      <c r="AK16" s="89">
        <v>6.2199999999999998E-2</v>
      </c>
      <c r="AL16" s="90">
        <v>3.23</v>
      </c>
      <c r="AM16" s="10"/>
      <c r="AN16" s="8"/>
      <c r="AO16" s="8"/>
      <c r="AP16" s="8"/>
      <c r="AQ16" s="8"/>
      <c r="AR16" s="16"/>
      <c r="AS16" s="9"/>
      <c r="AT16" s="9"/>
      <c r="AU16" s="10"/>
      <c r="AV16" s="10"/>
    </row>
    <row r="17" spans="1:48" ht="18" customHeight="1" outlineLevel="1">
      <c r="A17" s="7">
        <f t="shared" si="4"/>
        <v>14</v>
      </c>
      <c r="B17" s="7" t="s">
        <v>380</v>
      </c>
      <c r="C17" s="8" t="s">
        <v>379</v>
      </c>
      <c r="D17" s="8" t="str" cm="1">
        <f t="array" ref="D17">_xll.BDP($C17&amp;" Equity","ID_ISIN")</f>
        <v>LU2832945443</v>
      </c>
      <c r="E17" s="8" t="str" cm="1">
        <f t="array" ref="E17">_xll.BDP($C17&amp;" Equity","Crncy")</f>
        <v>USD</v>
      </c>
      <c r="F17" s="29">
        <f>_xlfn.XLOOKUP($D17,'taa_PLF1-2'!$C$2:$C$56,'taa_PLF1-2'!$M$2:$M$56,2,FALSE)</f>
        <v>6.0000000000033443E-2</v>
      </c>
      <c r="G17" s="32"/>
      <c r="H17" s="79">
        <f t="shared" ref="H17" si="21">F17+G17</f>
        <v>6.0000000000033443E-2</v>
      </c>
      <c r="I17" s="61"/>
      <c r="J17" s="100">
        <f t="shared" ref="J17" si="22">1-SUM(K17:M17)</f>
        <v>0</v>
      </c>
      <c r="K17" s="100">
        <f t="shared" si="2"/>
        <v>1</v>
      </c>
      <c r="L17" s="100">
        <f t="shared" si="3"/>
        <v>0</v>
      </c>
      <c r="M17" s="100">
        <f t="shared" ref="M17" si="23">SUM(AA17:AI17)</f>
        <v>0</v>
      </c>
      <c r="N17" s="198"/>
      <c r="O17" s="108">
        <f>_xlfn.XLOOKUP($C17,'Fund &amp; ETF Database'!$D$4:$D$59,'Fund &amp; ETF Database'!$T$4:$T$59,"",FALSE)</f>
        <v>0</v>
      </c>
      <c r="P17" s="108">
        <f>(_xlfn.XLOOKUP($C17,'Fund &amp; ETF Database'!$D$4:$D$59,'Fund &amp; ETF Database'!$R$4:$R$59,"",FALSE))+(_xlfn.XLOOKUP($C17,'Fund &amp; ETF Database'!$D$4:$D$59,'Fund &amp; ETF Database'!$S$4:$S$59,"",FALSE))</f>
        <v>6.54E-2</v>
      </c>
      <c r="Q17" s="108">
        <f>_xlfn.XLOOKUP($C17,'Fund &amp; ETF Database'!$D$4:$D$59,'Fund &amp; ETF Database'!$U$4:$U$59,"",FALSE)</f>
        <v>0.2671</v>
      </c>
      <c r="R17" s="108">
        <f>_xlfn.XLOOKUP($C17,'Fund &amp; ETF Database'!$D$4:$D$59,'Fund &amp; ETF Database'!$V$4:$V$59,"",FALSE)</f>
        <v>2.4500000000000001E-2</v>
      </c>
      <c r="S17" s="108">
        <f>(_xlfn.XLOOKUP($C17,'Fund &amp; ETF Database'!$D$4:$D$59,'Fund &amp; ETF Database'!$W$4:$W$59,"",FALSE))
+(_xlfn.XLOOKUP($C17,'Fund &amp; ETF Database'!$D$4:$D$59,'Fund &amp; ETF Database'!$X$4:$X$59,"",FALSE))
+(_xlfn.XLOOKUP($C17,'Fund &amp; ETF Database'!$D$4:$D$59,'Fund &amp; ETF Database'!$Y$4:$Y$59,"",FALSE))
+(_xlfn.XLOOKUP($C17,'Fund &amp; ETF Database'!$D$4:$D$59,'Fund &amp; ETF Database'!$Z$4:$Z$59,"",FALSE))
+(_xlfn.XLOOKUP($C17,'Fund &amp; ETF Database'!$D$4:$D$59,'Fund &amp; ETF Database'!$AA$4:$AA$59,"",FALSE))
+(_xlfn.XLOOKUP($C17,'Fund &amp; ETF Database'!$D$4:$D$59,'Fund &amp; ETF Database'!$AB$4:$AB$59,"",FALSE))</f>
        <v>0.64300000000000002</v>
      </c>
      <c r="T17" s="20"/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0"/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0"/>
      <c r="AK17" s="89">
        <v>7.3999999999999996E-2</v>
      </c>
      <c r="AL17" s="90">
        <v>1.9</v>
      </c>
      <c r="AM17" s="10"/>
      <c r="AN17" s="8"/>
      <c r="AO17" s="8"/>
      <c r="AP17" s="8"/>
      <c r="AQ17" s="8"/>
      <c r="AR17" s="16"/>
      <c r="AS17" s="9"/>
      <c r="AT17" s="9"/>
      <c r="AU17" s="10"/>
      <c r="AV17" s="10"/>
    </row>
    <row r="18" spans="1:48" ht="18" customHeight="1" outlineLevel="1">
      <c r="A18" s="7">
        <f t="shared" si="4"/>
        <v>15</v>
      </c>
      <c r="B18" s="7" t="s">
        <v>165</v>
      </c>
      <c r="C18" s="8" t="s">
        <v>166</v>
      </c>
      <c r="D18" s="8" t="str" cm="1">
        <f t="array" ref="D18">_xll.BDP($C18&amp;" Equity","ID_ISIN")</f>
        <v>LU0564079365</v>
      </c>
      <c r="E18" s="8" t="str" cm="1">
        <f t="array" ref="E18">_xll.BDP($C18&amp;" Equity","Crncy")</f>
        <v>USD</v>
      </c>
      <c r="F18" s="29">
        <f>_xlfn.XLOOKUP($D18,'taa_PLF1-2'!$C$2:$C$56,'taa_PLF1-2'!$M$2:$M$56,2,FALSE)</f>
        <v>4.2779313156942658E-14</v>
      </c>
      <c r="G18" s="32"/>
      <c r="H18" s="79">
        <f t="shared" ref="H18" si="24">F18+G18</f>
        <v>4.2779313156942658E-14</v>
      </c>
      <c r="I18" s="61"/>
      <c r="J18" s="100">
        <f t="shared" ref="J18" si="25">1-SUM(K18:M18)</f>
        <v>0</v>
      </c>
      <c r="K18" s="100">
        <f t="shared" si="2"/>
        <v>1</v>
      </c>
      <c r="L18" s="100">
        <f t="shared" si="3"/>
        <v>0</v>
      </c>
      <c r="M18" s="100">
        <f t="shared" ref="M18" si="26">SUM(AA18:AI18)</f>
        <v>0</v>
      </c>
      <c r="N18" s="198"/>
      <c r="O18" s="108">
        <f>_xlfn.XLOOKUP($C18,'Fund &amp; ETF Database'!$D$4:$D$59,'Fund &amp; ETF Database'!$T$4:$T$59,"",FALSE)</f>
        <v>0</v>
      </c>
      <c r="P18" s="108">
        <f>(_xlfn.XLOOKUP($C18,'Fund &amp; ETF Database'!$D$4:$D$59,'Fund &amp; ETF Database'!$R$4:$R$59,"",FALSE))+(_xlfn.XLOOKUP($C18,'Fund &amp; ETF Database'!$D$4:$D$59,'Fund &amp; ETF Database'!$S$4:$S$59,"",FALSE))</f>
        <v>0</v>
      </c>
      <c r="Q18" s="108">
        <f>_xlfn.XLOOKUP($C18,'Fund &amp; ETF Database'!$D$4:$D$59,'Fund &amp; ETF Database'!$U$4:$U$59,"",FALSE)</f>
        <v>0</v>
      </c>
      <c r="R18" s="108">
        <f>_xlfn.XLOOKUP($C18,'Fund &amp; ETF Database'!$D$4:$D$59,'Fund &amp; ETF Database'!$V$4:$V$59,"",FALSE)</f>
        <v>0</v>
      </c>
      <c r="S18" s="108">
        <f>(_xlfn.XLOOKUP($C18,'Fund &amp; ETF Database'!$D$4:$D$59,'Fund &amp; ETF Database'!$W$4:$W$59,"",FALSE))
+(_xlfn.XLOOKUP($C18,'Fund &amp; ETF Database'!$D$4:$D$59,'Fund &amp; ETF Database'!$X$4:$X$59,"",FALSE))
+(_xlfn.XLOOKUP($C18,'Fund &amp; ETF Database'!$D$4:$D$59,'Fund &amp; ETF Database'!$Y$4:$Y$59,"",FALSE))
+(_xlfn.XLOOKUP($C18,'Fund &amp; ETF Database'!$D$4:$D$59,'Fund &amp; ETF Database'!$Z$4:$Z$59,"",FALSE))
+(_xlfn.XLOOKUP($C18,'Fund &amp; ETF Database'!$D$4:$D$59,'Fund &amp; ETF Database'!$AA$4:$AA$59,"",FALSE))
+(_xlfn.XLOOKUP($C18,'Fund &amp; ETF Database'!$D$4:$D$59,'Fund &amp; ETF Database'!$AB$4:$AB$59,"",FALSE))</f>
        <v>1</v>
      </c>
      <c r="T18" s="20"/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0"/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0"/>
      <c r="AK18" s="89">
        <v>0.11310000000000001</v>
      </c>
      <c r="AL18" s="90">
        <v>1.56</v>
      </c>
      <c r="AM18" s="10"/>
      <c r="AN18" s="8"/>
      <c r="AO18" s="8"/>
      <c r="AP18" s="8"/>
      <c r="AQ18" s="8"/>
      <c r="AR18" s="16"/>
      <c r="AS18" s="9"/>
      <c r="AT18" s="9"/>
      <c r="AU18" s="10"/>
      <c r="AV18" s="10"/>
    </row>
    <row r="19" spans="1:48" ht="18" customHeight="1" outlineLevel="1">
      <c r="A19" s="7">
        <f t="shared" si="4"/>
        <v>16</v>
      </c>
      <c r="B19" s="7" t="s">
        <v>40</v>
      </c>
      <c r="C19" s="8" t="s">
        <v>6</v>
      </c>
      <c r="D19" s="8" t="str" cm="1">
        <f t="array" ref="D19">_xll.BDP($C19&amp;" Equity","ID_ISIN")</f>
        <v>IE00BKDW9G15</v>
      </c>
      <c r="E19" s="8" t="str" cm="1">
        <f t="array" ref="E19">_xll.BDP($C19&amp;" Equity","Crncy")</f>
        <v>USD</v>
      </c>
      <c r="F19" s="29">
        <f>_xlfn.XLOOKUP($D19,'taa_PLF1-2'!$C$2:$C$56,'taa_PLF1-2'!$M$2:$M$56,2,FALSE)</f>
        <v>0</v>
      </c>
      <c r="G19" s="32"/>
      <c r="H19" s="79">
        <f t="shared" si="14"/>
        <v>0</v>
      </c>
      <c r="I19" s="61"/>
      <c r="J19" s="100">
        <f t="shared" si="19"/>
        <v>0</v>
      </c>
      <c r="K19" s="100">
        <f t="shared" si="2"/>
        <v>1</v>
      </c>
      <c r="L19" s="100">
        <f t="shared" si="3"/>
        <v>0</v>
      </c>
      <c r="M19" s="100">
        <f t="shared" si="20"/>
        <v>0</v>
      </c>
      <c r="N19" s="198"/>
      <c r="O19" s="108">
        <f>_xlfn.XLOOKUP($C19,'Fund &amp; ETF Database'!$D$4:$D$59,'Fund &amp; ETF Database'!$T$4:$T$59,"",FALSE)</f>
        <v>0</v>
      </c>
      <c r="P19" s="108">
        <f>(_xlfn.XLOOKUP($C19,'Fund &amp; ETF Database'!$D$4:$D$59,'Fund &amp; ETF Database'!$R$4:$R$59,"",FALSE))+(_xlfn.XLOOKUP($C19,'Fund &amp; ETF Database'!$D$4:$D$59,'Fund &amp; ETF Database'!$S$4:$S$59,"",FALSE))</f>
        <v>0</v>
      </c>
      <c r="Q19" s="108">
        <f>_xlfn.XLOOKUP($C19,'Fund &amp; ETF Database'!$D$4:$D$59,'Fund &amp; ETF Database'!$U$4:$U$59,"",FALSE)</f>
        <v>0</v>
      </c>
      <c r="R19" s="108">
        <f>_xlfn.XLOOKUP($C19,'Fund &amp; ETF Database'!$D$4:$D$59,'Fund &amp; ETF Database'!$V$4:$V$59,"",FALSE)</f>
        <v>1</v>
      </c>
      <c r="S19" s="108">
        <f>(_xlfn.XLOOKUP($C19,'Fund &amp; ETF Database'!$D$4:$D$59,'Fund &amp; ETF Database'!$W$4:$W$59,"",FALSE))
+(_xlfn.XLOOKUP($C19,'Fund &amp; ETF Database'!$D$4:$D$59,'Fund &amp; ETF Database'!$X$4:$X$59,"",FALSE))
+(_xlfn.XLOOKUP($C19,'Fund &amp; ETF Database'!$D$4:$D$59,'Fund &amp; ETF Database'!$Y$4:$Y$59,"",FALSE))
+(_xlfn.XLOOKUP($C19,'Fund &amp; ETF Database'!$D$4:$D$59,'Fund &amp; ETF Database'!$Z$4:$Z$59,"",FALSE))
+(_xlfn.XLOOKUP($C19,'Fund &amp; ETF Database'!$D$4:$D$59,'Fund &amp; ETF Database'!$AA$4:$AA$59,"",FALSE))
+(_xlfn.XLOOKUP($C19,'Fund &amp; ETF Database'!$D$4:$D$59,'Fund &amp; ETF Database'!$AB$4:$AB$59,"",FALSE))</f>
        <v>0</v>
      </c>
      <c r="T19" s="20"/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0"/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0"/>
      <c r="AK19" s="89">
        <v>9.2100000000000015E-2</v>
      </c>
      <c r="AL19" s="90">
        <v>4.08</v>
      </c>
      <c r="AM19" s="10"/>
      <c r="AN19" s="8"/>
      <c r="AO19" s="8"/>
      <c r="AP19" s="8"/>
      <c r="AQ19" s="8"/>
      <c r="AR19" s="16"/>
      <c r="AS19" s="9"/>
      <c r="AT19" s="9"/>
      <c r="AU19" s="10"/>
      <c r="AV19" s="10"/>
    </row>
    <row r="20" spans="1:48" ht="18" customHeight="1" outlineLevel="1">
      <c r="A20" s="7">
        <f t="shared" si="4"/>
        <v>17</v>
      </c>
      <c r="B20" s="7" t="s">
        <v>139</v>
      </c>
      <c r="C20" s="8" t="s">
        <v>138</v>
      </c>
      <c r="D20" s="8" t="str" cm="1">
        <f t="array" ref="D20">_xll.BDP($C20&amp;" Equity","ID_ISIN")</f>
        <v>LI1151841577</v>
      </c>
      <c r="E20" s="8" t="str" cm="1">
        <f t="array" ref="E20">_xll.BDP($C20&amp;" Equity","Crncy")</f>
        <v>USD</v>
      </c>
      <c r="F20" s="29">
        <f>_xlfn.XLOOKUP($D20,'taa_PLF1-2'!$C$2:$C$56,'taa_PLF1-2'!$M$2:$M$56,2,FALSE)</f>
        <v>2.5776936808246941E-15</v>
      </c>
      <c r="G20" s="32"/>
      <c r="H20" s="79">
        <f t="shared" si="14"/>
        <v>2.5776936808246941E-15</v>
      </c>
      <c r="I20" s="61"/>
      <c r="J20" s="100">
        <f t="shared" si="19"/>
        <v>0</v>
      </c>
      <c r="K20" s="100">
        <f t="shared" si="2"/>
        <v>1</v>
      </c>
      <c r="L20" s="100">
        <f t="shared" si="3"/>
        <v>0</v>
      </c>
      <c r="M20" s="100">
        <f t="shared" si="20"/>
        <v>0</v>
      </c>
      <c r="N20" s="198"/>
      <c r="O20" s="108">
        <f>_xlfn.XLOOKUP($C20,'Fund &amp; ETF Database'!$D$4:$D$59,'Fund &amp; ETF Database'!$T$4:$T$59,"",FALSE)</f>
        <v>0</v>
      </c>
      <c r="P20" s="108">
        <f>(_xlfn.XLOOKUP($C20,'Fund &amp; ETF Database'!$D$4:$D$59,'Fund &amp; ETF Database'!$R$4:$R$59,"",FALSE))+(_xlfn.XLOOKUP($C20,'Fund &amp; ETF Database'!$D$4:$D$59,'Fund &amp; ETF Database'!$S$4:$S$59,"",FALSE))</f>
        <v>0</v>
      </c>
      <c r="Q20" s="108">
        <f>_xlfn.XLOOKUP($C20,'Fund &amp; ETF Database'!$D$4:$D$59,'Fund &amp; ETF Database'!$U$4:$U$59,"",FALSE)</f>
        <v>0.5</v>
      </c>
      <c r="R20" s="108">
        <f>_xlfn.XLOOKUP($C20,'Fund &amp; ETF Database'!$D$4:$D$59,'Fund &amp; ETF Database'!$V$4:$V$59,"",FALSE)</f>
        <v>0.5</v>
      </c>
      <c r="S20" s="108">
        <f>(_xlfn.XLOOKUP($C20,'Fund &amp; ETF Database'!$D$4:$D$59,'Fund &amp; ETF Database'!$W$4:$W$59,"",FALSE))
+(_xlfn.XLOOKUP($C20,'Fund &amp; ETF Database'!$D$4:$D$59,'Fund &amp; ETF Database'!$X$4:$X$59,"",FALSE))
+(_xlfn.XLOOKUP($C20,'Fund &amp; ETF Database'!$D$4:$D$59,'Fund &amp; ETF Database'!$Y$4:$Y$59,"",FALSE))
+(_xlfn.XLOOKUP($C20,'Fund &amp; ETF Database'!$D$4:$D$59,'Fund &amp; ETF Database'!$Z$4:$Z$59,"",FALSE))
+(_xlfn.XLOOKUP($C20,'Fund &amp; ETF Database'!$D$4:$D$59,'Fund &amp; ETF Database'!$AA$4:$AA$59,"",FALSE))
+(_xlfn.XLOOKUP($C20,'Fund &amp; ETF Database'!$D$4:$D$59,'Fund &amp; ETF Database'!$AB$4:$AB$59,"",FALSE))</f>
        <v>0</v>
      </c>
      <c r="T20" s="20"/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0"/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0"/>
      <c r="AK20" s="89">
        <v>6.0299999999999999E-2</v>
      </c>
      <c r="AL20" s="90">
        <v>5.0199999999999996</v>
      </c>
      <c r="AM20" s="10"/>
      <c r="AN20" s="8"/>
      <c r="AO20" s="8"/>
      <c r="AP20" s="8"/>
      <c r="AQ20" s="8"/>
      <c r="AR20" s="16"/>
      <c r="AS20" s="9"/>
      <c r="AT20" s="9"/>
      <c r="AU20" s="10"/>
      <c r="AV20" s="10"/>
    </row>
    <row r="21" spans="1:48" ht="18" customHeight="1" outlineLevel="1">
      <c r="A21" s="7">
        <f t="shared" si="4"/>
        <v>18</v>
      </c>
      <c r="B21" s="7" t="s">
        <v>141</v>
      </c>
      <c r="C21" s="8" t="s">
        <v>140</v>
      </c>
      <c r="D21" s="8" t="str" cm="1">
        <f t="array" ref="D21">_xll.BDP($C21&amp;" Equity","ID_ISIN")</f>
        <v>LI1232082233</v>
      </c>
      <c r="E21" s="8" t="str" cm="1">
        <f t="array" ref="E21">_xll.BDP($C21&amp;" Equity","Crncy")</f>
        <v>USD</v>
      </c>
      <c r="F21" s="29">
        <f>_xlfn.XLOOKUP($D21,'taa_PLF1-2'!$C$2:$C$56,'taa_PLF1-2'!$M$2:$M$56,2,FALSE)</f>
        <v>4.8667078048942172E-14</v>
      </c>
      <c r="G21" s="32"/>
      <c r="H21" s="79">
        <f t="shared" ref="H21" si="27">F21+G21</f>
        <v>4.8667078048942172E-14</v>
      </c>
      <c r="I21" s="61"/>
      <c r="J21" s="100">
        <f t="shared" ref="J21" si="28">1-SUM(K21:M21)</f>
        <v>0</v>
      </c>
      <c r="K21" s="100">
        <f t="shared" si="2"/>
        <v>1</v>
      </c>
      <c r="L21" s="100">
        <f t="shared" si="3"/>
        <v>0</v>
      </c>
      <c r="M21" s="100">
        <f t="shared" ref="M21" si="29">SUM(AA21:AI21)</f>
        <v>0</v>
      </c>
      <c r="N21" s="198"/>
      <c r="O21" s="108">
        <f>_xlfn.XLOOKUP($C21,'Fund &amp; ETF Database'!$D$4:$D$59,'Fund &amp; ETF Database'!$T$4:$T$59,"",FALSE)</f>
        <v>0</v>
      </c>
      <c r="P21" s="108">
        <f>(_xlfn.XLOOKUP($C21,'Fund &amp; ETF Database'!$D$4:$D$59,'Fund &amp; ETF Database'!$R$4:$R$59,"",FALSE))+(_xlfn.XLOOKUP($C21,'Fund &amp; ETF Database'!$D$4:$D$59,'Fund &amp; ETF Database'!$S$4:$S$59,"",FALSE))</f>
        <v>0</v>
      </c>
      <c r="Q21" s="108">
        <f>_xlfn.XLOOKUP($C21,'Fund &amp; ETF Database'!$D$4:$D$59,'Fund &amp; ETF Database'!$U$4:$U$59,"",FALSE)</f>
        <v>0</v>
      </c>
      <c r="R21" s="108">
        <f>_xlfn.XLOOKUP($C21,'Fund &amp; ETF Database'!$D$4:$D$59,'Fund &amp; ETF Database'!$V$4:$V$59,"",FALSE)</f>
        <v>1</v>
      </c>
      <c r="S21" s="108">
        <f>(_xlfn.XLOOKUP($C21,'Fund &amp; ETF Database'!$D$4:$D$59,'Fund &amp; ETF Database'!$W$4:$W$59,"",FALSE))
+(_xlfn.XLOOKUP($C21,'Fund &amp; ETF Database'!$D$4:$D$59,'Fund &amp; ETF Database'!$X$4:$X$59,"",FALSE))
+(_xlfn.XLOOKUP($C21,'Fund &amp; ETF Database'!$D$4:$D$59,'Fund &amp; ETF Database'!$Y$4:$Y$59,"",FALSE))
+(_xlfn.XLOOKUP($C21,'Fund &amp; ETF Database'!$D$4:$D$59,'Fund &amp; ETF Database'!$Z$4:$Z$59,"",FALSE))
+(_xlfn.XLOOKUP($C21,'Fund &amp; ETF Database'!$D$4:$D$59,'Fund &amp; ETF Database'!$AA$4:$AA$59,"",FALSE))
+(_xlfn.XLOOKUP($C21,'Fund &amp; ETF Database'!$D$4:$D$59,'Fund &amp; ETF Database'!$AB$4:$AB$59,"",FALSE))</f>
        <v>0</v>
      </c>
      <c r="T21" s="20"/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0"/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0"/>
      <c r="AK21" s="89">
        <v>5.3399999999999996E-2</v>
      </c>
      <c r="AL21" s="90">
        <v>4.72</v>
      </c>
      <c r="AM21" s="10"/>
      <c r="AN21" s="8"/>
      <c r="AO21" s="8"/>
      <c r="AP21" s="8"/>
      <c r="AQ21" s="8"/>
      <c r="AR21" s="16"/>
      <c r="AS21" s="9"/>
      <c r="AT21" s="9"/>
      <c r="AU21" s="10"/>
      <c r="AV21" s="10"/>
    </row>
    <row r="22" spans="1:48" ht="18" customHeight="1" outlineLevel="1">
      <c r="A22" s="7">
        <f>ROW(A22)-ROW($A$3)</f>
        <v>19</v>
      </c>
      <c r="B22" s="7" t="s">
        <v>147</v>
      </c>
      <c r="C22" s="8" t="s">
        <v>144</v>
      </c>
      <c r="D22" s="8" t="str" cm="1">
        <f t="array" ref="D22">_xll.BDP($C22&amp;" Equity","ID_ISIN")</f>
        <v>IE00BJXBPN02</v>
      </c>
      <c r="E22" s="8" t="str" cm="1">
        <f t="array" ref="E22">_xll.BDP($C22&amp;" Equity","Crncy")</f>
        <v>USD</v>
      </c>
      <c r="F22" s="29">
        <f>_xlfn.XLOOKUP($D22,'taa_PLF1-2'!$C$2:$C$56,'taa_PLF1-2'!$M$2:$M$56,2,FALSE)</f>
        <v>0</v>
      </c>
      <c r="G22" s="32"/>
      <c r="H22" s="79">
        <f>F22+G22</f>
        <v>0</v>
      </c>
      <c r="I22" s="61"/>
      <c r="J22" s="100">
        <f>1-SUM(K22:M22)</f>
        <v>0</v>
      </c>
      <c r="K22" s="100">
        <f t="shared" si="2"/>
        <v>0</v>
      </c>
      <c r="L22" s="100">
        <f t="shared" si="3"/>
        <v>0.99999999999999989</v>
      </c>
      <c r="M22" s="100">
        <f>SUM(AA22:AI22)</f>
        <v>0</v>
      </c>
      <c r="N22" s="22"/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0"/>
      <c r="U22" s="109">
        <f>_xlfn.XLOOKUP($C22,'Fund &amp; ETF Database'!$D$4:$D$59,'Fund &amp; ETF Database'!$AD$4:$AD$59,"",FALSE)</f>
        <v>0.60309999999999997</v>
      </c>
      <c r="V22" s="109">
        <f>_xlfn.XLOOKUP($C22,'Fund &amp; ETF Database'!$D$4:$D$59,'Fund &amp; ETF Database'!$AE$4:$AE$59,"",FALSE)</f>
        <v>0.27159999999999995</v>
      </c>
      <c r="W22" s="109">
        <f>_xlfn.XLOOKUP($C22,'Fund &amp; ETF Database'!$D$4:$D$59,'Fund &amp; ETF Database'!$AF$4:$AF$59,"",FALSE)</f>
        <v>0</v>
      </c>
      <c r="X22" s="109">
        <f>_xlfn.XLOOKUP($C22,'Fund &amp; ETF Database'!$D$4:$D$59,'Fund &amp; ETF Database'!$AG$4:$AG$59,"",FALSE)</f>
        <v>0.11019999999999999</v>
      </c>
      <c r="Y22" s="109">
        <f>_xlfn.XLOOKUP($C22,'Fund &amp; ETF Database'!$D$4:$D$59,'Fund &amp; ETF Database'!$AH$4:$AH$59,"",FALSE)</f>
        <v>1.5100000000000011E-2</v>
      </c>
      <c r="Z22" s="20"/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0"/>
      <c r="AK22" s="19"/>
      <c r="AL22" s="19"/>
      <c r="AM22" s="10"/>
      <c r="AN22" s="8"/>
      <c r="AO22" s="8"/>
      <c r="AP22" s="8"/>
      <c r="AQ22" s="8"/>
      <c r="AR22" s="16"/>
      <c r="AS22" s="9"/>
      <c r="AT22" s="9"/>
      <c r="AU22" s="10"/>
      <c r="AV22" s="10"/>
    </row>
    <row r="23" spans="1:48" ht="18" customHeight="1" outlineLevel="1">
      <c r="A23" s="7">
        <f>ROW(A23)-ROW($A$3)</f>
        <v>20</v>
      </c>
      <c r="B23" s="7" t="s">
        <v>146</v>
      </c>
      <c r="C23" s="8" t="s">
        <v>145</v>
      </c>
      <c r="D23" s="8" t="str" cm="1">
        <f t="array" ref="D23">_xll.BDP($C23&amp;" Equity","ID_ISIN")</f>
        <v>LI1151841650</v>
      </c>
      <c r="E23" s="8" t="str" cm="1">
        <f t="array" ref="E23">_xll.BDP($C23&amp;" Equity","Crncy")</f>
        <v>USD</v>
      </c>
      <c r="F23" s="29">
        <f>_xlfn.XLOOKUP($D23,'taa_PLF1-2'!$C$2:$C$56,'taa_PLF1-2'!$M$2:$M$56,2,FALSE)</f>
        <v>0</v>
      </c>
      <c r="G23" s="32"/>
      <c r="H23" s="79">
        <f>F23+G23</f>
        <v>0</v>
      </c>
      <c r="I23" s="61"/>
      <c r="J23" s="100">
        <f>1-SUM(K23:M23)</f>
        <v>0</v>
      </c>
      <c r="K23" s="100">
        <f t="shared" si="2"/>
        <v>0</v>
      </c>
      <c r="L23" s="100">
        <f t="shared" si="3"/>
        <v>1</v>
      </c>
      <c r="M23" s="100">
        <f>SUM(AA23:AI23)</f>
        <v>0</v>
      </c>
      <c r="N23" s="22"/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0"/>
      <c r="U23" s="109">
        <f>_xlfn.XLOOKUP($C23,'Fund &amp; ETF Database'!$D$4:$D$59,'Fund &amp; ETF Database'!$AD$4:$AD$59,"",FALSE)</f>
        <v>0.74230000000000007</v>
      </c>
      <c r="V23" s="109">
        <f>_xlfn.XLOOKUP($C23,'Fund &amp; ETF Database'!$D$4:$D$59,'Fund &amp; ETF Database'!$AE$4:$AE$59,"",FALSE)</f>
        <v>0.20690000000000003</v>
      </c>
      <c r="W23" s="109">
        <f>_xlfn.XLOOKUP($C23,'Fund &amp; ETF Database'!$D$4:$D$59,'Fund &amp; ETF Database'!$AF$4:$AF$59,"",FALSE)</f>
        <v>1.5300000000000001E-2</v>
      </c>
      <c r="X23" s="109">
        <f>_xlfn.XLOOKUP($C23,'Fund &amp; ETF Database'!$D$4:$D$59,'Fund &amp; ETF Database'!$AG$4:$AG$59,"",FALSE)</f>
        <v>3.5499999999999997E-2</v>
      </c>
      <c r="Y23" s="109">
        <f>_xlfn.XLOOKUP($C23,'Fund &amp; ETF Database'!$D$4:$D$59,'Fund &amp; ETF Database'!$AH$4:$AH$59,"",FALSE)</f>
        <v>0</v>
      </c>
      <c r="Z23" s="20"/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0"/>
      <c r="AK23" s="19"/>
      <c r="AL23" s="19"/>
      <c r="AM23" s="10"/>
      <c r="AN23" s="8"/>
      <c r="AO23" s="8"/>
      <c r="AP23" s="8"/>
      <c r="AQ23" s="8"/>
      <c r="AR23" s="16"/>
      <c r="AS23" s="9"/>
      <c r="AT23" s="9"/>
      <c r="AU23" s="10"/>
      <c r="AV23" s="10"/>
    </row>
    <row r="24" spans="1:48" ht="18" customHeight="1" outlineLevel="1">
      <c r="A24" s="7">
        <f>ROW(A24)-ROW($A$3)</f>
        <v>21</v>
      </c>
      <c r="B24" s="7" t="s">
        <v>109</v>
      </c>
      <c r="C24" s="8" t="s">
        <v>110</v>
      </c>
      <c r="D24" s="8" t="str" cm="1">
        <f t="array" ref="D24">_xll.BDP($C24&amp;" Equity","ID_ISIN")</f>
        <v>LI1151841700</v>
      </c>
      <c r="E24" s="8" t="str" cm="1">
        <f t="array" ref="E24">_xll.BDP($C24&amp;" Equity","Crncy")</f>
        <v>USD</v>
      </c>
      <c r="F24" s="29">
        <f>_xlfn.XLOOKUP($D24,'taa_PLF1-2'!$C$2:$C$56,'taa_PLF1-2'!$M$2:$M$56,2,FALSE)</f>
        <v>0</v>
      </c>
      <c r="G24" s="32"/>
      <c r="H24" s="79">
        <f>F24+G24</f>
        <v>0</v>
      </c>
      <c r="I24" s="61"/>
      <c r="J24" s="100">
        <f>1-SUM(K24:M24)</f>
        <v>0</v>
      </c>
      <c r="K24" s="100">
        <f t="shared" si="2"/>
        <v>0</v>
      </c>
      <c r="L24" s="100">
        <f t="shared" si="3"/>
        <v>0.99999999999999978</v>
      </c>
      <c r="M24" s="100">
        <f>SUM(AA24:AI24)</f>
        <v>0</v>
      </c>
      <c r="N24" s="22"/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0"/>
      <c r="U24" s="109">
        <f>_xlfn.XLOOKUP($C24,'Fund &amp; ETF Database'!$D$4:$D$59,'Fund &amp; ETF Database'!$AD$4:$AD$59,"",FALSE)</f>
        <v>0.89910000000000001</v>
      </c>
      <c r="V24" s="109">
        <f>_xlfn.XLOOKUP($C24,'Fund &amp; ETF Database'!$D$4:$D$59,'Fund &amp; ETF Database'!$AE$4:$AE$59,"",FALSE)</f>
        <v>4.7600000000000003E-2</v>
      </c>
      <c r="W24" s="109">
        <f>_xlfn.XLOOKUP($C24,'Fund &amp; ETF Database'!$D$4:$D$59,'Fund &amp; ETF Database'!$AF$4:$AF$59,"",FALSE)</f>
        <v>1.8700000000000001E-2</v>
      </c>
      <c r="X24" s="109">
        <f>_xlfn.XLOOKUP($C24,'Fund &amp; ETF Database'!$D$4:$D$59,'Fund &amp; ETF Database'!$AG$4:$AG$59,"",FALSE)</f>
        <v>3.4700000000000002E-2</v>
      </c>
      <c r="Y24" s="109">
        <f>_xlfn.XLOOKUP($C24,'Fund &amp; ETF Database'!$D$4:$D$59,'Fund &amp; ETF Database'!$AH$4:$AH$59,"",FALSE)</f>
        <v>-1.0000000000021103E-4</v>
      </c>
      <c r="Z24" s="20"/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0"/>
      <c r="AK24" s="19"/>
      <c r="AL24" s="19"/>
      <c r="AM24" s="10"/>
      <c r="AN24" s="8"/>
      <c r="AO24" s="8"/>
      <c r="AP24" s="8"/>
      <c r="AQ24" s="8"/>
      <c r="AR24" s="16"/>
      <c r="AS24" s="9"/>
      <c r="AT24" s="9"/>
      <c r="AU24" s="10"/>
      <c r="AV24" s="10"/>
    </row>
    <row r="25" spans="1:48" ht="18" customHeight="1" outlineLevel="1">
      <c r="A25" s="7">
        <f>ROW(A25)-ROW($A$3)</f>
        <v>22</v>
      </c>
      <c r="B25" s="7" t="s">
        <v>111</v>
      </c>
      <c r="C25" s="8" t="s">
        <v>112</v>
      </c>
      <c r="D25" s="8" t="str" cm="1">
        <f t="array" ref="D25">_xll.BDP($C25&amp;" Equity","ID_ISIN")</f>
        <v>LI1151841684</v>
      </c>
      <c r="E25" s="8" t="str" cm="1">
        <f t="array" ref="E25">_xll.BDP($C25&amp;" Equity","Crncy")</f>
        <v>USD</v>
      </c>
      <c r="F25" s="29">
        <f>_xlfn.XLOOKUP($D25,'taa_PLF1-2'!$C$2:$C$56,'taa_PLF1-2'!$M$2:$M$56,2,FALSE)</f>
        <v>0</v>
      </c>
      <c r="G25" s="75"/>
      <c r="H25" s="79">
        <f>F25+G25</f>
        <v>0</v>
      </c>
      <c r="I25" s="61"/>
      <c r="J25" s="100">
        <f>1-SUM(K25:M25)</f>
        <v>0</v>
      </c>
      <c r="K25" s="100">
        <f t="shared" si="2"/>
        <v>0</v>
      </c>
      <c r="L25" s="100">
        <f t="shared" si="3"/>
        <v>0.99999999999999989</v>
      </c>
      <c r="M25" s="100">
        <f>SUM(AA25:AI25)</f>
        <v>0</v>
      </c>
      <c r="N25" s="22"/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0"/>
      <c r="U25" s="109">
        <f>_xlfn.XLOOKUP($C25,'Fund &amp; ETF Database'!$D$4:$D$59,'Fund &amp; ETF Database'!$AD$4:$AD$59,"",FALSE)</f>
        <v>0.5452999999999999</v>
      </c>
      <c r="V25" s="109">
        <f>_xlfn.XLOOKUP($C25,'Fund &amp; ETF Database'!$D$4:$D$59,'Fund &amp; ETF Database'!$AE$4:$AE$59,"",FALSE)</f>
        <v>0.1401</v>
      </c>
      <c r="W25" s="109">
        <f>_xlfn.XLOOKUP($C25,'Fund &amp; ETF Database'!$D$4:$D$59,'Fund &amp; ETF Database'!$AF$4:$AF$59,"",FALSE)</f>
        <v>0.1855</v>
      </c>
      <c r="X25" s="109">
        <f>_xlfn.XLOOKUP($C25,'Fund &amp; ETF Database'!$D$4:$D$59,'Fund &amp; ETF Database'!$AG$4:$AG$59,"",FALSE)</f>
        <v>0.12909999999999999</v>
      </c>
      <c r="Y25" s="109">
        <f>_xlfn.XLOOKUP($C25,'Fund &amp; ETF Database'!$D$4:$D$59,'Fund &amp; ETF Database'!$AH$4:$AH$59,"",FALSE)</f>
        <v>0</v>
      </c>
      <c r="Z25" s="20"/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0"/>
      <c r="AK25" s="19"/>
      <c r="AL25" s="19"/>
      <c r="AM25" s="10"/>
      <c r="AN25" s="8"/>
      <c r="AO25" s="8"/>
      <c r="AP25" s="8"/>
      <c r="AQ25" s="8"/>
      <c r="AR25" s="16"/>
      <c r="AS25" s="9"/>
      <c r="AT25" s="9"/>
      <c r="AU25" s="10"/>
      <c r="AV25" s="10"/>
    </row>
    <row r="26" spans="1:48" ht="18" customHeight="1" outlineLevel="1">
      <c r="A26" s="7">
        <f t="shared" si="4"/>
        <v>23</v>
      </c>
      <c r="B26" s="7" t="s">
        <v>41</v>
      </c>
      <c r="C26" s="8" t="s">
        <v>10</v>
      </c>
      <c r="D26" s="8" t="str" cm="1">
        <f t="array" ref="D26">_xll.BDP($C26&amp;" Equity","ID_ISIN")</f>
        <v>IE00B3XXRP09</v>
      </c>
      <c r="E26" s="8" t="str" cm="1">
        <f t="array" ref="E26">_xll.BDP($C26&amp;" Equity","Crncy")</f>
        <v>USD</v>
      </c>
      <c r="F26" s="29">
        <f>_xlfn.XLOOKUP($D26,'taa_PLF1-2'!$C$2:$C$56,'taa_PLF1-2'!$M$2:$M$56,2,FALSE)</f>
        <v>0</v>
      </c>
      <c r="G26" s="32"/>
      <c r="H26" s="79">
        <f t="shared" si="14"/>
        <v>0</v>
      </c>
      <c r="I26" s="61"/>
      <c r="J26" s="100">
        <f>1-SUM(K26:M26)</f>
        <v>0</v>
      </c>
      <c r="K26" s="100">
        <f t="shared" si="2"/>
        <v>0</v>
      </c>
      <c r="L26" s="100">
        <f t="shared" si="3"/>
        <v>1</v>
      </c>
      <c r="M26" s="100">
        <f>SUM(AA26:AI26)</f>
        <v>0</v>
      </c>
      <c r="N26" s="22"/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0"/>
      <c r="U26" s="109">
        <f>_xlfn.XLOOKUP($C26,'Fund &amp; ETF Database'!$D$4:$D$59,'Fund &amp; ETF Database'!$AD$4:$AD$59,"",FALSE)</f>
        <v>1</v>
      </c>
      <c r="V26" s="109">
        <f>_xlfn.XLOOKUP($C26,'Fund &amp; ETF Database'!$D$4:$D$59,'Fund &amp; ETF Database'!$AE$4:$AE$59,"",FALSE)</f>
        <v>0</v>
      </c>
      <c r="W26" s="109">
        <f>_xlfn.XLOOKUP($C26,'Fund &amp; ETF Database'!$D$4:$D$59,'Fund &amp; ETF Database'!$AF$4:$AF$59,"",FALSE)</f>
        <v>0</v>
      </c>
      <c r="X26" s="109">
        <f>_xlfn.XLOOKUP($C26,'Fund &amp; ETF Database'!$D$4:$D$59,'Fund &amp; ETF Database'!$AG$4:$AG$59,"",FALSE)</f>
        <v>0</v>
      </c>
      <c r="Y26" s="109">
        <f>_xlfn.XLOOKUP($C26,'Fund &amp; ETF Database'!$D$4:$D$59,'Fund &amp; ETF Database'!$AH$4:$AH$59,"",FALSE)</f>
        <v>0</v>
      </c>
      <c r="Z26" s="20"/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0"/>
      <c r="AK26" s="19"/>
      <c r="AL26" s="19"/>
      <c r="AM26" s="10"/>
      <c r="AN26" s="8"/>
      <c r="AO26" s="8"/>
      <c r="AP26" s="8"/>
      <c r="AQ26" s="8"/>
      <c r="AR26" s="16"/>
      <c r="AS26" s="9"/>
      <c r="AT26" s="9"/>
      <c r="AU26" s="10"/>
      <c r="AV26" s="10"/>
    </row>
    <row r="27" spans="1:48" ht="18" customHeight="1" outlineLevel="1">
      <c r="A27" s="7">
        <f t="shared" si="4"/>
        <v>24</v>
      </c>
      <c r="B27" s="7" t="s">
        <v>70</v>
      </c>
      <c r="C27" s="8" t="s">
        <v>22</v>
      </c>
      <c r="D27" s="8" t="str" cm="1">
        <f t="array" ref="D27">_xll.BDP($C27&amp;" Equity","ID_ISIN")</f>
        <v>LI1151841635</v>
      </c>
      <c r="E27" s="8" t="str" cm="1">
        <f t="array" ref="E27">_xll.BDP($C27&amp;" Equity","Crncy")</f>
        <v>USD</v>
      </c>
      <c r="F27" s="29">
        <f>_xlfn.XLOOKUP($D27,'taa_PLF1-2'!$C$2:$C$56,'taa_PLF1-2'!$M$2:$M$56,2,FALSE)</f>
        <v>0</v>
      </c>
      <c r="G27" s="32"/>
      <c r="H27" s="79">
        <f t="shared" si="14"/>
        <v>0</v>
      </c>
      <c r="I27" s="61"/>
      <c r="J27" s="100">
        <f t="shared" ref="J27:J28" si="30">1-SUM(K27:M27)</f>
        <v>0</v>
      </c>
      <c r="K27" s="100">
        <f t="shared" si="2"/>
        <v>0</v>
      </c>
      <c r="L27" s="100">
        <f t="shared" si="3"/>
        <v>1</v>
      </c>
      <c r="M27" s="100">
        <f t="shared" ref="M27:M28" si="31">SUM(AA27:AI27)</f>
        <v>0</v>
      </c>
      <c r="N27" s="22"/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0"/>
      <c r="U27" s="109">
        <f>_xlfn.XLOOKUP($C27,'Fund &amp; ETF Database'!$D$4:$D$59,'Fund &amp; ETF Database'!$AD$4:$AD$59,"",FALSE)</f>
        <v>1</v>
      </c>
      <c r="V27" s="109">
        <f>_xlfn.XLOOKUP($C27,'Fund &amp; ETF Database'!$D$4:$D$59,'Fund &amp; ETF Database'!$AE$4:$AE$59,"",FALSE)</f>
        <v>0</v>
      </c>
      <c r="W27" s="109">
        <f>_xlfn.XLOOKUP($C27,'Fund &amp; ETF Database'!$D$4:$D$59,'Fund &amp; ETF Database'!$AF$4:$AF$59,"",FALSE)</f>
        <v>0</v>
      </c>
      <c r="X27" s="109">
        <f>_xlfn.XLOOKUP($C27,'Fund &amp; ETF Database'!$D$4:$D$59,'Fund &amp; ETF Database'!$AG$4:$AG$59,"",FALSE)</f>
        <v>0</v>
      </c>
      <c r="Y27" s="109">
        <f>_xlfn.XLOOKUP($C27,'Fund &amp; ETF Database'!$D$4:$D$59,'Fund &amp; ETF Database'!$AH$4:$AH$59,"",FALSE)</f>
        <v>0</v>
      </c>
      <c r="Z27" s="20"/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0"/>
      <c r="AK27" s="19"/>
      <c r="AL27" s="19"/>
      <c r="AM27" s="10"/>
      <c r="AN27" s="8"/>
      <c r="AO27" s="8"/>
      <c r="AP27" s="8"/>
      <c r="AQ27" s="8"/>
      <c r="AR27" s="16"/>
      <c r="AS27" s="9"/>
      <c r="AT27" s="9"/>
      <c r="AU27" s="10"/>
      <c r="AV27" s="10"/>
    </row>
    <row r="28" spans="1:48" ht="18" customHeight="1" outlineLevel="1">
      <c r="A28" s="7">
        <f t="shared" si="4"/>
        <v>25</v>
      </c>
      <c r="B28" s="7" t="s">
        <v>167</v>
      </c>
      <c r="C28" s="8" t="s">
        <v>168</v>
      </c>
      <c r="D28" s="8" t="str" cm="1">
        <f t="array" ref="D28">_xll.BDP($C28&amp;" Equity","ID_ISIN")</f>
        <v>LU0474363545</v>
      </c>
      <c r="E28" s="8" t="str" cm="1">
        <f t="array" ref="E28">_xll.BDP($C28&amp;" Equity","Crncy")</f>
        <v>USD</v>
      </c>
      <c r="F28" s="29">
        <f>_xlfn.XLOOKUP($D28,'taa_PLF1-2'!$C$2:$C$56,'taa_PLF1-2'!$M$2:$M$56,2,FALSE)</f>
        <v>0</v>
      </c>
      <c r="G28" s="32"/>
      <c r="H28" s="79">
        <f t="shared" ref="H28" si="32">F28+G28</f>
        <v>0</v>
      </c>
      <c r="I28" s="61"/>
      <c r="J28" s="100">
        <f t="shared" si="30"/>
        <v>0</v>
      </c>
      <c r="K28" s="100">
        <f t="shared" si="2"/>
        <v>0</v>
      </c>
      <c r="L28" s="100">
        <f t="shared" si="3"/>
        <v>1</v>
      </c>
      <c r="M28" s="100">
        <f t="shared" si="31"/>
        <v>0</v>
      </c>
      <c r="N28" s="22"/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0"/>
      <c r="U28" s="109">
        <f>_xlfn.XLOOKUP($C28,'Fund &amp; ETF Database'!$D$4:$D$59,'Fund &amp; ETF Database'!$AD$4:$AD$59,"",FALSE)</f>
        <v>1</v>
      </c>
      <c r="V28" s="109">
        <f>_xlfn.XLOOKUP($C28,'Fund &amp; ETF Database'!$D$4:$D$59,'Fund &amp; ETF Database'!$AE$4:$AE$59,"",FALSE)</f>
        <v>0</v>
      </c>
      <c r="W28" s="109">
        <f>_xlfn.XLOOKUP($C28,'Fund &amp; ETF Database'!$D$4:$D$59,'Fund &amp; ETF Database'!$AF$4:$AF$59,"",FALSE)</f>
        <v>0</v>
      </c>
      <c r="X28" s="109">
        <f>_xlfn.XLOOKUP($C28,'Fund &amp; ETF Database'!$D$4:$D$59,'Fund &amp; ETF Database'!$AG$4:$AG$59,"",FALSE)</f>
        <v>0</v>
      </c>
      <c r="Y28" s="109">
        <f>_xlfn.XLOOKUP($C28,'Fund &amp; ETF Database'!$D$4:$D$59,'Fund &amp; ETF Database'!$AH$4:$AH$59,"",FALSE)</f>
        <v>0</v>
      </c>
      <c r="Z28" s="20"/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0"/>
      <c r="AK28" s="19"/>
      <c r="AL28" s="19"/>
      <c r="AM28" s="10"/>
      <c r="AN28" s="8"/>
      <c r="AO28" s="8"/>
      <c r="AP28" s="8"/>
      <c r="AQ28" s="8"/>
      <c r="AR28" s="16"/>
      <c r="AS28" s="9"/>
      <c r="AT28" s="9"/>
      <c r="AU28" s="10"/>
      <c r="AV28" s="10"/>
    </row>
    <row r="29" spans="1:48" ht="18" customHeight="1" outlineLevel="1">
      <c r="A29" s="7">
        <f t="shared" si="4"/>
        <v>26</v>
      </c>
      <c r="B29" s="7" t="s">
        <v>58</v>
      </c>
      <c r="C29" s="8" t="s">
        <v>164</v>
      </c>
      <c r="D29" s="8" t="str" cm="1">
        <f t="array" ref="D29">_xll.BDP($C29&amp;" Equity","ID_ISIN")</f>
        <v>IE000K4LN5N7</v>
      </c>
      <c r="E29" s="8" t="str" cm="1">
        <f t="array" ref="E29">_xll.BDP($C29&amp;" Equity","Crncy")</f>
        <v>USD</v>
      </c>
      <c r="F29" s="29">
        <f>_xlfn.XLOOKUP($D29,'taa_PLF1-2'!$C$2:$C$56,'taa_PLF1-2'!$M$2:$M$56,2,FALSE)</f>
        <v>0</v>
      </c>
      <c r="G29" s="32"/>
      <c r="H29" s="79">
        <f t="shared" si="14"/>
        <v>0</v>
      </c>
      <c r="I29" s="61"/>
      <c r="J29" s="100">
        <f t="shared" ref="J29" si="33">1-SUM(K29:M29)</f>
        <v>0</v>
      </c>
      <c r="K29" s="100">
        <f t="shared" si="2"/>
        <v>0</v>
      </c>
      <c r="L29" s="100">
        <f t="shared" si="3"/>
        <v>1</v>
      </c>
      <c r="M29" s="100">
        <f t="shared" ref="M29" si="34">SUM(AA29:AI29)</f>
        <v>0</v>
      </c>
      <c r="N29" s="22"/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0"/>
      <c r="U29" s="109">
        <f>_xlfn.XLOOKUP($C29,'Fund &amp; ETF Database'!$D$4:$D$59,'Fund &amp; ETF Database'!$AD$4:$AD$59,"",FALSE)</f>
        <v>1</v>
      </c>
      <c r="V29" s="109">
        <f>_xlfn.XLOOKUP($C29,'Fund &amp; ETF Database'!$D$4:$D$59,'Fund &amp; ETF Database'!$AE$4:$AE$59,"",FALSE)</f>
        <v>0</v>
      </c>
      <c r="W29" s="109">
        <f>_xlfn.XLOOKUP($C29,'Fund &amp; ETF Database'!$D$4:$D$59,'Fund &amp; ETF Database'!$AF$4:$AF$59,"",FALSE)</f>
        <v>0</v>
      </c>
      <c r="X29" s="109">
        <f>_xlfn.XLOOKUP($C29,'Fund &amp; ETF Database'!$D$4:$D$59,'Fund &amp; ETF Database'!$AG$4:$AG$59,"",FALSE)</f>
        <v>0</v>
      </c>
      <c r="Y29" s="109">
        <f>_xlfn.XLOOKUP($C29,'Fund &amp; ETF Database'!$D$4:$D$59,'Fund &amp; ETF Database'!$AH$4:$AH$59,"",FALSE)</f>
        <v>0</v>
      </c>
      <c r="Z29" s="20"/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0"/>
      <c r="AK29" s="19"/>
      <c r="AL29" s="19"/>
      <c r="AM29" s="10"/>
      <c r="AN29" s="8"/>
      <c r="AO29" s="8"/>
      <c r="AP29" s="8"/>
      <c r="AQ29" s="8"/>
      <c r="AR29" s="16"/>
      <c r="AS29" s="9"/>
      <c r="AT29" s="9"/>
      <c r="AU29" s="10"/>
      <c r="AV29" s="10"/>
    </row>
    <row r="30" spans="1:48" ht="18" customHeight="1" outlineLevel="1">
      <c r="A30" s="7">
        <f t="shared" si="4"/>
        <v>27</v>
      </c>
      <c r="B30" s="7" t="s">
        <v>68</v>
      </c>
      <c r="C30" s="8" t="s">
        <v>69</v>
      </c>
      <c r="D30" s="8" t="str" cm="1">
        <f t="array" ref="D30">_xll.BDP($C30&amp;" Equity","ID_ISIN")</f>
        <v>US4642876555</v>
      </c>
      <c r="E30" s="8" t="str" cm="1">
        <f t="array" ref="E30">_xll.BDP($C30&amp;" Equity","Crncy")</f>
        <v>USD</v>
      </c>
      <c r="F30" s="29">
        <f>_xlfn.XLOOKUP($D30,'taa_PLF1-2'!$C$2:$C$56,'taa_PLF1-2'!$M$2:$M$56,2,FALSE)</f>
        <v>0</v>
      </c>
      <c r="G30" s="32"/>
      <c r="H30" s="79">
        <f t="shared" si="14"/>
        <v>0</v>
      </c>
      <c r="I30" s="61"/>
      <c r="J30" s="100">
        <f>1-SUM(K30:M30)</f>
        <v>0</v>
      </c>
      <c r="K30" s="100">
        <f t="shared" si="2"/>
        <v>0</v>
      </c>
      <c r="L30" s="100">
        <f t="shared" si="3"/>
        <v>1</v>
      </c>
      <c r="M30" s="100">
        <f>SUM(AA30:AI30)</f>
        <v>0</v>
      </c>
      <c r="N30" s="22"/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0"/>
      <c r="U30" s="109">
        <f>_xlfn.XLOOKUP($C30,'Fund &amp; ETF Database'!$D$4:$D$59,'Fund &amp; ETF Database'!$AD$4:$AD$59,"",FALSE)</f>
        <v>1</v>
      </c>
      <c r="V30" s="109">
        <f>_xlfn.XLOOKUP($C30,'Fund &amp; ETF Database'!$D$4:$D$59,'Fund &amp; ETF Database'!$AE$4:$AE$59,"",FALSE)</f>
        <v>0</v>
      </c>
      <c r="W30" s="109">
        <f>_xlfn.XLOOKUP($C30,'Fund &amp; ETF Database'!$D$4:$D$59,'Fund &amp; ETF Database'!$AF$4:$AF$59,"",FALSE)</f>
        <v>0</v>
      </c>
      <c r="X30" s="109">
        <f>_xlfn.XLOOKUP($C30,'Fund &amp; ETF Database'!$D$4:$D$59,'Fund &amp; ETF Database'!$AG$4:$AG$59,"",FALSE)</f>
        <v>0</v>
      </c>
      <c r="Y30" s="109">
        <f>_xlfn.XLOOKUP($C30,'Fund &amp; ETF Database'!$D$4:$D$59,'Fund &amp; ETF Database'!$AH$4:$AH$59,"",FALSE)</f>
        <v>0</v>
      </c>
      <c r="Z30" s="20"/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0"/>
      <c r="AK30" s="19"/>
      <c r="AL30" s="19"/>
      <c r="AM30" s="10"/>
      <c r="AN30" s="8"/>
      <c r="AO30" s="8"/>
      <c r="AP30" s="8"/>
      <c r="AQ30" s="8"/>
      <c r="AR30" s="16"/>
      <c r="AS30" s="9"/>
      <c r="AT30" s="9"/>
      <c r="AU30" s="10"/>
      <c r="AV30" s="10"/>
    </row>
    <row r="31" spans="1:48" ht="18" customHeight="1" outlineLevel="1">
      <c r="A31" s="7">
        <f t="shared" si="4"/>
        <v>28</v>
      </c>
      <c r="B31" s="7" t="s">
        <v>71</v>
      </c>
      <c r="C31" s="8" t="s">
        <v>106</v>
      </c>
      <c r="D31" s="8" t="str" cm="1">
        <f t="array" ref="D31">_xll.BDP($C31&amp;" Equity","ID_ISIN")</f>
        <v>LU2314635694</v>
      </c>
      <c r="E31" s="8" t="str" cm="1">
        <f t="array" ref="E31">_xll.BDP($C31&amp;" Equity","Crncy")</f>
        <v>USD</v>
      </c>
      <c r="F31" s="29">
        <f>_xlfn.XLOOKUP($D31,'taa_PLF1-2'!$C$2:$C$56,'taa_PLF1-2'!$M$2:$M$56,2,FALSE)</f>
        <v>0</v>
      </c>
      <c r="G31" s="32"/>
      <c r="H31" s="79">
        <f t="shared" si="14"/>
        <v>0</v>
      </c>
      <c r="I31" s="61"/>
      <c r="J31" s="100">
        <f t="shared" ref="J31" si="35">1-SUM(K31:M31)</f>
        <v>0</v>
      </c>
      <c r="K31" s="100">
        <f t="shared" si="2"/>
        <v>0</v>
      </c>
      <c r="L31" s="100">
        <f t="shared" si="3"/>
        <v>1</v>
      </c>
      <c r="M31" s="100">
        <f t="shared" ref="M31" si="36">SUM(AA31:AI31)</f>
        <v>0</v>
      </c>
      <c r="N31" s="22"/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0"/>
      <c r="U31" s="109">
        <f>_xlfn.XLOOKUP($C31,'Fund &amp; ETF Database'!$D$4:$D$59,'Fund &amp; ETF Database'!$AD$4:$AD$59,"",FALSE)</f>
        <v>1</v>
      </c>
      <c r="V31" s="109">
        <f>_xlfn.XLOOKUP($C31,'Fund &amp; ETF Database'!$D$4:$D$59,'Fund &amp; ETF Database'!$AE$4:$AE$59,"",FALSE)</f>
        <v>0</v>
      </c>
      <c r="W31" s="109">
        <f>_xlfn.XLOOKUP($C31,'Fund &amp; ETF Database'!$D$4:$D$59,'Fund &amp; ETF Database'!$AF$4:$AF$59,"",FALSE)</f>
        <v>0</v>
      </c>
      <c r="X31" s="109">
        <f>_xlfn.XLOOKUP($C31,'Fund &amp; ETF Database'!$D$4:$D$59,'Fund &amp; ETF Database'!$AG$4:$AG$59,"",FALSE)</f>
        <v>0</v>
      </c>
      <c r="Y31" s="109">
        <f>_xlfn.XLOOKUP($C31,'Fund &amp; ETF Database'!$D$4:$D$59,'Fund &amp; ETF Database'!$AH$4:$AH$59,"",FALSE)</f>
        <v>0</v>
      </c>
      <c r="Z31" s="20"/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0"/>
      <c r="AK31" s="19"/>
      <c r="AL31" s="19"/>
      <c r="AM31" s="10"/>
      <c r="AN31" s="8"/>
      <c r="AO31" s="8"/>
      <c r="AP31" s="8"/>
      <c r="AQ31" s="8"/>
      <c r="AR31" s="16"/>
      <c r="AS31" s="9"/>
      <c r="AT31" s="9"/>
      <c r="AU31" s="10"/>
      <c r="AV31" s="10"/>
    </row>
    <row r="32" spans="1:48" ht="18" customHeight="1" outlineLevel="1">
      <c r="A32" s="7">
        <f t="shared" si="4"/>
        <v>29</v>
      </c>
      <c r="B32" s="7" t="s">
        <v>113</v>
      </c>
      <c r="C32" s="8" t="s">
        <v>114</v>
      </c>
      <c r="D32" s="8" t="str" cm="1">
        <f t="array" ref="D32">_xll.BDP($C32&amp;" Equity","ID_ISIN")</f>
        <v>US46137V3574</v>
      </c>
      <c r="E32" s="8" t="str" cm="1">
        <f t="array" ref="E32">_xll.BDP($C32&amp;" Equity","Crncy")</f>
        <v>USD</v>
      </c>
      <c r="F32" s="29">
        <f>_xlfn.XLOOKUP($D32,'taa_PLF1-2'!$C$2:$C$56,'taa_PLF1-2'!$M$2:$M$56,2,FALSE)</f>
        <v>0</v>
      </c>
      <c r="G32" s="32"/>
      <c r="H32" s="79">
        <f t="shared" si="14"/>
        <v>0</v>
      </c>
      <c r="I32" s="61"/>
      <c r="J32" s="100">
        <f>1-SUM(K32:M32)</f>
        <v>0</v>
      </c>
      <c r="K32" s="100">
        <f t="shared" si="2"/>
        <v>0</v>
      </c>
      <c r="L32" s="100">
        <f t="shared" si="3"/>
        <v>1</v>
      </c>
      <c r="M32" s="100">
        <f>SUM(AA32:AI32)</f>
        <v>0</v>
      </c>
      <c r="N32" s="22"/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0"/>
      <c r="U32" s="109">
        <f>_xlfn.XLOOKUP($C32,'Fund &amp; ETF Database'!$D$4:$D$59,'Fund &amp; ETF Database'!$AD$4:$AD$59,"",FALSE)</f>
        <v>1</v>
      </c>
      <c r="V32" s="109">
        <f>_xlfn.XLOOKUP($C32,'Fund &amp; ETF Database'!$D$4:$D$59,'Fund &amp; ETF Database'!$AE$4:$AE$59,"",FALSE)</f>
        <v>0</v>
      </c>
      <c r="W32" s="109">
        <f>_xlfn.XLOOKUP($C32,'Fund &amp; ETF Database'!$D$4:$D$59,'Fund &amp; ETF Database'!$AF$4:$AF$59,"",FALSE)</f>
        <v>0</v>
      </c>
      <c r="X32" s="109">
        <f>_xlfn.XLOOKUP($C32,'Fund &amp; ETF Database'!$D$4:$D$59,'Fund &amp; ETF Database'!$AG$4:$AG$59,"",FALSE)</f>
        <v>0</v>
      </c>
      <c r="Y32" s="109">
        <f>_xlfn.XLOOKUP($C32,'Fund &amp; ETF Database'!$D$4:$D$59,'Fund &amp; ETF Database'!$AH$4:$AH$59,"",FALSE)</f>
        <v>0</v>
      </c>
      <c r="Z32" s="20"/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0"/>
      <c r="AK32" s="19"/>
      <c r="AL32" s="19"/>
      <c r="AM32" s="10"/>
      <c r="AN32" s="8"/>
      <c r="AO32" s="8"/>
      <c r="AP32" s="8"/>
      <c r="AQ32" s="8"/>
      <c r="AR32" s="16"/>
      <c r="AS32" s="9"/>
      <c r="AT32" s="9"/>
      <c r="AU32" s="10"/>
      <c r="AV32" s="10"/>
    </row>
    <row r="33" spans="1:48" ht="18" customHeight="1" outlineLevel="1">
      <c r="A33" s="7">
        <f t="shared" si="4"/>
        <v>30</v>
      </c>
      <c r="B33" s="7" t="s">
        <v>43</v>
      </c>
      <c r="C33" s="8" t="s">
        <v>19</v>
      </c>
      <c r="D33" s="8" t="str" cm="1">
        <f t="array" ref="D33">_xll.BDP($C33&amp;" Equity","ID_ISIN")</f>
        <v>US46429B6974</v>
      </c>
      <c r="E33" s="8" t="str" cm="1">
        <f t="array" ref="E33">_xll.BDP($C33&amp;" Equity","Crncy")</f>
        <v>USD</v>
      </c>
      <c r="F33" s="29">
        <f>_xlfn.XLOOKUP($D33,'taa_PLF1-2'!$C$2:$C$56,'taa_PLF1-2'!$M$2:$M$56,2,FALSE)</f>
        <v>4.6661558505136842E-14</v>
      </c>
      <c r="G33" s="32"/>
      <c r="H33" s="79">
        <f t="shared" si="14"/>
        <v>4.6661558505136842E-14</v>
      </c>
      <c r="I33" s="61"/>
      <c r="J33" s="100">
        <f t="shared" ref="J33:J36" si="37">1-SUM(K33:M33)</f>
        <v>0</v>
      </c>
      <c r="K33" s="100">
        <f t="shared" si="2"/>
        <v>0</v>
      </c>
      <c r="L33" s="100">
        <f t="shared" si="3"/>
        <v>1</v>
      </c>
      <c r="M33" s="100">
        <f t="shared" ref="M33:M36" si="38">SUM(AA33:AI33)</f>
        <v>0</v>
      </c>
      <c r="N33" s="22"/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0"/>
      <c r="U33" s="109">
        <f>_xlfn.XLOOKUP($C33,'Fund &amp; ETF Database'!$D$4:$D$59,'Fund &amp; ETF Database'!$AD$4:$AD$59,"",FALSE)</f>
        <v>1</v>
      </c>
      <c r="V33" s="109">
        <f>_xlfn.XLOOKUP($C33,'Fund &amp; ETF Database'!$D$4:$D$59,'Fund &amp; ETF Database'!$AE$4:$AE$59,"",FALSE)</f>
        <v>0</v>
      </c>
      <c r="W33" s="109">
        <f>_xlfn.XLOOKUP($C33,'Fund &amp; ETF Database'!$D$4:$D$59,'Fund &amp; ETF Database'!$AF$4:$AF$59,"",FALSE)</f>
        <v>0</v>
      </c>
      <c r="X33" s="109">
        <f>_xlfn.XLOOKUP($C33,'Fund &amp; ETF Database'!$D$4:$D$59,'Fund &amp; ETF Database'!$AG$4:$AG$59,"",FALSE)</f>
        <v>0</v>
      </c>
      <c r="Y33" s="109">
        <f>_xlfn.XLOOKUP($C33,'Fund &amp; ETF Database'!$D$4:$D$59,'Fund &amp; ETF Database'!$AH$4:$AH$59,"",FALSE)</f>
        <v>0</v>
      </c>
      <c r="Z33" s="20"/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0"/>
      <c r="AK33" s="19"/>
      <c r="AL33" s="19"/>
      <c r="AM33" s="10"/>
      <c r="AN33" s="8"/>
      <c r="AO33" s="8"/>
      <c r="AP33" s="8"/>
      <c r="AQ33" s="8"/>
      <c r="AR33" s="16"/>
      <c r="AS33" s="9"/>
      <c r="AT33" s="9"/>
      <c r="AU33" s="10"/>
      <c r="AV33" s="10"/>
    </row>
    <row r="34" spans="1:48" ht="18" customHeight="1" outlineLevel="1">
      <c r="A34" s="7">
        <f t="shared" si="4"/>
        <v>31</v>
      </c>
      <c r="B34" s="7" t="s">
        <v>44</v>
      </c>
      <c r="C34" s="8" t="s">
        <v>8</v>
      </c>
      <c r="D34" s="8" t="str" cm="1">
        <f t="array" ref="D34">_xll.BDP($C34&amp;" Equity","ID_ISIN")</f>
        <v>IE0008471009</v>
      </c>
      <c r="E34" s="8" t="str" cm="1">
        <f t="array" ref="E34">_xll.BDP($C34&amp;" Equity","Crncy")</f>
        <v>EUR</v>
      </c>
      <c r="F34" s="29">
        <f>_xlfn.XLOOKUP($D34,'taa_PLF1-2'!$C$2:$C$56,'taa_PLF1-2'!$M$2:$M$56,2,FALSE)</f>
        <v>0</v>
      </c>
      <c r="G34" s="32"/>
      <c r="H34" s="79">
        <f t="shared" si="14"/>
        <v>0</v>
      </c>
      <c r="I34" s="61"/>
      <c r="J34" s="100">
        <f t="shared" si="37"/>
        <v>0</v>
      </c>
      <c r="K34" s="100">
        <f t="shared" si="2"/>
        <v>0</v>
      </c>
      <c r="L34" s="100">
        <f t="shared" si="3"/>
        <v>1</v>
      </c>
      <c r="M34" s="100">
        <f t="shared" si="38"/>
        <v>0</v>
      </c>
      <c r="N34" s="22"/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0"/>
      <c r="U34" s="109">
        <f>_xlfn.XLOOKUP($C34,'Fund &amp; ETF Database'!$D$4:$D$59,'Fund &amp; ETF Database'!$AD$4:$AD$59,"",FALSE)</f>
        <v>0</v>
      </c>
      <c r="V34" s="109">
        <f>_xlfn.XLOOKUP($C34,'Fund &amp; ETF Database'!$D$4:$D$59,'Fund &amp; ETF Database'!$AE$4:$AE$59,"",FALSE)</f>
        <v>1</v>
      </c>
      <c r="W34" s="109">
        <f>_xlfn.XLOOKUP($C34,'Fund &amp; ETF Database'!$D$4:$D$59,'Fund &amp; ETF Database'!$AF$4:$AF$59,"",FALSE)</f>
        <v>0</v>
      </c>
      <c r="X34" s="109">
        <f>_xlfn.XLOOKUP($C34,'Fund &amp; ETF Database'!$D$4:$D$59,'Fund &amp; ETF Database'!$AG$4:$AG$59,"",FALSE)</f>
        <v>0</v>
      </c>
      <c r="Y34" s="109">
        <f>_xlfn.XLOOKUP($C34,'Fund &amp; ETF Database'!$D$4:$D$59,'Fund &amp; ETF Database'!$AH$4:$AH$59,"",FALSE)</f>
        <v>0</v>
      </c>
      <c r="Z34" s="20"/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0"/>
      <c r="AK34" s="19"/>
      <c r="AL34" s="19"/>
      <c r="AM34" s="10"/>
      <c r="AN34" s="8"/>
      <c r="AO34" s="8"/>
      <c r="AP34" s="8"/>
      <c r="AQ34" s="8"/>
      <c r="AR34" s="16"/>
      <c r="AS34" s="9"/>
      <c r="AT34" s="9"/>
      <c r="AU34" s="10"/>
      <c r="AV34" s="10"/>
    </row>
    <row r="35" spans="1:48" ht="18" customHeight="1" outlineLevel="1">
      <c r="A35" s="7">
        <f t="shared" si="4"/>
        <v>32</v>
      </c>
      <c r="B35" s="7" t="s">
        <v>497</v>
      </c>
      <c r="C35" s="8" t="s">
        <v>496</v>
      </c>
      <c r="D35" s="8" t="str" cm="1">
        <f t="array" ref="D35">_xll.BDP($C35&amp;" Equity","ID_ISIN")</f>
        <v>LU0129450945</v>
      </c>
      <c r="E35" s="8" t="str" cm="1">
        <f t="array" ref="E35">_xll.BDP($C35&amp;" Equity","Crncy")</f>
        <v>EUR</v>
      </c>
      <c r="F35" s="29">
        <f>_xlfn.XLOOKUP($D35,'taa_PLF1-2'!$C$2:$C$56,'taa_PLF1-2'!$M$2:$M$56,2,FALSE)</f>
        <v>5.0000000000046368E-2</v>
      </c>
      <c r="G35" s="32"/>
      <c r="H35" s="79">
        <f t="shared" ref="H35" si="39">F35+G35</f>
        <v>5.0000000000046368E-2</v>
      </c>
      <c r="I35" s="61"/>
      <c r="J35" s="100">
        <f t="shared" ref="J35" si="40">1-SUM(K35:M35)</f>
        <v>0</v>
      </c>
      <c r="K35" s="100">
        <f t="shared" ref="K35" si="41">SUM(O35:S35)</f>
        <v>0</v>
      </c>
      <c r="L35" s="100">
        <f t="shared" ref="L35" si="42">SUM(U35:Y35)</f>
        <v>1</v>
      </c>
      <c r="M35" s="100">
        <f t="shared" ref="M35" si="43">SUM(AA35:AI35)</f>
        <v>0</v>
      </c>
      <c r="N35" s="22"/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0"/>
      <c r="U35" s="109">
        <f>_xlfn.XLOOKUP($C35,'Fund &amp; ETF Database'!$D$4:$D$59,'Fund &amp; ETF Database'!$AD$4:$AD$59,"",FALSE)</f>
        <v>0</v>
      </c>
      <c r="V35" s="109">
        <f>_xlfn.XLOOKUP($C35,'Fund &amp; ETF Database'!$D$4:$D$59,'Fund &amp; ETF Database'!$AE$4:$AE$59,"",FALSE)</f>
        <v>1</v>
      </c>
      <c r="W35" s="109">
        <f>_xlfn.XLOOKUP($C35,'Fund &amp; ETF Database'!$D$4:$D$59,'Fund &amp; ETF Database'!$AF$4:$AF$59,"",FALSE)</f>
        <v>0</v>
      </c>
      <c r="X35" s="109">
        <f>_xlfn.XLOOKUP($C35,'Fund &amp; ETF Database'!$D$4:$D$59,'Fund &amp; ETF Database'!$AG$4:$AG$59,"",FALSE)</f>
        <v>0</v>
      </c>
      <c r="Y35" s="109">
        <f>_xlfn.XLOOKUP($C35,'Fund &amp; ETF Database'!$D$4:$D$59,'Fund &amp; ETF Database'!$AH$4:$AH$59,"",FALSE)</f>
        <v>0</v>
      </c>
      <c r="Z35" s="20"/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0"/>
      <c r="AK35" s="19"/>
      <c r="AL35" s="19"/>
      <c r="AM35" s="10"/>
      <c r="AN35" s="8"/>
      <c r="AO35" s="8"/>
      <c r="AP35" s="8"/>
      <c r="AQ35" s="8"/>
      <c r="AR35" s="16"/>
      <c r="AS35" s="9"/>
      <c r="AT35" s="9"/>
      <c r="AU35" s="10"/>
      <c r="AV35" s="10"/>
    </row>
    <row r="36" spans="1:48" ht="18" customHeight="1" outlineLevel="1">
      <c r="A36" s="7">
        <f t="shared" si="4"/>
        <v>33</v>
      </c>
      <c r="B36" s="7" t="s">
        <v>115</v>
      </c>
      <c r="C36" s="8" t="s">
        <v>116</v>
      </c>
      <c r="D36" s="8" t="str" cm="1">
        <f t="array" ref="D36">_xll.BDP($C36&amp;" Equity","ID_ISIN")</f>
        <v>LI1151841619</v>
      </c>
      <c r="E36" s="8" t="str" cm="1">
        <f t="array" ref="E36">_xll.BDP($C36&amp;" Equity","Crncy")</f>
        <v>EUR</v>
      </c>
      <c r="F36" s="29">
        <f>_xlfn.XLOOKUP($D36,'taa_PLF1-2'!$C$2:$C$56,'taa_PLF1-2'!$M$2:$M$56,2,FALSE)</f>
        <v>0</v>
      </c>
      <c r="G36" s="32"/>
      <c r="H36" s="79">
        <f t="shared" si="14"/>
        <v>0</v>
      </c>
      <c r="I36" s="61"/>
      <c r="J36" s="100">
        <f t="shared" si="37"/>
        <v>0</v>
      </c>
      <c r="K36" s="100">
        <f t="shared" si="2"/>
        <v>0</v>
      </c>
      <c r="L36" s="100">
        <f t="shared" si="3"/>
        <v>0.99999999999999989</v>
      </c>
      <c r="M36" s="100">
        <f t="shared" si="38"/>
        <v>0</v>
      </c>
      <c r="N36" s="22"/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0"/>
      <c r="U36" s="109">
        <f>_xlfn.XLOOKUP($C36,'Fund &amp; ETF Database'!$D$4:$D$59,'Fund &amp; ETF Database'!$AD$4:$AD$59,"",FALSE)</f>
        <v>2.7200000000000002E-2</v>
      </c>
      <c r="V36" s="109">
        <f>_xlfn.XLOOKUP($C36,'Fund &amp; ETF Database'!$D$4:$D$59,'Fund &amp; ETF Database'!$AE$4:$AE$59,"",FALSE)</f>
        <v>0.9726999999999999</v>
      </c>
      <c r="W36" s="109">
        <f>_xlfn.XLOOKUP($C36,'Fund &amp; ETF Database'!$D$4:$D$59,'Fund &amp; ETF Database'!$AF$4:$AF$59,"",FALSE)</f>
        <v>0</v>
      </c>
      <c r="X36" s="109">
        <f>_xlfn.XLOOKUP($C36,'Fund &amp; ETF Database'!$D$4:$D$59,'Fund &amp; ETF Database'!$AG$4:$AG$59,"",FALSE)</f>
        <v>0</v>
      </c>
      <c r="Y36" s="109">
        <f>_xlfn.XLOOKUP($C36,'Fund &amp; ETF Database'!$D$4:$D$59,'Fund &amp; ETF Database'!$AH$4:$AH$59,"",FALSE)</f>
        <v>9.9999999999988987E-5</v>
      </c>
      <c r="Z36" s="20"/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0"/>
      <c r="AK36" s="19"/>
      <c r="AL36" s="19"/>
      <c r="AM36" s="10"/>
      <c r="AN36" s="8"/>
      <c r="AO36" s="8"/>
      <c r="AP36" s="8"/>
      <c r="AQ36" s="8"/>
      <c r="AR36" s="16"/>
      <c r="AS36" s="9"/>
      <c r="AT36" s="9"/>
      <c r="AU36" s="10"/>
      <c r="AV36" s="10"/>
    </row>
    <row r="37" spans="1:48" ht="18" customHeight="1" outlineLevel="1">
      <c r="A37" s="7">
        <f t="shared" si="4"/>
        <v>34</v>
      </c>
      <c r="B37" s="7" t="s">
        <v>169</v>
      </c>
      <c r="C37" s="8" t="s">
        <v>170</v>
      </c>
      <c r="D37" s="8" t="str" cm="1">
        <f t="array" ref="D37">_xll.BDP($C37&amp;" Equity","ID_ISIN")</f>
        <v>LU0219424487</v>
      </c>
      <c r="E37" s="8" t="str" cm="1">
        <f t="array" ref="E37">_xll.BDP($C37&amp;" Equity","Crncy")</f>
        <v>EUR</v>
      </c>
      <c r="F37" s="29">
        <f>_xlfn.XLOOKUP($D37,'taa_PLF1-2'!$C$2:$C$56,'taa_PLF1-2'!$M$2:$M$56,2,FALSE)</f>
        <v>0</v>
      </c>
      <c r="G37" s="32"/>
      <c r="H37" s="79">
        <f t="shared" ref="H37" si="44">F37+G37</f>
        <v>0</v>
      </c>
      <c r="I37" s="61"/>
      <c r="J37" s="100">
        <f t="shared" ref="J37" si="45">1-SUM(K37:M37)</f>
        <v>0</v>
      </c>
      <c r="K37" s="100">
        <f t="shared" ref="K37:K58" si="46">SUM(O37:S37)</f>
        <v>0</v>
      </c>
      <c r="L37" s="100">
        <f t="shared" ref="L37:L58" si="47">SUM(U37:Y37)</f>
        <v>1.0000000000000002</v>
      </c>
      <c r="M37" s="100">
        <f t="shared" ref="M37" si="48">SUM(AA37:AI37)</f>
        <v>0</v>
      </c>
      <c r="N37" s="22"/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0"/>
      <c r="U37" s="109">
        <f>_xlfn.XLOOKUP($C37,'Fund &amp; ETF Database'!$D$4:$D$59,'Fund &amp; ETF Database'!$AD$4:$AD$59,"",FALSE)</f>
        <v>4.2900000000000001E-2</v>
      </c>
      <c r="V37" s="109">
        <f>_xlfn.XLOOKUP($C37,'Fund &amp; ETF Database'!$D$4:$D$59,'Fund &amp; ETF Database'!$AE$4:$AE$59,"",FALSE)</f>
        <v>0.95150000000000012</v>
      </c>
      <c r="W37" s="109">
        <f>_xlfn.XLOOKUP($C37,'Fund &amp; ETF Database'!$D$4:$D$59,'Fund &amp; ETF Database'!$AF$4:$AF$59,"",FALSE)</f>
        <v>0</v>
      </c>
      <c r="X37" s="109">
        <f>_xlfn.XLOOKUP($C37,'Fund &amp; ETF Database'!$D$4:$D$59,'Fund &amp; ETF Database'!$AG$4:$AG$59,"",FALSE)</f>
        <v>0</v>
      </c>
      <c r="Y37" s="109">
        <f>_xlfn.XLOOKUP($C37,'Fund &amp; ETF Database'!$D$4:$D$59,'Fund &amp; ETF Database'!$AH$4:$AH$59,"",FALSE)</f>
        <v>5.6000000000000104E-3</v>
      </c>
      <c r="Z37" s="20"/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0"/>
      <c r="AK37" s="19"/>
      <c r="AL37" s="19"/>
      <c r="AM37" s="10"/>
      <c r="AN37" s="8"/>
      <c r="AO37" s="8"/>
      <c r="AP37" s="8"/>
      <c r="AQ37" s="8"/>
      <c r="AR37" s="16"/>
      <c r="AS37" s="9"/>
      <c r="AT37" s="9"/>
      <c r="AU37" s="10"/>
      <c r="AV37" s="10"/>
    </row>
    <row r="38" spans="1:48" ht="18" customHeight="1" outlineLevel="1">
      <c r="A38" s="7">
        <f t="shared" si="4"/>
        <v>35</v>
      </c>
      <c r="B38" s="7" t="s">
        <v>117</v>
      </c>
      <c r="C38" s="8" t="s">
        <v>118</v>
      </c>
      <c r="D38" s="8" t="str" cm="1">
        <f t="array" ref="D38">_xll.BDP($C38&amp;" Equity","ID_ISIN")</f>
        <v>LI1151841676</v>
      </c>
      <c r="E38" s="8" t="str" cm="1">
        <f t="array" ref="E38">_xll.BDP($C38&amp;" Equity","Crncy")</f>
        <v>JPY</v>
      </c>
      <c r="F38" s="29">
        <f>_xlfn.XLOOKUP($D38,'taa_PLF1-2'!$C$2:$C$56,'taa_PLF1-2'!$M$2:$M$56,2,FALSE)</f>
        <v>0</v>
      </c>
      <c r="G38" s="32"/>
      <c r="H38" s="79">
        <f t="shared" si="14"/>
        <v>0</v>
      </c>
      <c r="I38" s="61"/>
      <c r="J38" s="100">
        <f>1-SUM(K38:M38)</f>
        <v>0</v>
      </c>
      <c r="K38" s="100">
        <f t="shared" si="46"/>
        <v>0</v>
      </c>
      <c r="L38" s="100">
        <f t="shared" si="47"/>
        <v>1.0000000000000002</v>
      </c>
      <c r="M38" s="100">
        <f>SUM(AA38:AI38)</f>
        <v>0</v>
      </c>
      <c r="N38" s="22"/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0"/>
      <c r="U38" s="109">
        <f>_xlfn.XLOOKUP($C38,'Fund &amp; ETF Database'!$D$4:$D$59,'Fund &amp; ETF Database'!$AD$4:$AD$59,"",FALSE)</f>
        <v>0</v>
      </c>
      <c r="V38" s="109">
        <f>_xlfn.XLOOKUP($C38,'Fund &amp; ETF Database'!$D$4:$D$59,'Fund &amp; ETF Database'!$AE$4:$AE$59,"",FALSE)</f>
        <v>0</v>
      </c>
      <c r="W38" s="109">
        <f>_xlfn.XLOOKUP($C38,'Fund &amp; ETF Database'!$D$4:$D$59,'Fund &amp; ETF Database'!$AF$4:$AF$59,"",FALSE)</f>
        <v>1.0000000000000002</v>
      </c>
      <c r="X38" s="109">
        <f>_xlfn.XLOOKUP($C38,'Fund &amp; ETF Database'!$D$4:$D$59,'Fund &amp; ETF Database'!$AG$4:$AG$59,"",FALSE)</f>
        <v>0</v>
      </c>
      <c r="Y38" s="109">
        <f>_xlfn.XLOOKUP($C38,'Fund &amp; ETF Database'!$D$4:$D$59,'Fund &amp; ETF Database'!$AH$4:$AH$59,"",FALSE)</f>
        <v>0</v>
      </c>
      <c r="Z38" s="20"/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0"/>
      <c r="AK38" s="19"/>
      <c r="AL38" s="19"/>
      <c r="AM38" s="10"/>
      <c r="AN38" s="8"/>
      <c r="AO38" s="8"/>
      <c r="AP38" s="8"/>
      <c r="AQ38" s="8"/>
      <c r="AR38" s="16"/>
      <c r="AS38" s="9"/>
      <c r="AT38" s="9"/>
      <c r="AU38" s="10"/>
      <c r="AV38" s="10"/>
    </row>
    <row r="39" spans="1:48" ht="18" customHeight="1" outlineLevel="1">
      <c r="A39" s="7">
        <f t="shared" si="4"/>
        <v>36</v>
      </c>
      <c r="B39" s="7" t="s">
        <v>45</v>
      </c>
      <c r="C39" s="8" t="s">
        <v>11</v>
      </c>
      <c r="D39" s="8" t="str" cm="1">
        <f t="array" ref="D39">_xll.BDP($C39&amp;" Equity","ID_ISIN")</f>
        <v>JP3027630007</v>
      </c>
      <c r="E39" s="8" t="str" cm="1">
        <f t="array" ref="E39">_xll.BDP($C39&amp;" Equity","Crncy")</f>
        <v>JPY</v>
      </c>
      <c r="F39" s="29">
        <f>_xlfn.XLOOKUP($D39,'taa_PLF1-2'!$C$2:$C$56,'taa_PLF1-2'!$M$2:$M$56,2,FALSE)</f>
        <v>4.0000000000496257E-2</v>
      </c>
      <c r="G39" s="32"/>
      <c r="H39" s="79">
        <f t="shared" ref="H39" si="49">F39+G39</f>
        <v>4.0000000000496257E-2</v>
      </c>
      <c r="I39" s="61"/>
      <c r="J39" s="100">
        <f t="shared" ref="J39" si="50">1-SUM(K39:M39)</f>
        <v>0</v>
      </c>
      <c r="K39" s="100">
        <f t="shared" si="46"/>
        <v>0</v>
      </c>
      <c r="L39" s="100">
        <f t="shared" si="47"/>
        <v>1</v>
      </c>
      <c r="M39" s="100">
        <f t="shared" ref="M39" si="51">SUM(AA39:AI39)</f>
        <v>0</v>
      </c>
      <c r="N39" s="22"/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0"/>
      <c r="U39" s="109">
        <f>_xlfn.XLOOKUP($C39,'Fund &amp; ETF Database'!$D$4:$D$59,'Fund &amp; ETF Database'!$AD$4:$AD$59,"",FALSE)</f>
        <v>0</v>
      </c>
      <c r="V39" s="109">
        <f>_xlfn.XLOOKUP($C39,'Fund &amp; ETF Database'!$D$4:$D$59,'Fund &amp; ETF Database'!$AE$4:$AE$59,"",FALSE)</f>
        <v>0</v>
      </c>
      <c r="W39" s="109">
        <f>_xlfn.XLOOKUP($C39,'Fund &amp; ETF Database'!$D$4:$D$59,'Fund &amp; ETF Database'!$AF$4:$AF$59,"",FALSE)</f>
        <v>1</v>
      </c>
      <c r="X39" s="109">
        <f>_xlfn.XLOOKUP($C39,'Fund &amp; ETF Database'!$D$4:$D$59,'Fund &amp; ETF Database'!$AG$4:$AG$59,"",FALSE)</f>
        <v>0</v>
      </c>
      <c r="Y39" s="109">
        <f>_xlfn.XLOOKUP($C39,'Fund &amp; ETF Database'!$D$4:$D$59,'Fund &amp; ETF Database'!$AH$4:$AH$59,"",FALSE)</f>
        <v>0</v>
      </c>
      <c r="Z39" s="20"/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0"/>
      <c r="AK39" s="19"/>
      <c r="AL39" s="19"/>
      <c r="AM39" s="10"/>
      <c r="AN39" s="8"/>
      <c r="AO39" s="8"/>
      <c r="AP39" s="8"/>
      <c r="AQ39" s="8"/>
      <c r="AR39" s="16"/>
      <c r="AS39" s="9"/>
      <c r="AT39" s="9"/>
      <c r="AU39" s="10"/>
      <c r="AV39" s="10"/>
    </row>
    <row r="40" spans="1:48" ht="18" customHeight="1" outlineLevel="1">
      <c r="A40" s="7">
        <f t="shared" si="4"/>
        <v>37</v>
      </c>
      <c r="B40" s="7" t="s">
        <v>149</v>
      </c>
      <c r="C40" s="8" t="s">
        <v>148</v>
      </c>
      <c r="D40" s="8" t="str" cm="1">
        <f t="array" ref="D40">_xll.BDP($C40&amp;" Equity","ID_ISIN")</f>
        <v>LU0370789561</v>
      </c>
      <c r="E40" s="8" t="str" cm="1">
        <f t="array" ref="E40">_xll.BDP($C40&amp;" Equity","Crncy")</f>
        <v>JPY</v>
      </c>
      <c r="F40" s="29">
        <f>_xlfn.XLOOKUP($D40,'taa_PLF1-2'!$C$2:$C$56,'taa_PLF1-2'!$M$2:$M$56,2,FALSE)</f>
        <v>4.9999999999995701E-2</v>
      </c>
      <c r="G40" s="32"/>
      <c r="H40" s="79">
        <f t="shared" si="14"/>
        <v>4.9999999999995701E-2</v>
      </c>
      <c r="I40" s="61"/>
      <c r="J40" s="100">
        <f t="shared" ref="J40:J42" si="52">1-SUM(K40:M40)</f>
        <v>0</v>
      </c>
      <c r="K40" s="100">
        <f t="shared" si="46"/>
        <v>0</v>
      </c>
      <c r="L40" s="100">
        <f t="shared" si="47"/>
        <v>1</v>
      </c>
      <c r="M40" s="100">
        <f t="shared" ref="M40:M42" si="53">SUM(AA40:AI40)</f>
        <v>0</v>
      </c>
      <c r="N40" s="22"/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0"/>
      <c r="U40" s="109">
        <f>_xlfn.XLOOKUP($C40,'Fund &amp; ETF Database'!$D$4:$D$59,'Fund &amp; ETF Database'!$AD$4:$AD$59,"",FALSE)</f>
        <v>0</v>
      </c>
      <c r="V40" s="109">
        <f>_xlfn.XLOOKUP($C40,'Fund &amp; ETF Database'!$D$4:$D$59,'Fund &amp; ETF Database'!$AE$4:$AE$59,"",FALSE)</f>
        <v>0</v>
      </c>
      <c r="W40" s="109">
        <f>_xlfn.XLOOKUP($C40,'Fund &amp; ETF Database'!$D$4:$D$59,'Fund &amp; ETF Database'!$AF$4:$AF$59,"",FALSE)</f>
        <v>1</v>
      </c>
      <c r="X40" s="109">
        <f>_xlfn.XLOOKUP($C40,'Fund &amp; ETF Database'!$D$4:$D$59,'Fund &amp; ETF Database'!$AG$4:$AG$59,"",FALSE)</f>
        <v>0</v>
      </c>
      <c r="Y40" s="109">
        <f>_xlfn.XLOOKUP($C40,'Fund &amp; ETF Database'!$D$4:$D$59,'Fund &amp; ETF Database'!$AH$4:$AH$59,"",FALSE)</f>
        <v>0</v>
      </c>
      <c r="Z40" s="20"/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0"/>
      <c r="AK40" s="19"/>
      <c r="AL40" s="19"/>
      <c r="AM40" s="10"/>
      <c r="AN40" s="8"/>
      <c r="AO40" s="8"/>
      <c r="AP40" s="8"/>
      <c r="AQ40" s="8"/>
      <c r="AR40" s="16"/>
      <c r="AS40" s="9"/>
      <c r="AT40" s="9"/>
      <c r="AU40" s="10"/>
      <c r="AV40" s="10"/>
    </row>
    <row r="41" spans="1:48" ht="18" customHeight="1" outlineLevel="1">
      <c r="A41" s="7">
        <f t="shared" si="4"/>
        <v>38</v>
      </c>
      <c r="B41" s="7" t="s">
        <v>56</v>
      </c>
      <c r="C41" s="8" t="s">
        <v>24</v>
      </c>
      <c r="D41" s="8" t="str" cm="1">
        <f t="array" ref="D41">_xll.BDP($C41&amp;" Equity","ID_ISIN")</f>
        <v>LI1151841718</v>
      </c>
      <c r="E41" s="8" t="str" cm="1">
        <f t="array" ref="E41">_xll.BDP($C41&amp;" Equity","Crncy")</f>
        <v>USD</v>
      </c>
      <c r="F41" s="29">
        <f>_xlfn.XLOOKUP($D41,'taa_PLF1-2'!$C$2:$C$56,'taa_PLF1-2'!$M$2:$M$56,2,FALSE)</f>
        <v>0</v>
      </c>
      <c r="G41" s="32"/>
      <c r="H41" s="79">
        <f t="shared" si="14"/>
        <v>0</v>
      </c>
      <c r="I41" s="61"/>
      <c r="J41" s="100">
        <f t="shared" si="52"/>
        <v>0</v>
      </c>
      <c r="K41" s="100">
        <f t="shared" si="46"/>
        <v>0</v>
      </c>
      <c r="L41" s="100">
        <f t="shared" si="47"/>
        <v>1</v>
      </c>
      <c r="M41" s="100">
        <f t="shared" si="53"/>
        <v>0</v>
      </c>
      <c r="N41" s="22"/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0"/>
      <c r="U41" s="109">
        <f>_xlfn.XLOOKUP($C41,'Fund &amp; ETF Database'!$D$4:$D$59,'Fund &amp; ETF Database'!$AD$4:$AD$59,"",FALSE)</f>
        <v>9.1999999999999998E-3</v>
      </c>
      <c r="V41" s="109">
        <f>_xlfn.XLOOKUP($C41,'Fund &amp; ETF Database'!$D$4:$D$59,'Fund &amp; ETF Database'!$AE$4:$AE$59,"",FALSE)</f>
        <v>1.5900000000000001E-2</v>
      </c>
      <c r="W41" s="109">
        <f>_xlfn.XLOOKUP($C41,'Fund &amp; ETF Database'!$D$4:$D$59,'Fund &amp; ETF Database'!$AF$4:$AF$59,"",FALSE)</f>
        <v>0</v>
      </c>
      <c r="X41" s="109">
        <f>_xlfn.XLOOKUP($C41,'Fund &amp; ETF Database'!$D$4:$D$59,'Fund &amp; ETF Database'!$AG$4:$AG$59,"",FALSE)</f>
        <v>0.9749000000000001</v>
      </c>
      <c r="Y41" s="109">
        <f>_xlfn.XLOOKUP($C41,'Fund &amp; ETF Database'!$D$4:$D$59,'Fund &amp; ETF Database'!$AH$4:$AH$59,"",FALSE)</f>
        <v>0</v>
      </c>
      <c r="Z41" s="20"/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0"/>
      <c r="AK41" s="19"/>
      <c r="AL41" s="19"/>
      <c r="AM41" s="10"/>
      <c r="AN41" s="8"/>
      <c r="AO41" s="8"/>
      <c r="AP41" s="8"/>
      <c r="AQ41" s="8"/>
      <c r="AR41" s="16"/>
      <c r="AS41" s="9"/>
      <c r="AT41" s="9"/>
      <c r="AU41" s="10"/>
      <c r="AV41" s="10"/>
    </row>
    <row r="42" spans="1:48" ht="18" customHeight="1" outlineLevel="1">
      <c r="A42" s="7">
        <f t="shared" si="4"/>
        <v>39</v>
      </c>
      <c r="B42" s="7" t="s">
        <v>119</v>
      </c>
      <c r="C42" s="8" t="s">
        <v>121</v>
      </c>
      <c r="D42" s="8" t="str" cm="1">
        <f t="array" ref="D42">_xll.BDP($C42&amp;" Equity","ID_ISIN")</f>
        <v>LU0270815920</v>
      </c>
      <c r="E42" s="8" t="str" cm="1">
        <f t="array" ref="E42">_xll.BDP($C42&amp;" Equity","Crncy")</f>
        <v>USD</v>
      </c>
      <c r="F42" s="29">
        <f>_xlfn.XLOOKUP($D42,'taa_PLF1-2'!$C$2:$C$56,'taa_PLF1-2'!$M$2:$M$56,2,FALSE)</f>
        <v>0</v>
      </c>
      <c r="G42" s="32"/>
      <c r="H42" s="79">
        <f t="shared" si="14"/>
        <v>0</v>
      </c>
      <c r="I42" s="61"/>
      <c r="J42" s="100">
        <f t="shared" si="52"/>
        <v>0</v>
      </c>
      <c r="K42" s="100">
        <f t="shared" si="46"/>
        <v>0</v>
      </c>
      <c r="L42" s="100">
        <f t="shared" si="47"/>
        <v>1</v>
      </c>
      <c r="M42" s="100">
        <f t="shared" si="53"/>
        <v>0</v>
      </c>
      <c r="N42" s="22"/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0"/>
      <c r="U42" s="109">
        <f>_xlfn.XLOOKUP($C42,'Fund &amp; ETF Database'!$D$4:$D$59,'Fund &amp; ETF Database'!$AD$4:$AD$59,"",FALSE)</f>
        <v>0</v>
      </c>
      <c r="V42" s="109">
        <f>_xlfn.XLOOKUP($C42,'Fund &amp; ETF Database'!$D$4:$D$59,'Fund &amp; ETF Database'!$AE$4:$AE$59,"",FALSE)</f>
        <v>0</v>
      </c>
      <c r="W42" s="109">
        <f>_xlfn.XLOOKUP($C42,'Fund &amp; ETF Database'!$D$4:$D$59,'Fund &amp; ETF Database'!$AF$4:$AF$59,"",FALSE)</f>
        <v>0</v>
      </c>
      <c r="X42" s="109">
        <f>_xlfn.XLOOKUP($C42,'Fund &amp; ETF Database'!$D$4:$D$59,'Fund &amp; ETF Database'!$AG$4:$AG$59,"",FALSE)</f>
        <v>1</v>
      </c>
      <c r="Y42" s="109">
        <f>_xlfn.XLOOKUP($C42,'Fund &amp; ETF Database'!$D$4:$D$59,'Fund &amp; ETF Database'!$AH$4:$AH$59,"",FALSE)</f>
        <v>0</v>
      </c>
      <c r="Z42" s="20"/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0"/>
      <c r="AK42" s="19"/>
      <c r="AL42" s="19"/>
      <c r="AM42" s="10"/>
      <c r="AN42" s="8"/>
      <c r="AO42" s="8"/>
      <c r="AP42" s="8"/>
      <c r="AQ42" s="8"/>
      <c r="AR42" s="16"/>
      <c r="AS42" s="9"/>
      <c r="AT42" s="9"/>
      <c r="AU42" s="10"/>
      <c r="AV42" s="10"/>
    </row>
    <row r="43" spans="1:48" ht="18" customHeight="1" outlineLevel="1">
      <c r="A43" s="7">
        <f t="shared" si="4"/>
        <v>40</v>
      </c>
      <c r="B43" s="7" t="s">
        <v>120</v>
      </c>
      <c r="C43" s="8" t="s">
        <v>122</v>
      </c>
      <c r="D43" s="8" t="str" cm="1">
        <f t="array" ref="D43">_xll.BDP($C43&amp;" Equity","ID_ISIN")</f>
        <v>IE00BH3N4915</v>
      </c>
      <c r="E43" s="8" t="str" cm="1">
        <f t="array" ref="E43">_xll.BDP($C43&amp;" Equity","Crncy")</f>
        <v>USD</v>
      </c>
      <c r="F43" s="29">
        <f>_xlfn.XLOOKUP($D43,'taa_PLF1-2'!$C$2:$C$56,'taa_PLF1-2'!$M$2:$M$56,2,FALSE)</f>
        <v>5.0000000000028057E-2</v>
      </c>
      <c r="G43" s="32"/>
      <c r="H43" s="79">
        <f t="shared" si="14"/>
        <v>5.0000000000028057E-2</v>
      </c>
      <c r="I43" s="61"/>
      <c r="J43" s="100">
        <f>1-SUM(K43:M43)</f>
        <v>0</v>
      </c>
      <c r="K43" s="100">
        <f t="shared" si="46"/>
        <v>0</v>
      </c>
      <c r="L43" s="100">
        <f t="shared" si="47"/>
        <v>1</v>
      </c>
      <c r="M43" s="100">
        <f>SUM(AA43:AI43)</f>
        <v>0</v>
      </c>
      <c r="N43" s="22"/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0"/>
      <c r="U43" s="109">
        <f>_xlfn.XLOOKUP($C43,'Fund &amp; ETF Database'!$D$4:$D$59,'Fund &amp; ETF Database'!$AD$4:$AD$59,"",FALSE)</f>
        <v>0</v>
      </c>
      <c r="V43" s="109">
        <f>_xlfn.XLOOKUP($C43,'Fund &amp; ETF Database'!$D$4:$D$59,'Fund &amp; ETF Database'!$AE$4:$AE$59,"",FALSE)</f>
        <v>0</v>
      </c>
      <c r="W43" s="109">
        <f>_xlfn.XLOOKUP($C43,'Fund &amp; ETF Database'!$D$4:$D$59,'Fund &amp; ETF Database'!$AF$4:$AF$59,"",FALSE)</f>
        <v>0</v>
      </c>
      <c r="X43" s="109">
        <f>_xlfn.XLOOKUP($C43,'Fund &amp; ETF Database'!$D$4:$D$59,'Fund &amp; ETF Database'!$AG$4:$AG$59,"",FALSE)</f>
        <v>1</v>
      </c>
      <c r="Y43" s="109">
        <f>_xlfn.XLOOKUP($C43,'Fund &amp; ETF Database'!$D$4:$D$59,'Fund &amp; ETF Database'!$AH$4:$AH$59,"",FALSE)</f>
        <v>0</v>
      </c>
      <c r="Z43" s="20"/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0"/>
      <c r="AK43" s="19"/>
      <c r="AL43" s="19"/>
      <c r="AM43" s="10"/>
      <c r="AN43" s="8"/>
      <c r="AO43" s="8"/>
      <c r="AP43" s="8"/>
      <c r="AQ43" s="8"/>
      <c r="AR43" s="16"/>
      <c r="AS43" s="9"/>
      <c r="AT43" s="9"/>
      <c r="AU43" s="10"/>
      <c r="AV43" s="10"/>
    </row>
    <row r="44" spans="1:48" ht="18" customHeight="1" outlineLevel="1">
      <c r="A44" s="7">
        <f t="shared" si="4"/>
        <v>41</v>
      </c>
      <c r="B44" s="7" t="s">
        <v>67</v>
      </c>
      <c r="C44" s="8" t="s">
        <v>63</v>
      </c>
      <c r="D44" s="8" t="str" cm="1">
        <f t="array" ref="D44">_xll.BDP($C44&amp;" Equity","ID_ISIN")</f>
        <v>LI1256199475</v>
      </c>
      <c r="E44" s="8" t="str" cm="1">
        <f t="array" ref="E44">_xll.BDP($C44&amp;" Equity","Crncy")</f>
        <v>USD</v>
      </c>
      <c r="F44" s="29">
        <f>_xlfn.XLOOKUP($D44,'taa_PLF1-2'!$C$2:$C$56,'taa_PLF1-2'!$M$2:$M$56,2,FALSE)</f>
        <v>0</v>
      </c>
      <c r="G44" s="32"/>
      <c r="H44" s="79">
        <f t="shared" si="14"/>
        <v>0</v>
      </c>
      <c r="I44" s="61"/>
      <c r="J44" s="100">
        <f t="shared" ref="J44:J53" si="54">1-SUM(K44:M44)</f>
        <v>0</v>
      </c>
      <c r="K44" s="100">
        <f t="shared" si="46"/>
        <v>0</v>
      </c>
      <c r="L44" s="100">
        <f t="shared" si="47"/>
        <v>0</v>
      </c>
      <c r="M44" s="100">
        <f>SUM(AA44:AI44)</f>
        <v>1.0000000000000002</v>
      </c>
      <c r="N44" s="22"/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0"/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0"/>
      <c r="AA44" s="196">
        <f>_xlfn.XLOOKUP($C44,'Fund &amp; ETF Database'!$D$4:$D$59,'Fund &amp; ETF Database'!$AI$4:$AI$59,"",FALSE)</f>
        <v>0.22</v>
      </c>
      <c r="AB44" s="196">
        <f>_xlfn.XLOOKUP($C44,'Fund &amp; ETF Database'!$D$4:$D$59,'Fund &amp; ETF Database'!$AJ$4:$AJ$59,"",FALSE)</f>
        <v>0.42</v>
      </c>
      <c r="AC44" s="196">
        <f>_xlfn.XLOOKUP($C44,'Fund &amp; ETF Database'!$D$4:$D$59,'Fund &amp; ETF Database'!$AK$4:$AK$59,"",FALSE)</f>
        <v>0.16</v>
      </c>
      <c r="AD44" s="196">
        <f>_xlfn.XLOOKUP($C44,'Fund &amp; ETF Database'!$D$4:$D$59,'Fund &amp; ETF Database'!$AN$4:$AN$59,"",FALSE)</f>
        <v>0</v>
      </c>
      <c r="AE44" s="196">
        <f>_xlfn.XLOOKUP($C44,'Fund &amp; ETF Database'!$D$4:$D$59,'Fund &amp; ETF Database'!$AO$4:$AO$59,"",FALSE)</f>
        <v>0</v>
      </c>
      <c r="AF44" s="196">
        <f>(_xlfn.XLOOKUP($C44,'Fund &amp; ETF Database'!$D$4:$D$59,'Fund &amp; ETF Database'!$AL$4:$AL$59,"",FALSE))+(_xlfn.XLOOKUP($C44,'Fund &amp; ETF Database'!$D$4:$D$59,'Fund &amp; ETF Database'!$AP$4:$AP$59,"",FALSE))</f>
        <v>0.06</v>
      </c>
      <c r="AG44" s="196">
        <f>_xlfn.XLOOKUP($C44,'Fund &amp; ETF Database'!$D$4:$D$59,'Fund &amp; ETF Database'!$AM$4:$AM$59,"",FALSE)</f>
        <v>0.04</v>
      </c>
      <c r="AH44" s="196">
        <f>_xlfn.XLOOKUP($C44,'Fund &amp; ETF Database'!$D$4:$D$59,'Fund &amp; ETF Database'!$AQ$4:$AQ$59,"",FALSE)</f>
        <v>0.1</v>
      </c>
      <c r="AI44" s="196">
        <f>(_xlfn.XLOOKUP($C44,'Fund &amp; ETF Database'!$D$4:$D$59,'Fund &amp; ETF Database'!$AR$4:$AR$59,"",FALSE))+(_xlfn.XLOOKUP($C44,'Fund &amp; ETF Database'!$D$4:$D$59,'Fund &amp; ETF Database'!$AS$4:$AS$59,"",FALSE))</f>
        <v>0</v>
      </c>
      <c r="AJ44" s="10"/>
      <c r="AK44" s="19"/>
      <c r="AL44" s="19"/>
      <c r="AM44" s="10"/>
      <c r="AN44" s="8"/>
      <c r="AO44" s="8"/>
      <c r="AP44" s="8"/>
      <c r="AQ44" s="8"/>
      <c r="AR44" s="16"/>
      <c r="AS44" s="9"/>
      <c r="AT44" s="9"/>
      <c r="AU44" s="10"/>
      <c r="AV44" s="10"/>
    </row>
    <row r="45" spans="1:48" ht="18" customHeight="1" outlineLevel="1">
      <c r="A45" s="7">
        <f t="shared" si="4"/>
        <v>42</v>
      </c>
      <c r="B45" s="7" t="s">
        <v>436</v>
      </c>
      <c r="C45" s="8" t="s">
        <v>432</v>
      </c>
      <c r="D45" s="8" t="str" cm="1">
        <f t="array" ref="D45">_xll.BDP($C45&amp;" Equity","ID_ISIN")</f>
        <v>KYG3373F2356</v>
      </c>
      <c r="E45" s="8" t="str" cm="1">
        <f t="array" ref="E45">_xll.BDP($C45&amp;" Equity","Crncy")</f>
        <v>USD</v>
      </c>
      <c r="F45" s="29">
        <f>_xlfn.XLOOKUP($D45,'taa_PLF1-2'!$C$2:$C$56,'taa_PLF1-2'!$M$2:$M$56,2,FALSE)</f>
        <v>0.10000000000306911</v>
      </c>
      <c r="G45" s="32"/>
      <c r="H45" s="79">
        <f t="shared" si="14"/>
        <v>0.10000000000306911</v>
      </c>
      <c r="I45" s="61"/>
      <c r="J45" s="100">
        <f t="shared" si="54"/>
        <v>0</v>
      </c>
      <c r="K45" s="100">
        <f t="shared" si="46"/>
        <v>0</v>
      </c>
      <c r="L45" s="100">
        <f t="shared" si="47"/>
        <v>0</v>
      </c>
      <c r="M45" s="100">
        <f t="shared" ref="M45:M53" si="55">SUM(AA45:AI45)</f>
        <v>1</v>
      </c>
      <c r="N45" s="22"/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0"/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0"/>
      <c r="AA45" s="196">
        <f>_xlfn.XLOOKUP($C45,'Fund &amp; ETF Database'!$D$4:$D$59,'Fund &amp; ETF Database'!$AI$4:$AI$59,"",FALSE)</f>
        <v>0</v>
      </c>
      <c r="AB45" s="196">
        <f>_xlfn.XLOOKUP($C45,'Fund &amp; ETF Database'!$D$4:$D$59,'Fund &amp; ETF Database'!$AJ$4:$AJ$59,"",FALSE)</f>
        <v>0</v>
      </c>
      <c r="AC45" s="196">
        <f>_xlfn.XLOOKUP($C45,'Fund &amp; ETF Database'!$D$4:$D$59,'Fund &amp; ETF Database'!$AK$4:$AK$59,"",FALSE)</f>
        <v>0</v>
      </c>
      <c r="AD45" s="196">
        <f>_xlfn.XLOOKUP($C45,'Fund &amp; ETF Database'!$D$4:$D$59,'Fund &amp; ETF Database'!$AN$4:$AN$59,"",FALSE)</f>
        <v>0</v>
      </c>
      <c r="AE45" s="196">
        <f>_xlfn.XLOOKUP($C45,'Fund &amp; ETF Database'!$D$4:$D$59,'Fund &amp; ETF Database'!$AO$4:$AO$59,"",FALSE)</f>
        <v>0</v>
      </c>
      <c r="AF45" s="196">
        <f>(_xlfn.XLOOKUP($C45,'Fund &amp; ETF Database'!$D$4:$D$59,'Fund &amp; ETF Database'!$AL$4:$AL$59,"",FALSE))+(_xlfn.XLOOKUP($C45,'Fund &amp; ETF Database'!$D$4:$D$59,'Fund &amp; ETF Database'!$AP$4:$AP$59,"",FALSE))</f>
        <v>0</v>
      </c>
      <c r="AG45" s="196">
        <f>_xlfn.XLOOKUP($C45,'Fund &amp; ETF Database'!$D$4:$D$59,'Fund &amp; ETF Database'!$AM$4:$AM$59,"",FALSE)</f>
        <v>0</v>
      </c>
      <c r="AH45" s="196">
        <f>_xlfn.XLOOKUP($C45,'Fund &amp; ETF Database'!$D$4:$D$59,'Fund &amp; ETF Database'!$AQ$4:$AQ$59,"",FALSE)</f>
        <v>1</v>
      </c>
      <c r="AI45" s="196">
        <f>(_xlfn.XLOOKUP($C45,'Fund &amp; ETF Database'!$D$4:$D$59,'Fund &amp; ETF Database'!$AR$4:$AR$59,"",FALSE))+(_xlfn.XLOOKUP($C45,'Fund &amp; ETF Database'!$D$4:$D$59,'Fund &amp; ETF Database'!$AS$4:$AS$59,"",FALSE))</f>
        <v>0</v>
      </c>
      <c r="AJ45" s="10"/>
      <c r="AK45" s="19"/>
      <c r="AL45" s="19"/>
      <c r="AM45" s="10"/>
      <c r="AN45" s="8"/>
      <c r="AO45" s="8"/>
      <c r="AP45" s="8"/>
      <c r="AQ45" s="8"/>
      <c r="AR45" s="16"/>
      <c r="AS45" s="9"/>
      <c r="AT45" s="9"/>
      <c r="AU45" s="10"/>
      <c r="AV45" s="10"/>
    </row>
    <row r="46" spans="1:48" ht="18" customHeight="1" outlineLevel="1">
      <c r="A46" s="7">
        <f t="shared" si="4"/>
        <v>43</v>
      </c>
      <c r="B46" s="7" t="s">
        <v>47</v>
      </c>
      <c r="C46" s="8" t="s">
        <v>26</v>
      </c>
      <c r="D46" s="8" t="str" cm="1">
        <f t="array" ref="D46">_xll.BDP($C46&amp;" Equity","ID_ISIN")</f>
        <v>LU2008199189</v>
      </c>
      <c r="E46" s="8" t="str" cm="1">
        <f t="array" ref="E46">_xll.BDP($C46&amp;" Equity","Crncy")</f>
        <v>USD</v>
      </c>
      <c r="F46" s="29">
        <f>_xlfn.XLOOKUP($D46,'taa_PLF1-2'!$C$2:$C$56,'taa_PLF1-2'!$M$2:$M$56,2,FALSE)</f>
        <v>4.9999999308644894E-3</v>
      </c>
      <c r="G46" s="32"/>
      <c r="H46" s="79">
        <f t="shared" si="14"/>
        <v>4.9999999308644894E-3</v>
      </c>
      <c r="I46" s="61"/>
      <c r="J46" s="100">
        <f t="shared" si="54"/>
        <v>0</v>
      </c>
      <c r="K46" s="100">
        <f t="shared" si="46"/>
        <v>0</v>
      </c>
      <c r="L46" s="100">
        <f t="shared" si="47"/>
        <v>0</v>
      </c>
      <c r="M46" s="100">
        <f t="shared" si="55"/>
        <v>1</v>
      </c>
      <c r="N46" s="22"/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0"/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0"/>
      <c r="AA46" s="196">
        <f>_xlfn.XLOOKUP($C46,'Fund &amp; ETF Database'!$D$4:$D$59,'Fund &amp; ETF Database'!$AI$4:$AI$59,"",FALSE)</f>
        <v>0</v>
      </c>
      <c r="AB46" s="196">
        <f>_xlfn.XLOOKUP($C46,'Fund &amp; ETF Database'!$D$4:$D$59,'Fund &amp; ETF Database'!$AJ$4:$AJ$59,"",FALSE)</f>
        <v>0.86</v>
      </c>
      <c r="AC46" s="196">
        <f>_xlfn.XLOOKUP($C46,'Fund &amp; ETF Database'!$D$4:$D$59,'Fund &amp; ETF Database'!$AK$4:$AK$59,"",FALSE)</f>
        <v>0.14000000000000001</v>
      </c>
      <c r="AD46" s="196">
        <f>_xlfn.XLOOKUP($C46,'Fund &amp; ETF Database'!$D$4:$D$59,'Fund &amp; ETF Database'!$AN$4:$AN$59,"",FALSE)</f>
        <v>0</v>
      </c>
      <c r="AE46" s="196">
        <f>_xlfn.XLOOKUP($C46,'Fund &amp; ETF Database'!$D$4:$D$59,'Fund &amp; ETF Database'!$AO$4:$AO$59,"",FALSE)</f>
        <v>0</v>
      </c>
      <c r="AF46" s="196">
        <f>(_xlfn.XLOOKUP($C46,'Fund &amp; ETF Database'!$D$4:$D$59,'Fund &amp; ETF Database'!$AL$4:$AL$59,"",FALSE))+(_xlfn.XLOOKUP($C46,'Fund &amp; ETF Database'!$D$4:$D$59,'Fund &amp; ETF Database'!$AP$4:$AP$59,"",FALSE))</f>
        <v>0</v>
      </c>
      <c r="AG46" s="196">
        <f>_xlfn.XLOOKUP($C46,'Fund &amp; ETF Database'!$D$4:$D$59,'Fund &amp; ETF Database'!$AM$4:$AM$59,"",FALSE)</f>
        <v>0</v>
      </c>
      <c r="AH46" s="196">
        <f>_xlfn.XLOOKUP($C46,'Fund &amp; ETF Database'!$D$4:$D$59,'Fund &amp; ETF Database'!$AQ$4:$AQ$59,"",FALSE)</f>
        <v>0</v>
      </c>
      <c r="AI46" s="196">
        <f>(_xlfn.XLOOKUP($C46,'Fund &amp; ETF Database'!$D$4:$D$59,'Fund &amp; ETF Database'!$AR$4:$AR$59,"",FALSE))+(_xlfn.XLOOKUP($C46,'Fund &amp; ETF Database'!$D$4:$D$59,'Fund &amp; ETF Database'!$AS$4:$AS$59,"",FALSE))</f>
        <v>0</v>
      </c>
      <c r="AJ46" s="10"/>
      <c r="AK46" s="19"/>
      <c r="AL46" s="19"/>
      <c r="AM46" s="10"/>
      <c r="AN46" s="8"/>
      <c r="AO46" s="8"/>
      <c r="AP46" s="8"/>
      <c r="AQ46" s="8"/>
      <c r="AR46" s="16"/>
      <c r="AS46" s="9"/>
      <c r="AT46" s="9"/>
      <c r="AU46" s="10"/>
      <c r="AV46" s="10"/>
    </row>
    <row r="47" spans="1:48" ht="18" customHeight="1" outlineLevel="1">
      <c r="A47" s="7">
        <f t="shared" si="4"/>
        <v>44</v>
      </c>
      <c r="B47" s="7" t="s">
        <v>389</v>
      </c>
      <c r="C47" s="8" t="s">
        <v>446</v>
      </c>
      <c r="D47" s="8" t="str" cm="1">
        <f t="array" ref="D47">_xll.BDP($C47&amp;" Equity","ID_ISIN")</f>
        <v>LU2947921800</v>
      </c>
      <c r="E47" s="8" t="s">
        <v>15</v>
      </c>
      <c r="F47" s="29">
        <f>_xlfn.XLOOKUP($D47,'taa_PLF1-2'!$C$2:$C$56,'taa_PLF1-2'!$M$2:$M$56,2,FALSE)</f>
        <v>0</v>
      </c>
      <c r="G47" s="32"/>
      <c r="H47" s="79">
        <f>F47+G47</f>
        <v>0</v>
      </c>
      <c r="I47" s="61"/>
      <c r="J47" s="100">
        <f t="shared" si="54"/>
        <v>0</v>
      </c>
      <c r="K47" s="100">
        <f t="shared" si="46"/>
        <v>0</v>
      </c>
      <c r="L47" s="100">
        <f t="shared" si="47"/>
        <v>0</v>
      </c>
      <c r="M47" s="100">
        <f t="shared" ref="M47" si="56">SUM(AA47:AI47)</f>
        <v>1</v>
      </c>
      <c r="N47" s="22"/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0"/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0"/>
      <c r="AA47" s="196">
        <f>_xlfn.XLOOKUP($C47,'Fund &amp; ETF Database'!$D$4:$D$59,'Fund &amp; ETF Database'!$AI$4:$AI$59,"",FALSE)</f>
        <v>0</v>
      </c>
      <c r="AB47" s="196">
        <f>_xlfn.XLOOKUP($C47,'Fund &amp; ETF Database'!$D$4:$D$59,'Fund &amp; ETF Database'!$AJ$4:$AJ$59,"",FALSE)</f>
        <v>1</v>
      </c>
      <c r="AC47" s="196">
        <f>_xlfn.XLOOKUP($C47,'Fund &amp; ETF Database'!$D$4:$D$59,'Fund &amp; ETF Database'!$AK$4:$AK$59,"",FALSE)</f>
        <v>0</v>
      </c>
      <c r="AD47" s="196">
        <f>_xlfn.XLOOKUP($C47,'Fund &amp; ETF Database'!$D$4:$D$59,'Fund &amp; ETF Database'!$AN$4:$AN$59,"",FALSE)</f>
        <v>0</v>
      </c>
      <c r="AE47" s="196">
        <f>_xlfn.XLOOKUP($C47,'Fund &amp; ETF Database'!$D$4:$D$59,'Fund &amp; ETF Database'!$AO$4:$AO$59,"",FALSE)</f>
        <v>0</v>
      </c>
      <c r="AF47" s="196">
        <f>(_xlfn.XLOOKUP($C47,'Fund &amp; ETF Database'!$D$4:$D$59,'Fund &amp; ETF Database'!$AL$4:$AL$59,"",FALSE))+(_xlfn.XLOOKUP($C47,'Fund &amp; ETF Database'!$D$4:$D$59,'Fund &amp; ETF Database'!$AP$4:$AP$59,"",FALSE))</f>
        <v>0</v>
      </c>
      <c r="AG47" s="196">
        <f>_xlfn.XLOOKUP($C47,'Fund &amp; ETF Database'!$D$4:$D$59,'Fund &amp; ETF Database'!$AM$4:$AM$59,"",FALSE)</f>
        <v>0</v>
      </c>
      <c r="AH47" s="196">
        <f>_xlfn.XLOOKUP($C47,'Fund &amp; ETF Database'!$D$4:$D$59,'Fund &amp; ETF Database'!$AQ$4:$AQ$59,"",FALSE)</f>
        <v>0</v>
      </c>
      <c r="AI47" s="196">
        <f>(_xlfn.XLOOKUP($C47,'Fund &amp; ETF Database'!$D$4:$D$59,'Fund &amp; ETF Database'!$AR$4:$AR$59,"",FALSE))+(_xlfn.XLOOKUP($C47,'Fund &amp; ETF Database'!$D$4:$D$59,'Fund &amp; ETF Database'!$AS$4:$AS$59,"",FALSE))</f>
        <v>0</v>
      </c>
      <c r="AJ47" s="10"/>
      <c r="AK47" s="19"/>
      <c r="AL47" s="19"/>
      <c r="AM47" s="10"/>
      <c r="AN47" s="8"/>
      <c r="AO47" s="8"/>
      <c r="AP47" s="8"/>
      <c r="AQ47" s="8"/>
      <c r="AR47" s="16"/>
      <c r="AS47" s="9"/>
      <c r="AT47" s="9"/>
      <c r="AU47" s="10"/>
      <c r="AV47" s="10"/>
    </row>
    <row r="48" spans="1:48" ht="18" customHeight="1" outlineLevel="1">
      <c r="A48" s="7">
        <f t="shared" si="4"/>
        <v>45</v>
      </c>
      <c r="B48" s="7" t="s">
        <v>521</v>
      </c>
      <c r="C48" s="8" t="s">
        <v>402</v>
      </c>
      <c r="D48" s="8" t="s">
        <v>402</v>
      </c>
      <c r="E48" s="8" t="s">
        <v>15</v>
      </c>
      <c r="F48" s="29">
        <f>_xlfn.XLOOKUP($D48,'taa_PLF1-2'!$C$2:$C$56,'taa_PLF1-2'!$M$2:$M$56,2,FALSE)</f>
        <v>0.40000000000167829</v>
      </c>
      <c r="G48" s="32"/>
      <c r="H48" s="79">
        <f>F48+G48</f>
        <v>0.40000000000167829</v>
      </c>
      <c r="I48" s="61"/>
      <c r="J48" s="100">
        <f t="shared" ref="J48" si="57">1-SUM(K48:M48)</f>
        <v>0</v>
      </c>
      <c r="K48" s="100">
        <f t="shared" ref="K48" si="58">SUM(O48:S48)</f>
        <v>0</v>
      </c>
      <c r="L48" s="100">
        <f t="shared" ref="L48" si="59">SUM(U48:Y48)</f>
        <v>0</v>
      </c>
      <c r="M48" s="100">
        <f t="shared" ref="M48" si="60">SUM(AA48:AI48)</f>
        <v>1</v>
      </c>
      <c r="N48" s="22"/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0"/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0"/>
      <c r="AA48" s="196">
        <v>0</v>
      </c>
      <c r="AB48" s="196">
        <v>1</v>
      </c>
      <c r="AC48" s="196">
        <v>0</v>
      </c>
      <c r="AD48" s="196">
        <v>0</v>
      </c>
      <c r="AE48" s="196">
        <v>0</v>
      </c>
      <c r="AF48" s="196">
        <v>0</v>
      </c>
      <c r="AG48" s="196">
        <v>0</v>
      </c>
      <c r="AH48" s="196">
        <v>0</v>
      </c>
      <c r="AI48" s="196">
        <v>0</v>
      </c>
      <c r="AJ48" s="10"/>
      <c r="AK48" s="19"/>
      <c r="AL48" s="19"/>
      <c r="AM48" s="10"/>
      <c r="AN48" s="8"/>
      <c r="AO48" s="8"/>
      <c r="AP48" s="8"/>
      <c r="AQ48" s="8"/>
      <c r="AR48" s="16"/>
      <c r="AS48" s="9"/>
      <c r="AT48" s="9"/>
      <c r="AU48" s="10"/>
      <c r="AV48" s="10"/>
    </row>
    <row r="49" spans="1:60" ht="18" customHeight="1" outlineLevel="1">
      <c r="A49" s="7">
        <f t="shared" si="4"/>
        <v>46</v>
      </c>
      <c r="B49" s="7" t="s">
        <v>388</v>
      </c>
      <c r="C49" s="8" t="s">
        <v>387</v>
      </c>
      <c r="D49" s="8" t="str" cm="1">
        <f t="array" ref="D49">_xll.BDP($C49&amp;" Equity","ID_ISIN")</f>
        <v>GG00BSBGNY76</v>
      </c>
      <c r="E49" s="8" t="str" cm="1">
        <f t="array" ref="E49">_xll.BDP($C49&amp;" Equity","Crncy")</f>
        <v>USD</v>
      </c>
      <c r="F49" s="29">
        <f>_xlfn.XLOOKUP($D49,'taa_PLF1-2'!$C$2:$C$56,'taa_PLF1-2'!$M$2:$M$56,2,FALSE)</f>
        <v>0</v>
      </c>
      <c r="G49" s="32"/>
      <c r="H49" s="79">
        <f t="shared" ref="H49:H50" si="61">F49+G49</f>
        <v>0</v>
      </c>
      <c r="I49" s="61"/>
      <c r="J49" s="100">
        <f t="shared" si="54"/>
        <v>0</v>
      </c>
      <c r="K49" s="100">
        <f t="shared" si="46"/>
        <v>0</v>
      </c>
      <c r="L49" s="100">
        <f t="shared" si="47"/>
        <v>0</v>
      </c>
      <c r="M49" s="100">
        <f t="shared" ref="M49:M50" si="62">SUM(AA49:AI49)</f>
        <v>1</v>
      </c>
      <c r="N49" s="22"/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0"/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0"/>
      <c r="AA49" s="196">
        <f>_xlfn.XLOOKUP($C49,'Fund &amp; ETF Database'!$D$4:$D$59,'Fund &amp; ETF Database'!$AI$4:$AI$59,"",FALSE)</f>
        <v>0</v>
      </c>
      <c r="AB49" s="196">
        <f>_xlfn.XLOOKUP($C49,'Fund &amp; ETF Database'!$D$4:$D$59,'Fund &amp; ETF Database'!$AJ$4:$AJ$59,"",FALSE)</f>
        <v>1</v>
      </c>
      <c r="AC49" s="196">
        <f>_xlfn.XLOOKUP($C49,'Fund &amp; ETF Database'!$D$4:$D$59,'Fund &amp; ETF Database'!$AK$4:$AK$59,"",FALSE)</f>
        <v>0</v>
      </c>
      <c r="AD49" s="196">
        <f>_xlfn.XLOOKUP($C49,'Fund &amp; ETF Database'!$D$4:$D$59,'Fund &amp; ETF Database'!$AN$4:$AN$59,"",FALSE)</f>
        <v>0</v>
      </c>
      <c r="AE49" s="196">
        <f>_xlfn.XLOOKUP($C49,'Fund &amp; ETF Database'!$D$4:$D$59,'Fund &amp; ETF Database'!$AO$4:$AO$59,"",FALSE)</f>
        <v>0</v>
      </c>
      <c r="AF49" s="196">
        <f>(_xlfn.XLOOKUP($C49,'Fund &amp; ETF Database'!$D$4:$D$59,'Fund &amp; ETF Database'!$AL$4:$AL$59,"",FALSE))+(_xlfn.XLOOKUP($C49,'Fund &amp; ETF Database'!$D$4:$D$59,'Fund &amp; ETF Database'!$AP$4:$AP$59,"",FALSE))</f>
        <v>0</v>
      </c>
      <c r="AG49" s="196">
        <f>_xlfn.XLOOKUP($C49,'Fund &amp; ETF Database'!$D$4:$D$59,'Fund &amp; ETF Database'!$AM$4:$AM$59,"",FALSE)</f>
        <v>0</v>
      </c>
      <c r="AH49" s="196">
        <f>_xlfn.XLOOKUP($C49,'Fund &amp; ETF Database'!$D$4:$D$59,'Fund &amp; ETF Database'!$AQ$4:$AQ$59,"",FALSE)</f>
        <v>0</v>
      </c>
      <c r="AI49" s="196">
        <f>(_xlfn.XLOOKUP($C49,'Fund &amp; ETF Database'!$D$4:$D$59,'Fund &amp; ETF Database'!$AR$4:$AR$59,"",FALSE))+(_xlfn.XLOOKUP($C49,'Fund &amp; ETF Database'!$D$4:$D$59,'Fund &amp; ETF Database'!$AS$4:$AS$59,"",FALSE))</f>
        <v>0</v>
      </c>
      <c r="AJ49" s="10"/>
      <c r="AK49" s="19"/>
      <c r="AL49" s="19"/>
      <c r="AM49" s="10"/>
      <c r="AN49" s="8"/>
      <c r="AO49" s="8"/>
      <c r="AP49" s="8"/>
      <c r="AQ49" s="8"/>
      <c r="AR49" s="16"/>
      <c r="AS49" s="9"/>
      <c r="AT49" s="9"/>
      <c r="AU49" s="10"/>
      <c r="AV49" s="10"/>
    </row>
    <row r="50" spans="1:60" ht="18" customHeight="1" outlineLevel="1">
      <c r="A50" s="7">
        <f t="shared" si="4"/>
        <v>47</v>
      </c>
      <c r="B50" s="7" t="s">
        <v>391</v>
      </c>
      <c r="C50" s="8" t="s">
        <v>392</v>
      </c>
      <c r="D50" s="8" t="str" cm="1">
        <f t="array" ref="D50">_xll.BDP($C50&amp;" Equity","ID_ISIN")</f>
        <v>LU2842087228</v>
      </c>
      <c r="E50" s="8" t="s">
        <v>15</v>
      </c>
      <c r="F50" s="29">
        <f>_xlfn.XLOOKUP($D50,'taa_PLF1-2'!$C$2:$C$56,'taa_PLF1-2'!$M$2:$M$56,2,FALSE)</f>
        <v>0</v>
      </c>
      <c r="G50" s="32"/>
      <c r="H50" s="79">
        <f t="shared" si="61"/>
        <v>0</v>
      </c>
      <c r="I50" s="61"/>
      <c r="J50" s="100">
        <f t="shared" si="54"/>
        <v>0</v>
      </c>
      <c r="K50" s="100">
        <f t="shared" si="46"/>
        <v>0</v>
      </c>
      <c r="L50" s="100">
        <f t="shared" si="47"/>
        <v>0</v>
      </c>
      <c r="M50" s="100">
        <f t="shared" si="62"/>
        <v>1</v>
      </c>
      <c r="N50" s="22"/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0"/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0"/>
      <c r="AA50" s="196">
        <f>_xlfn.XLOOKUP($C50,'Fund &amp; ETF Database'!$D$4:$D$59,'Fund &amp; ETF Database'!$AI$4:$AI$59,"",FALSE)</f>
        <v>0</v>
      </c>
      <c r="AB50" s="196">
        <f>_xlfn.XLOOKUP($C50,'Fund &amp; ETF Database'!$D$4:$D$59,'Fund &amp; ETF Database'!$AJ$4:$AJ$59,"",FALSE)</f>
        <v>0</v>
      </c>
      <c r="AC50" s="196">
        <f>_xlfn.XLOOKUP($C50,'Fund &amp; ETF Database'!$D$4:$D$59,'Fund &amp; ETF Database'!$AK$4:$AK$59,"",FALSE)</f>
        <v>1</v>
      </c>
      <c r="AD50" s="196">
        <f>_xlfn.XLOOKUP($C50,'Fund &amp; ETF Database'!$D$4:$D$59,'Fund &amp; ETF Database'!$AN$4:$AN$59,"",FALSE)</f>
        <v>0</v>
      </c>
      <c r="AE50" s="196">
        <f>_xlfn.XLOOKUP($C50,'Fund &amp; ETF Database'!$D$4:$D$59,'Fund &amp; ETF Database'!$AO$4:$AO$59,"",FALSE)</f>
        <v>0</v>
      </c>
      <c r="AF50" s="196">
        <f>(_xlfn.XLOOKUP($C50,'Fund &amp; ETF Database'!$D$4:$D$59,'Fund &amp; ETF Database'!$AL$4:$AL$59,"",FALSE))+(_xlfn.XLOOKUP($C50,'Fund &amp; ETF Database'!$D$4:$D$59,'Fund &amp; ETF Database'!$AP$4:$AP$59,"",FALSE))</f>
        <v>0</v>
      </c>
      <c r="AG50" s="196">
        <f>_xlfn.XLOOKUP($C50,'Fund &amp; ETF Database'!$D$4:$D$59,'Fund &amp; ETF Database'!$AM$4:$AM$59,"",FALSE)</f>
        <v>0</v>
      </c>
      <c r="AH50" s="196">
        <f>_xlfn.XLOOKUP($C50,'Fund &amp; ETF Database'!$D$4:$D$59,'Fund &amp; ETF Database'!$AQ$4:$AQ$59,"",FALSE)</f>
        <v>0</v>
      </c>
      <c r="AI50" s="196">
        <f>(_xlfn.XLOOKUP($C50,'Fund &amp; ETF Database'!$D$4:$D$59,'Fund &amp; ETF Database'!$AR$4:$AR$59,"",FALSE))+(_xlfn.XLOOKUP($C50,'Fund &amp; ETF Database'!$D$4:$D$59,'Fund &amp; ETF Database'!$AS$4:$AS$59,"",FALSE))</f>
        <v>0</v>
      </c>
      <c r="AJ50" s="10"/>
      <c r="AK50" s="19"/>
      <c r="AL50" s="19"/>
      <c r="AM50" s="10"/>
      <c r="AN50" s="8"/>
      <c r="AO50" s="8"/>
      <c r="AP50" s="8"/>
      <c r="AQ50" s="8"/>
      <c r="AR50" s="16"/>
      <c r="AS50" s="9"/>
      <c r="AT50" s="9"/>
      <c r="AU50" s="10"/>
      <c r="AV50" s="10"/>
    </row>
    <row r="51" spans="1:60" ht="18" customHeight="1" outlineLevel="1">
      <c r="A51" s="7">
        <f t="shared" si="4"/>
        <v>48</v>
      </c>
      <c r="B51" s="7" t="s">
        <v>393</v>
      </c>
      <c r="C51" s="8" t="s">
        <v>394</v>
      </c>
      <c r="D51" s="8" t="str" cm="1">
        <f t="array" ref="D51">_xll.BDP($C51&amp;" Equity","ID_ISIN")</f>
        <v>LU2547277413</v>
      </c>
      <c r="E51" s="8" t="str" cm="1">
        <f t="array" ref="E51">_xll.BDP($C51&amp;" Equity","Crncy")</f>
        <v>USD</v>
      </c>
      <c r="F51" s="29">
        <f>_xlfn.XLOOKUP($D51,'taa_PLF1-2'!$C$2:$C$56,'taa_PLF1-2'!$M$2:$M$56,2,FALSE)</f>
        <v>0</v>
      </c>
      <c r="G51" s="32"/>
      <c r="H51" s="79">
        <f t="shared" ref="H51" si="63">F51+G51</f>
        <v>0</v>
      </c>
      <c r="I51" s="61"/>
      <c r="J51" s="100">
        <f t="shared" ref="J51" si="64">1-SUM(K51:M51)</f>
        <v>0</v>
      </c>
      <c r="K51" s="100">
        <f t="shared" si="46"/>
        <v>0</v>
      </c>
      <c r="L51" s="100">
        <f t="shared" si="47"/>
        <v>0</v>
      </c>
      <c r="M51" s="100">
        <f t="shared" ref="M51" si="65">SUM(AA51:AI51)</f>
        <v>1</v>
      </c>
      <c r="N51" s="22"/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0"/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0"/>
      <c r="AA51" s="196">
        <f>_xlfn.XLOOKUP($C51,'Fund &amp; ETF Database'!$D$4:$D$59,'Fund &amp; ETF Database'!$AI$4:$AI$59,"",FALSE)</f>
        <v>0</v>
      </c>
      <c r="AB51" s="196">
        <f>_xlfn.XLOOKUP($C51,'Fund &amp; ETF Database'!$D$4:$D$59,'Fund &amp; ETF Database'!$AJ$4:$AJ$59,"",FALSE)</f>
        <v>0</v>
      </c>
      <c r="AC51" s="196">
        <f>_xlfn.XLOOKUP($C51,'Fund &amp; ETF Database'!$D$4:$D$59,'Fund &amp; ETF Database'!$AK$4:$AK$59,"",FALSE)</f>
        <v>1</v>
      </c>
      <c r="AD51" s="196">
        <f>_xlfn.XLOOKUP($C51,'Fund &amp; ETF Database'!$D$4:$D$59,'Fund &amp; ETF Database'!$AN$4:$AN$59,"",FALSE)</f>
        <v>0</v>
      </c>
      <c r="AE51" s="196">
        <f>_xlfn.XLOOKUP($C51,'Fund &amp; ETF Database'!$D$4:$D$59,'Fund &amp; ETF Database'!$AO$4:$AO$59,"",FALSE)</f>
        <v>0</v>
      </c>
      <c r="AF51" s="196">
        <f>(_xlfn.XLOOKUP($C51,'Fund &amp; ETF Database'!$D$4:$D$59,'Fund &amp; ETF Database'!$AL$4:$AL$59,"",FALSE))+(_xlfn.XLOOKUP($C51,'Fund &amp; ETF Database'!$D$4:$D$59,'Fund &amp; ETF Database'!$AP$4:$AP$59,"",FALSE))</f>
        <v>0</v>
      </c>
      <c r="AG51" s="196">
        <f>_xlfn.XLOOKUP($C51,'Fund &amp; ETF Database'!$D$4:$D$59,'Fund &amp; ETF Database'!$AM$4:$AM$59,"",FALSE)</f>
        <v>0</v>
      </c>
      <c r="AH51" s="196">
        <f>_xlfn.XLOOKUP($C51,'Fund &amp; ETF Database'!$D$4:$D$59,'Fund &amp; ETF Database'!$AQ$4:$AQ$59,"",FALSE)</f>
        <v>0</v>
      </c>
      <c r="AI51" s="196">
        <f>(_xlfn.XLOOKUP($C51,'Fund &amp; ETF Database'!$D$4:$D$59,'Fund &amp; ETF Database'!$AR$4:$AR$59,"",FALSE))+(_xlfn.XLOOKUP($C51,'Fund &amp; ETF Database'!$D$4:$D$59,'Fund &amp; ETF Database'!$AS$4:$AS$59,"",FALSE))</f>
        <v>0</v>
      </c>
      <c r="AJ51" s="10"/>
      <c r="AK51" s="19"/>
      <c r="AL51" s="19"/>
      <c r="AM51" s="10"/>
      <c r="AN51" s="8"/>
      <c r="AO51" s="8"/>
      <c r="AP51" s="8"/>
      <c r="AQ51" s="8"/>
      <c r="AR51" s="16"/>
      <c r="AS51" s="9"/>
      <c r="AT51" s="9"/>
      <c r="AU51" s="10"/>
      <c r="AV51" s="10"/>
    </row>
    <row r="52" spans="1:60" ht="18" customHeight="1" outlineLevel="1">
      <c r="A52" s="7">
        <f t="shared" si="4"/>
        <v>49</v>
      </c>
      <c r="B52" s="7" t="s">
        <v>49</v>
      </c>
      <c r="C52" s="8" t="s">
        <v>9</v>
      </c>
      <c r="D52" s="8" t="s">
        <v>9</v>
      </c>
      <c r="E52" s="8" t="s">
        <v>9</v>
      </c>
      <c r="F52" s="29">
        <f>_xlfn.XLOOKUP($D52,'taa_PLF1-2'!$C$2:$C$56,'taa_PLF1-2'!$M$2:$M$56,2,FALSE)</f>
        <v>5.0000000000042913E-2</v>
      </c>
      <c r="G52" s="32"/>
      <c r="H52" s="79">
        <f t="shared" si="14"/>
        <v>5.0000000000042913E-2</v>
      </c>
      <c r="I52" s="61"/>
      <c r="J52" s="100">
        <f t="shared" si="54"/>
        <v>0</v>
      </c>
      <c r="K52" s="100">
        <f t="shared" si="46"/>
        <v>0</v>
      </c>
      <c r="L52" s="100">
        <f t="shared" si="47"/>
        <v>0</v>
      </c>
      <c r="M52" s="100">
        <f t="shared" si="55"/>
        <v>1</v>
      </c>
      <c r="N52" s="22"/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0"/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0"/>
      <c r="AA52" s="196">
        <f>_xlfn.XLOOKUP($C52,'Fund &amp; ETF Database'!$D$4:$D$59,'Fund &amp; ETF Database'!$AI$4:$AI$59,"",FALSE)</f>
        <v>0</v>
      </c>
      <c r="AB52" s="196">
        <f>_xlfn.XLOOKUP($C52,'Fund &amp; ETF Database'!$D$4:$D$59,'Fund &amp; ETF Database'!$AJ$4:$AJ$59,"",FALSE)</f>
        <v>0</v>
      </c>
      <c r="AC52" s="196">
        <f>_xlfn.XLOOKUP($C52,'Fund &amp; ETF Database'!$D$4:$D$59,'Fund &amp; ETF Database'!$AK$4:$AK$59,"",FALSE)</f>
        <v>0</v>
      </c>
      <c r="AD52" s="196">
        <f>_xlfn.XLOOKUP($C52,'Fund &amp; ETF Database'!$D$4:$D$59,'Fund &amp; ETF Database'!$AN$4:$AN$59,"",FALSE)</f>
        <v>1</v>
      </c>
      <c r="AE52" s="196">
        <f>_xlfn.XLOOKUP($C52,'Fund &amp; ETF Database'!$D$4:$D$59,'Fund &amp; ETF Database'!$AO$4:$AO$59,"",FALSE)</f>
        <v>0</v>
      </c>
      <c r="AF52" s="196">
        <f>(_xlfn.XLOOKUP($C52,'Fund &amp; ETF Database'!$D$4:$D$59,'Fund &amp; ETF Database'!$AL$4:$AL$59,"",FALSE))+(_xlfn.XLOOKUP($C52,'Fund &amp; ETF Database'!$D$4:$D$59,'Fund &amp; ETF Database'!$AP$4:$AP$59,"",FALSE))</f>
        <v>0</v>
      </c>
      <c r="AG52" s="196">
        <f>_xlfn.XLOOKUP($C52,'Fund &amp; ETF Database'!$D$4:$D$59,'Fund &amp; ETF Database'!$AM$4:$AM$59,"",FALSE)</f>
        <v>0</v>
      </c>
      <c r="AH52" s="196">
        <f>_xlfn.XLOOKUP($C52,'Fund &amp; ETF Database'!$D$4:$D$59,'Fund &amp; ETF Database'!$AQ$4:$AQ$59,"",FALSE)</f>
        <v>0</v>
      </c>
      <c r="AI52" s="196">
        <f>(_xlfn.XLOOKUP($C52,'Fund &amp; ETF Database'!$D$4:$D$59,'Fund &amp; ETF Database'!$AR$4:$AR$59,"",FALSE))+(_xlfn.XLOOKUP($C52,'Fund &amp; ETF Database'!$D$4:$D$59,'Fund &amp; ETF Database'!$AS$4:$AS$59,"",FALSE))</f>
        <v>0</v>
      </c>
      <c r="AJ52" s="10"/>
      <c r="AK52" s="19"/>
      <c r="AL52" s="19"/>
      <c r="AM52" s="10"/>
      <c r="AN52" s="8"/>
      <c r="AO52" s="8"/>
      <c r="AP52" s="8"/>
      <c r="AQ52" s="8"/>
      <c r="AR52" s="16"/>
      <c r="AS52" s="9"/>
      <c r="AT52" s="9"/>
      <c r="AU52" s="10"/>
      <c r="AV52" s="10"/>
    </row>
    <row r="53" spans="1:60" ht="18" customHeight="1" outlineLevel="1">
      <c r="A53" s="7">
        <f t="shared" si="4"/>
        <v>50</v>
      </c>
      <c r="B53" s="7" t="s">
        <v>107</v>
      </c>
      <c r="C53" s="8" t="s">
        <v>163</v>
      </c>
      <c r="D53" s="8" t="str" cm="1">
        <f t="array" ref="D53">_xll.BDP($C53&amp;" Equity","ID_ISIN")</f>
        <v>SE0022240040</v>
      </c>
      <c r="E53" s="8" t="s">
        <v>15</v>
      </c>
      <c r="F53" s="29">
        <f>_xlfn.XLOOKUP($D53,'taa_PLF1-2'!$C$2:$C$56,'taa_PLF1-2'!$M$2:$M$56,2,FALSE)</f>
        <v>0</v>
      </c>
      <c r="G53" s="32"/>
      <c r="H53" s="79">
        <f t="shared" si="14"/>
        <v>0</v>
      </c>
      <c r="I53" s="61"/>
      <c r="J53" s="100">
        <f t="shared" si="54"/>
        <v>0</v>
      </c>
      <c r="K53" s="100">
        <f t="shared" si="46"/>
        <v>0</v>
      </c>
      <c r="L53" s="100">
        <f t="shared" si="47"/>
        <v>0</v>
      </c>
      <c r="M53" s="100">
        <f t="shared" si="55"/>
        <v>1</v>
      </c>
      <c r="N53" s="22"/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0"/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0"/>
      <c r="AA53" s="196">
        <f>_xlfn.XLOOKUP($C53,'Fund &amp; ETF Database'!$D$4:$D$59,'Fund &amp; ETF Database'!$AI$4:$AI$59,"",FALSE)</f>
        <v>1</v>
      </c>
      <c r="AB53" s="196">
        <f>_xlfn.XLOOKUP($C53,'Fund &amp; ETF Database'!$D$4:$D$59,'Fund &amp; ETF Database'!$AJ$4:$AJ$59,"",FALSE)</f>
        <v>0</v>
      </c>
      <c r="AC53" s="196">
        <f>_xlfn.XLOOKUP($C53,'Fund &amp; ETF Database'!$D$4:$D$59,'Fund &amp; ETF Database'!$AK$4:$AK$59,"",FALSE)</f>
        <v>0</v>
      </c>
      <c r="AD53" s="196">
        <f>_xlfn.XLOOKUP($C53,'Fund &amp; ETF Database'!$D$4:$D$59,'Fund &amp; ETF Database'!$AN$4:$AN$59,"",FALSE)</f>
        <v>0</v>
      </c>
      <c r="AE53" s="196">
        <f>_xlfn.XLOOKUP($C53,'Fund &amp; ETF Database'!$D$4:$D$59,'Fund &amp; ETF Database'!$AO$4:$AO$59,"",FALSE)</f>
        <v>0</v>
      </c>
      <c r="AF53" s="196">
        <f>(_xlfn.XLOOKUP($C53,'Fund &amp; ETF Database'!$D$4:$D$59,'Fund &amp; ETF Database'!$AL$4:$AL$59,"",FALSE))+(_xlfn.XLOOKUP($C53,'Fund &amp; ETF Database'!$D$4:$D$59,'Fund &amp; ETF Database'!$AP$4:$AP$59,"",FALSE))</f>
        <v>0</v>
      </c>
      <c r="AG53" s="196">
        <f>_xlfn.XLOOKUP($C53,'Fund &amp; ETF Database'!$D$4:$D$59,'Fund &amp; ETF Database'!$AM$4:$AM$59,"",FALSE)</f>
        <v>0</v>
      </c>
      <c r="AH53" s="196">
        <f>_xlfn.XLOOKUP($C53,'Fund &amp; ETF Database'!$D$4:$D$59,'Fund &amp; ETF Database'!$AQ$4:$AQ$59,"",FALSE)</f>
        <v>0</v>
      </c>
      <c r="AI53" s="196">
        <f>(_xlfn.XLOOKUP($C53,'Fund &amp; ETF Database'!$D$4:$D$59,'Fund &amp; ETF Database'!$AR$4:$AR$59,"",FALSE))+(_xlfn.XLOOKUP($C53,'Fund &amp; ETF Database'!$D$4:$D$59,'Fund &amp; ETF Database'!$AS$4:$AS$59,"",FALSE))</f>
        <v>0</v>
      </c>
      <c r="AJ53" s="10"/>
      <c r="AK53" s="19"/>
      <c r="AL53" s="19"/>
      <c r="AM53" s="10"/>
      <c r="AN53" s="8"/>
      <c r="AO53" s="8"/>
      <c r="AP53" s="8"/>
      <c r="AQ53" s="8"/>
      <c r="AR53" s="16"/>
      <c r="AS53" s="9"/>
      <c r="AT53" s="9"/>
      <c r="AU53" s="10"/>
      <c r="AV53" s="10"/>
    </row>
    <row r="54" spans="1:60" ht="18" customHeight="1" outlineLevel="1">
      <c r="A54" s="7">
        <f t="shared" si="4"/>
        <v>51</v>
      </c>
      <c r="B54" s="7" t="s">
        <v>123</v>
      </c>
      <c r="C54" s="8" t="s">
        <v>124</v>
      </c>
      <c r="D54" s="8" t="str" cm="1">
        <f t="array" ref="D54">_xll.BDP($C54&amp;" Equity","ID_ISIN")</f>
        <v>GG00B9115D25</v>
      </c>
      <c r="E54" s="8" t="s">
        <v>15</v>
      </c>
      <c r="F54" s="29">
        <f>_xlfn.XLOOKUP($D54,'taa_PLF1-2'!$C$2:$C$56,'taa_PLF1-2'!$M$2:$M$56,2,FALSE)</f>
        <v>2.5000000053187369E-2</v>
      </c>
      <c r="G54" s="32"/>
      <c r="H54" s="79">
        <f t="shared" si="14"/>
        <v>2.5000000053187369E-2</v>
      </c>
      <c r="I54" s="61"/>
      <c r="J54" s="100">
        <f>1-SUM(K54:M54)</f>
        <v>0</v>
      </c>
      <c r="K54" s="100">
        <f t="shared" si="46"/>
        <v>0</v>
      </c>
      <c r="L54" s="100">
        <f t="shared" si="47"/>
        <v>0</v>
      </c>
      <c r="M54" s="100">
        <f>SUM(AA54:AI54)</f>
        <v>1</v>
      </c>
      <c r="N54" s="22"/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0"/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0"/>
      <c r="AA54" s="196">
        <f>_xlfn.XLOOKUP($C54,'Fund &amp; ETF Database'!$D$4:$D$59,'Fund &amp; ETF Database'!$AI$4:$AI$59,"",FALSE)</f>
        <v>1</v>
      </c>
      <c r="AB54" s="196">
        <f>_xlfn.XLOOKUP($C54,'Fund &amp; ETF Database'!$D$4:$D$59,'Fund &amp; ETF Database'!$AJ$4:$AJ$59,"",FALSE)</f>
        <v>0</v>
      </c>
      <c r="AC54" s="196">
        <f>_xlfn.XLOOKUP($C54,'Fund &amp; ETF Database'!$D$4:$D$59,'Fund &amp; ETF Database'!$AK$4:$AK$59,"",FALSE)</f>
        <v>0</v>
      </c>
      <c r="AD54" s="196">
        <f>_xlfn.XLOOKUP($C54,'Fund &amp; ETF Database'!$D$4:$D$59,'Fund &amp; ETF Database'!$AN$4:$AN$59,"",FALSE)</f>
        <v>0</v>
      </c>
      <c r="AE54" s="196">
        <f>_xlfn.XLOOKUP($C54,'Fund &amp; ETF Database'!$D$4:$D$59,'Fund &amp; ETF Database'!$AO$4:$AO$59,"",FALSE)</f>
        <v>0</v>
      </c>
      <c r="AF54" s="196">
        <f>(_xlfn.XLOOKUP($C54,'Fund &amp; ETF Database'!$D$4:$D$59,'Fund &amp; ETF Database'!$AL$4:$AL$59,"",FALSE))+(_xlfn.XLOOKUP($C54,'Fund &amp; ETF Database'!$D$4:$D$59,'Fund &amp; ETF Database'!$AP$4:$AP$59,"",FALSE))</f>
        <v>0</v>
      </c>
      <c r="AG54" s="196">
        <f>_xlfn.XLOOKUP($C54,'Fund &amp; ETF Database'!$D$4:$D$59,'Fund &amp; ETF Database'!$AM$4:$AM$59,"",FALSE)</f>
        <v>0</v>
      </c>
      <c r="AH54" s="196">
        <f>_xlfn.XLOOKUP($C54,'Fund &amp; ETF Database'!$D$4:$D$59,'Fund &amp; ETF Database'!$AQ$4:$AQ$59,"",FALSE)</f>
        <v>0</v>
      </c>
      <c r="AI54" s="196">
        <f>(_xlfn.XLOOKUP($C54,'Fund &amp; ETF Database'!$D$4:$D$59,'Fund &amp; ETF Database'!$AR$4:$AR$59,"",FALSE))+(_xlfn.XLOOKUP($C54,'Fund &amp; ETF Database'!$D$4:$D$59,'Fund &amp; ETF Database'!$AS$4:$AS$59,"",FALSE))</f>
        <v>0</v>
      </c>
      <c r="AJ54" s="10"/>
      <c r="AK54" s="19"/>
      <c r="AL54" s="19"/>
      <c r="AM54" s="88"/>
      <c r="AN54" s="8"/>
      <c r="AO54" s="8"/>
      <c r="AP54" s="8"/>
      <c r="AQ54" s="8"/>
      <c r="AR54" s="16"/>
      <c r="AS54" s="9"/>
      <c r="AT54" s="9"/>
      <c r="AU54" s="88"/>
      <c r="AV54" s="10"/>
    </row>
    <row r="55" spans="1:60" ht="18" customHeight="1" outlineLevel="1">
      <c r="A55" s="7">
        <f t="shared" si="4"/>
        <v>52</v>
      </c>
      <c r="B55" s="7" t="s">
        <v>160</v>
      </c>
      <c r="C55" s="8" t="s">
        <v>161</v>
      </c>
      <c r="D55" s="8" t="str" cm="1">
        <f t="array" ref="D55">_xll.BDP($C55&amp;" Equity","ID_ISIN")</f>
        <v>KYG8059L1095</v>
      </c>
      <c r="E55" s="8" t="str" cm="1">
        <f t="array" ref="E55">_xll.BDP($C55&amp;" Equity","Crncy")</f>
        <v>USD</v>
      </c>
      <c r="F55" s="29">
        <f>_xlfn.XLOOKUP($D55,'taa_PLF1-2'!$C$2:$C$56,'taa_PLF1-2'!$M$2:$M$56,2,FALSE)</f>
        <v>5.0000000000045848E-2</v>
      </c>
      <c r="G55" s="32"/>
      <c r="H55" s="79">
        <f t="shared" ref="H55" si="66">F55+G55</f>
        <v>5.0000000000045848E-2</v>
      </c>
      <c r="I55" s="61"/>
      <c r="J55" s="100">
        <f t="shared" ref="J55" si="67">1-SUM(K55:M55)</f>
        <v>0</v>
      </c>
      <c r="K55" s="100">
        <f t="shared" si="46"/>
        <v>0</v>
      </c>
      <c r="L55" s="100">
        <f t="shared" si="47"/>
        <v>0</v>
      </c>
      <c r="M55" s="100">
        <f t="shared" ref="M55" si="68">SUM(AA55:AI55)</f>
        <v>1</v>
      </c>
      <c r="N55" s="22"/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0"/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0"/>
      <c r="AA55" s="196">
        <f>_xlfn.XLOOKUP($C55,'Fund &amp; ETF Database'!$D$4:$D$59,'Fund &amp; ETF Database'!$AI$4:$AI$59,"",FALSE)</f>
        <v>1</v>
      </c>
      <c r="AB55" s="196">
        <f>_xlfn.XLOOKUP($C55,'Fund &amp; ETF Database'!$D$4:$D$59,'Fund &amp; ETF Database'!$AJ$4:$AJ$59,"",FALSE)</f>
        <v>0</v>
      </c>
      <c r="AC55" s="196">
        <f>_xlfn.XLOOKUP($C55,'Fund &amp; ETF Database'!$D$4:$D$59,'Fund &amp; ETF Database'!$AK$4:$AK$59,"",FALSE)</f>
        <v>0</v>
      </c>
      <c r="AD55" s="196">
        <f>_xlfn.XLOOKUP($C55,'Fund &amp; ETF Database'!$D$4:$D$59,'Fund &amp; ETF Database'!$AN$4:$AN$59,"",FALSE)</f>
        <v>0</v>
      </c>
      <c r="AE55" s="196">
        <f>_xlfn.XLOOKUP($C55,'Fund &amp; ETF Database'!$D$4:$D$59,'Fund &amp; ETF Database'!$AO$4:$AO$59,"",FALSE)</f>
        <v>0</v>
      </c>
      <c r="AF55" s="196">
        <f>(_xlfn.XLOOKUP($C55,'Fund &amp; ETF Database'!$D$4:$D$59,'Fund &amp; ETF Database'!$AL$4:$AL$59,"",FALSE))+(_xlfn.XLOOKUP($C55,'Fund &amp; ETF Database'!$D$4:$D$59,'Fund &amp; ETF Database'!$AP$4:$AP$59,"",FALSE))</f>
        <v>0</v>
      </c>
      <c r="AG55" s="196">
        <f>_xlfn.XLOOKUP($C55,'Fund &amp; ETF Database'!$D$4:$D$59,'Fund &amp; ETF Database'!$AM$4:$AM$59,"",FALSE)</f>
        <v>0</v>
      </c>
      <c r="AH55" s="196">
        <f>_xlfn.XLOOKUP($C55,'Fund &amp; ETF Database'!$D$4:$D$59,'Fund &amp; ETF Database'!$AQ$4:$AQ$59,"",FALSE)</f>
        <v>0</v>
      </c>
      <c r="AI55" s="196">
        <f>(_xlfn.XLOOKUP($C55,'Fund &amp; ETF Database'!$D$4:$D$59,'Fund &amp; ETF Database'!$AR$4:$AR$59,"",FALSE))+(_xlfn.XLOOKUP($C55,'Fund &amp; ETF Database'!$D$4:$D$59,'Fund &amp; ETF Database'!$AS$4:$AS$59,"",FALSE))</f>
        <v>0</v>
      </c>
      <c r="AJ55" s="10"/>
      <c r="AK55" s="19"/>
      <c r="AL55" s="19"/>
      <c r="AM55" s="10"/>
      <c r="AN55" s="8"/>
      <c r="AO55" s="8"/>
      <c r="AP55" s="8"/>
      <c r="AQ55" s="8"/>
      <c r="AR55" s="16"/>
      <c r="AS55" s="9"/>
      <c r="AT55" s="9"/>
      <c r="AU55" s="10"/>
      <c r="AV55" s="10"/>
    </row>
    <row r="56" spans="1:60" ht="18" customHeight="1" outlineLevel="1">
      <c r="A56" s="7">
        <f t="shared" si="4"/>
        <v>53</v>
      </c>
      <c r="B56" s="7" t="s">
        <v>52</v>
      </c>
      <c r="C56" s="8" t="s">
        <v>30</v>
      </c>
      <c r="D56" s="8" t="str" cm="1">
        <f t="array" ref="D56">_xll.BDP($C56&amp;" Equity","ID_ISIN")</f>
        <v>#N/A Invalid Security</v>
      </c>
      <c r="E56" s="8" t="str" cm="1">
        <f t="array" ref="E56">_xll.BDP($C56&amp;" Equity","Crncy")</f>
        <v>#N/A Invalid Security</v>
      </c>
      <c r="F56" s="29">
        <f>_xlfn.XLOOKUP($D56,'taa_PLF1-2'!$C$2:$C$56,'taa_PLF1-2'!$M$2:$M$56,2,FALSE)</f>
        <v>2</v>
      </c>
      <c r="G56" s="32"/>
      <c r="H56" s="79">
        <f t="shared" si="14"/>
        <v>2</v>
      </c>
      <c r="I56" s="61"/>
      <c r="J56" s="100">
        <f t="shared" ref="J56:J58" si="69">1-SUM(K56:M56)</f>
        <v>0</v>
      </c>
      <c r="K56" s="100">
        <f t="shared" si="46"/>
        <v>0</v>
      </c>
      <c r="L56" s="100">
        <f t="shared" si="47"/>
        <v>0</v>
      </c>
      <c r="M56" s="100">
        <f t="shared" ref="M56:M58" si="70">SUM(AA56:AI56)</f>
        <v>1</v>
      </c>
      <c r="N56" s="22"/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0"/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0"/>
      <c r="AA56" s="196">
        <f>_xlfn.XLOOKUP($C56,'Fund &amp; ETF Database'!$D$4:$D$59,'Fund &amp; ETF Database'!$AI$4:$AI$59,"",FALSE)</f>
        <v>1</v>
      </c>
      <c r="AB56" s="196">
        <f>_xlfn.XLOOKUP($C56,'Fund &amp; ETF Database'!$D$4:$D$59,'Fund &amp; ETF Database'!$AJ$4:$AJ$59,"",FALSE)</f>
        <v>0</v>
      </c>
      <c r="AC56" s="196">
        <f>_xlfn.XLOOKUP($C56,'Fund &amp; ETF Database'!$D$4:$D$59,'Fund &amp; ETF Database'!$AK$4:$AK$59,"",FALSE)</f>
        <v>0</v>
      </c>
      <c r="AD56" s="196">
        <f>_xlfn.XLOOKUP($C56,'Fund &amp; ETF Database'!$D$4:$D$59,'Fund &amp; ETF Database'!$AN$4:$AN$59,"",FALSE)</f>
        <v>0</v>
      </c>
      <c r="AE56" s="196">
        <f>_xlfn.XLOOKUP($C56,'Fund &amp; ETF Database'!$D$4:$D$59,'Fund &amp; ETF Database'!$AO$4:$AO$59,"",FALSE)</f>
        <v>0</v>
      </c>
      <c r="AF56" s="196">
        <f>(_xlfn.XLOOKUP($C56,'Fund &amp; ETF Database'!$D$4:$D$59,'Fund &amp; ETF Database'!$AL$4:$AL$59,"",FALSE))+(_xlfn.XLOOKUP($C56,'Fund &amp; ETF Database'!$D$4:$D$59,'Fund &amp; ETF Database'!$AP$4:$AP$59,"",FALSE))</f>
        <v>0</v>
      </c>
      <c r="AG56" s="196">
        <f>_xlfn.XLOOKUP($C56,'Fund &amp; ETF Database'!$D$4:$D$59,'Fund &amp; ETF Database'!$AM$4:$AM$59,"",FALSE)</f>
        <v>0</v>
      </c>
      <c r="AH56" s="196">
        <f>_xlfn.XLOOKUP($C56,'Fund &amp; ETF Database'!$D$4:$D$59,'Fund &amp; ETF Database'!$AQ$4:$AQ$59,"",FALSE)</f>
        <v>0</v>
      </c>
      <c r="AI56" s="196">
        <f>(_xlfn.XLOOKUP($C56,'Fund &amp; ETF Database'!$D$4:$D$59,'Fund &amp; ETF Database'!$AR$4:$AR$59,"",FALSE))+(_xlfn.XLOOKUP($C56,'Fund &amp; ETF Database'!$D$4:$D$59,'Fund &amp; ETF Database'!$AS$4:$AS$59,"",FALSE))</f>
        <v>0</v>
      </c>
      <c r="AJ56" s="10"/>
      <c r="AK56" s="19"/>
      <c r="AL56" s="19"/>
      <c r="AM56" s="10"/>
      <c r="AN56" s="8"/>
      <c r="AO56" s="8"/>
      <c r="AP56" s="8"/>
      <c r="AQ56" s="8"/>
      <c r="AR56" s="16"/>
      <c r="AS56" s="9"/>
      <c r="AT56" s="9"/>
      <c r="AU56" s="10"/>
      <c r="AV56" s="10"/>
    </row>
    <row r="57" spans="1:60" ht="18" customHeight="1" outlineLevel="1">
      <c r="A57" s="7">
        <f t="shared" si="4"/>
        <v>54</v>
      </c>
      <c r="B57" s="7" t="s">
        <v>102</v>
      </c>
      <c r="C57" s="8" t="s">
        <v>76</v>
      </c>
      <c r="D57" s="8" t="str" cm="1">
        <f t="array" ref="D57">_xll.BDP($C57&amp;" Equity","ID_ISIN")</f>
        <v>IE00095QPAO5</v>
      </c>
      <c r="E57" s="8" t="s">
        <v>15</v>
      </c>
      <c r="F57" s="29">
        <f>_xlfn.XLOOKUP($D57,'taa_PLF1-2'!$C$2:$C$56,'taa_PLF1-2'!$M$2:$M$56,2,FALSE)</f>
        <v>2.0000000011992671E-2</v>
      </c>
      <c r="G57" s="32"/>
      <c r="H57" s="79">
        <f t="shared" si="14"/>
        <v>2.0000000011992671E-2</v>
      </c>
      <c r="I57" s="61"/>
      <c r="J57" s="100">
        <f t="shared" si="69"/>
        <v>0</v>
      </c>
      <c r="K57" s="100">
        <f t="shared" si="46"/>
        <v>0</v>
      </c>
      <c r="L57" s="100">
        <f t="shared" si="47"/>
        <v>0</v>
      </c>
      <c r="M57" s="100">
        <f t="shared" si="70"/>
        <v>1</v>
      </c>
      <c r="N57" s="22"/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0"/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0"/>
      <c r="AA57" s="196">
        <f>_xlfn.XLOOKUP($C57,'Fund &amp; ETF Database'!$D$4:$D$59,'Fund &amp; ETF Database'!$AI$4:$AI$59,"",FALSE)</f>
        <v>1</v>
      </c>
      <c r="AB57" s="196">
        <f>_xlfn.XLOOKUP($C57,'Fund &amp; ETF Database'!$D$4:$D$59,'Fund &amp; ETF Database'!$AJ$4:$AJ$59,"",FALSE)</f>
        <v>0</v>
      </c>
      <c r="AC57" s="196">
        <f>_xlfn.XLOOKUP($C57,'Fund &amp; ETF Database'!$D$4:$D$59,'Fund &amp; ETF Database'!$AK$4:$AK$59,"",FALSE)</f>
        <v>0</v>
      </c>
      <c r="AD57" s="196">
        <f>_xlfn.XLOOKUP($C57,'Fund &amp; ETF Database'!$D$4:$D$59,'Fund &amp; ETF Database'!$AN$4:$AN$59,"",FALSE)</f>
        <v>0</v>
      </c>
      <c r="AE57" s="196">
        <f>_xlfn.XLOOKUP($C57,'Fund &amp; ETF Database'!$D$4:$D$59,'Fund &amp; ETF Database'!$AO$4:$AO$59,"",FALSE)</f>
        <v>0</v>
      </c>
      <c r="AF57" s="196">
        <f>(_xlfn.XLOOKUP($C57,'Fund &amp; ETF Database'!$D$4:$D$59,'Fund &amp; ETF Database'!$AL$4:$AL$59,"",FALSE))+(_xlfn.XLOOKUP($C57,'Fund &amp; ETF Database'!$D$4:$D$59,'Fund &amp; ETF Database'!$AP$4:$AP$59,"",FALSE))</f>
        <v>0</v>
      </c>
      <c r="AG57" s="196">
        <f>_xlfn.XLOOKUP($C57,'Fund &amp; ETF Database'!$D$4:$D$59,'Fund &amp; ETF Database'!$AM$4:$AM$59,"",FALSE)</f>
        <v>0</v>
      </c>
      <c r="AH57" s="196">
        <f>_xlfn.XLOOKUP($C57,'Fund &amp; ETF Database'!$D$4:$D$59,'Fund &amp; ETF Database'!$AQ$4:$AQ$59,"",FALSE)</f>
        <v>0</v>
      </c>
      <c r="AI57" s="196">
        <f>(_xlfn.XLOOKUP($C57,'Fund &amp; ETF Database'!$D$4:$D$59,'Fund &amp; ETF Database'!$AR$4:$AR$59,"",FALSE))+(_xlfn.XLOOKUP($C57,'Fund &amp; ETF Database'!$D$4:$D$59,'Fund &amp; ETF Database'!$AS$4:$AS$59,"",FALSE))</f>
        <v>0</v>
      </c>
      <c r="AJ57" s="10"/>
      <c r="AK57" s="19"/>
      <c r="AL57" s="19"/>
      <c r="AM57" s="10"/>
      <c r="AN57" s="8"/>
      <c r="AO57" s="8"/>
      <c r="AP57" s="8"/>
      <c r="AQ57" s="8"/>
      <c r="AR57" s="16"/>
      <c r="AS57" s="9"/>
      <c r="AT57" s="9"/>
      <c r="AU57" s="10"/>
      <c r="AV57" s="10"/>
    </row>
    <row r="58" spans="1:60" ht="18" customHeight="1" outlineLevel="1">
      <c r="A58" s="34">
        <f t="shared" si="4"/>
        <v>55</v>
      </c>
      <c r="B58" s="34" t="s">
        <v>53</v>
      </c>
      <c r="C58" s="35" t="s">
        <v>25</v>
      </c>
      <c r="D58" s="35" t="str" cm="1">
        <f t="array" ref="D58">_xll.BDP($C58&amp;" Equity","ID_ISIN")</f>
        <v>LI1151841551</v>
      </c>
      <c r="E58" s="35" t="str" cm="1">
        <f t="array" ref="E58">_xll.BDP($C58&amp;" Equity","Crncy")</f>
        <v>USD</v>
      </c>
      <c r="F58" s="273">
        <f>_xlfn.XLOOKUP($D58,'taa_PLF1-2'!$C$2:$C$56,'taa_PLF1-2'!$M$2:$M$56,2,FALSE)</f>
        <v>0</v>
      </c>
      <c r="G58" s="201"/>
      <c r="H58" s="80">
        <f t="shared" si="14"/>
        <v>0</v>
      </c>
      <c r="I58" s="61"/>
      <c r="J58" s="110">
        <f t="shared" si="69"/>
        <v>0</v>
      </c>
      <c r="K58" s="110">
        <f t="shared" si="46"/>
        <v>0</v>
      </c>
      <c r="L58" s="110">
        <f t="shared" si="47"/>
        <v>0</v>
      </c>
      <c r="M58" s="110">
        <f t="shared" si="70"/>
        <v>1</v>
      </c>
      <c r="N58" s="22"/>
      <c r="O58" s="111">
        <v>0</v>
      </c>
      <c r="P58" s="111">
        <v>0</v>
      </c>
      <c r="Q58" s="111">
        <v>0</v>
      </c>
      <c r="R58" s="111">
        <v>0</v>
      </c>
      <c r="S58" s="111">
        <v>0</v>
      </c>
      <c r="T58" s="20"/>
      <c r="U58" s="111">
        <v>0</v>
      </c>
      <c r="V58" s="111">
        <v>0</v>
      </c>
      <c r="W58" s="111">
        <v>0</v>
      </c>
      <c r="X58" s="111">
        <v>0</v>
      </c>
      <c r="Y58" s="111">
        <v>0</v>
      </c>
      <c r="Z58" s="20"/>
      <c r="AA58" s="197">
        <f>_xlfn.XLOOKUP($C58,'Fund &amp; ETF Database'!$D$4:$D$59,'Fund &amp; ETF Database'!$AI$4:$AI$59,"",FALSE)</f>
        <v>0</v>
      </c>
      <c r="AB58" s="197">
        <f>_xlfn.XLOOKUP($C58,'Fund &amp; ETF Database'!$D$4:$D$59,'Fund &amp; ETF Database'!$AJ$4:$AJ$59,"",FALSE)</f>
        <v>0</v>
      </c>
      <c r="AC58" s="197">
        <f>_xlfn.XLOOKUP($C58,'Fund &amp; ETF Database'!$D$4:$D$59,'Fund &amp; ETF Database'!$AK$4:$AK$59,"",FALSE)</f>
        <v>0</v>
      </c>
      <c r="AD58" s="197">
        <f>_xlfn.XLOOKUP($C58,'Fund &amp; ETF Database'!$D$4:$D$59,'Fund &amp; ETF Database'!$AN$4:$AN$59,"",FALSE)</f>
        <v>0</v>
      </c>
      <c r="AE58" s="197">
        <f>_xlfn.XLOOKUP($C58,'Fund &amp; ETF Database'!$D$4:$D$59,'Fund &amp; ETF Database'!$AO$4:$AO$59,"",FALSE)</f>
        <v>0</v>
      </c>
      <c r="AF58" s="197">
        <f>(_xlfn.XLOOKUP($C58,'Fund &amp; ETF Database'!$D$4:$D$59,'Fund &amp; ETF Database'!$AL$4:$AL$59,"",FALSE))+(_xlfn.XLOOKUP($C58,'Fund &amp; ETF Database'!$D$4:$D$59,'Fund &amp; ETF Database'!$AP$4:$AP$59,"",FALSE))</f>
        <v>1</v>
      </c>
      <c r="AG58" s="197">
        <f>_xlfn.XLOOKUP($C58,'Fund &amp; ETF Database'!$D$4:$D$59,'Fund &amp; ETF Database'!$AM$4:$AM$59,"",FALSE)</f>
        <v>0</v>
      </c>
      <c r="AH58" s="197">
        <f>_xlfn.XLOOKUP($C58,'Fund &amp; ETF Database'!$D$4:$D$59,'Fund &amp; ETF Database'!$AQ$4:$AQ$59,"",FALSE)</f>
        <v>0</v>
      </c>
      <c r="AI58" s="197">
        <f>(_xlfn.XLOOKUP($C58,'Fund &amp; ETF Database'!$D$4:$D$59,'Fund &amp; ETF Database'!$AR$4:$AR$59,"",FALSE))+(_xlfn.XLOOKUP($C58,'Fund &amp; ETF Database'!$D$4:$D$59,'Fund &amp; ETF Database'!$AS$4:$AS$59,"",FALSE))</f>
        <v>0</v>
      </c>
      <c r="AJ58" s="10"/>
      <c r="AK58" s="19"/>
      <c r="AL58" s="19"/>
      <c r="AM58" s="10"/>
      <c r="AN58" s="35"/>
      <c r="AO58" s="35"/>
      <c r="AP58" s="35"/>
      <c r="AQ58" s="35"/>
      <c r="AR58" s="60"/>
      <c r="AS58" s="36"/>
      <c r="AT58" s="36"/>
      <c r="AU58" s="10"/>
      <c r="AV58" s="10"/>
    </row>
    <row r="59" spans="1:60" ht="18" customHeight="1" thickBot="1">
      <c r="A59" s="11"/>
      <c r="B59" s="26" t="s">
        <v>14</v>
      </c>
      <c r="C59" s="27"/>
      <c r="D59" s="27"/>
      <c r="E59" s="27"/>
      <c r="F59" s="30">
        <f>SUM(F4:F58)</f>
        <v>2.9500000000017614</v>
      </c>
      <c r="G59" s="28">
        <f>SUM(G4:G58)</f>
        <v>0</v>
      </c>
      <c r="H59" s="81">
        <f>SUM(H4:H58)</f>
        <v>2.9500000000017614</v>
      </c>
      <c r="I59" s="28"/>
      <c r="J59" s="12"/>
      <c r="K59" s="12"/>
      <c r="L59" s="12"/>
      <c r="M59" s="12"/>
      <c r="N59" s="10"/>
      <c r="O59" s="12"/>
      <c r="P59" s="12"/>
      <c r="Q59" s="12"/>
      <c r="R59" s="12"/>
      <c r="S59" s="12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F59" s="10"/>
      <c r="AG59" s="10"/>
      <c r="AH59" s="10"/>
      <c r="AI59" s="10"/>
      <c r="AJ59" s="10"/>
      <c r="AK59" s="10"/>
      <c r="AL59" s="10"/>
      <c r="AM59" s="10"/>
      <c r="AN59" s="27"/>
      <c r="AO59" s="27"/>
      <c r="AP59" s="27"/>
      <c r="AQ59" s="27"/>
      <c r="AR59" s="27"/>
      <c r="AS59" s="28">
        <f>SUMPRODUCT($F$4:$F$58,AS$4:AS$58)</f>
        <v>0</v>
      </c>
      <c r="AT59" s="28">
        <f>SUMPRODUCT($F$4:$F$58,AT$4:AT$58)</f>
        <v>0</v>
      </c>
      <c r="AU59" s="10"/>
      <c r="AV59" s="10"/>
    </row>
    <row r="60" spans="1:60" ht="18" customHeight="1">
      <c r="A60" s="11"/>
      <c r="B60" s="26"/>
      <c r="C60" s="27"/>
      <c r="D60" s="27"/>
      <c r="E60" s="27"/>
      <c r="F60" s="28"/>
      <c r="G60" s="28"/>
      <c r="H60" s="219"/>
      <c r="I60" s="10"/>
      <c r="J60" s="12"/>
      <c r="K60" s="12"/>
      <c r="L60" s="12"/>
      <c r="M60" s="12"/>
      <c r="N60" s="10"/>
      <c r="O60" s="12"/>
      <c r="P60" s="12"/>
      <c r="Q60" s="12"/>
      <c r="R60" s="10"/>
      <c r="S60" s="12"/>
      <c r="T60" s="10"/>
      <c r="U60" s="12"/>
      <c r="V60" s="12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1:60" ht="18" customHeight="1">
      <c r="A61" s="10"/>
      <c r="B61" s="37"/>
      <c r="C61" s="292"/>
      <c r="D61" s="292"/>
      <c r="E61" s="106"/>
      <c r="F61" s="61"/>
      <c r="G61" s="61"/>
      <c r="H61" s="61"/>
      <c r="I61" s="10"/>
      <c r="J61" s="12"/>
      <c r="K61" s="12"/>
      <c r="L61" s="12"/>
      <c r="M61" s="12"/>
      <c r="N61" s="10"/>
      <c r="O61" s="12"/>
      <c r="P61" s="12"/>
      <c r="Q61" s="12"/>
      <c r="R61" s="12"/>
      <c r="S61" s="12"/>
      <c r="T61" s="12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1:60" s="105" customFormat="1" ht="43.5" customHeight="1">
      <c r="A62" s="101"/>
      <c r="B62" s="102" t="s">
        <v>57</v>
      </c>
      <c r="C62" s="292"/>
      <c r="D62" s="292"/>
      <c r="E62" s="106"/>
      <c r="F62" s="103" t="str">
        <f>F3</f>
        <v>Current
 Model (%)</v>
      </c>
      <c r="G62" s="104" t="str">
        <f>G3</f>
        <v>Flow</v>
      </c>
      <c r="H62" s="103" t="str">
        <f>H3</f>
        <v>Final 
Model (%)</v>
      </c>
      <c r="I62" s="10"/>
      <c r="J62" s="12"/>
      <c r="K62" s="12"/>
      <c r="L62" s="12"/>
      <c r="M62" s="12"/>
      <c r="N62" s="10"/>
      <c r="O62" s="12"/>
      <c r="P62" s="12"/>
      <c r="Q62" s="12"/>
      <c r="R62" s="12"/>
      <c r="S62" s="12"/>
      <c r="T62" s="12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287"/>
      <c r="AX62" s="287"/>
      <c r="AY62" s="287"/>
      <c r="AZ62" s="101"/>
      <c r="BA62" s="287"/>
      <c r="BB62" s="287"/>
      <c r="BC62" s="287"/>
      <c r="BD62" s="274"/>
      <c r="BE62" s="288"/>
      <c r="BF62" s="288"/>
      <c r="BG62" s="101"/>
      <c r="BH62" s="101"/>
    </row>
    <row r="63" spans="1:60" outlineLevel="1">
      <c r="A63" s="10"/>
      <c r="B63" s="38" t="s">
        <v>16</v>
      </c>
      <c r="C63" s="292"/>
      <c r="D63" s="292"/>
      <c r="E63" s="106"/>
      <c r="F63" s="52">
        <f>SUMPRODUCT(F$3:F$59,$J$3:$J$59)</f>
        <v>0</v>
      </c>
      <c r="G63" s="82">
        <f>H63-F63</f>
        <v>0</v>
      </c>
      <c r="H63" s="93">
        <f>SUMPRODUCT(H$3:H$59,$J$3:$J$59)</f>
        <v>0</v>
      </c>
      <c r="I63" s="10"/>
      <c r="J63" s="12"/>
      <c r="K63" s="12"/>
      <c r="L63" s="12"/>
      <c r="M63" s="12"/>
      <c r="N63" s="10"/>
      <c r="O63" s="12"/>
      <c r="P63" s="12"/>
      <c r="Q63" s="12"/>
      <c r="R63" s="12"/>
      <c r="S63" s="12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275"/>
      <c r="AX63" s="275"/>
      <c r="AY63" s="275"/>
      <c r="AZ63" s="12"/>
      <c r="BA63" s="275"/>
      <c r="BB63" s="275"/>
      <c r="BC63" s="275"/>
      <c r="BD63" s="12"/>
      <c r="BE63" s="275"/>
      <c r="BF63" s="275"/>
    </row>
    <row r="64" spans="1:60" outlineLevel="1">
      <c r="A64" s="10"/>
      <c r="B64" s="39" t="s">
        <v>34</v>
      </c>
      <c r="C64" s="292"/>
      <c r="D64" s="292"/>
      <c r="E64" s="106"/>
      <c r="F64" s="53">
        <f>SUMPRODUCT(F$3:F$59,$K$3:$K$59)</f>
        <v>0.11000000000026763</v>
      </c>
      <c r="G64" s="83">
        <f>H64-F64</f>
        <v>0</v>
      </c>
      <c r="H64" s="97">
        <f>SUMPRODUCT(H$3:H$59,$K$3:$K$59)</f>
        <v>0.11000000000026763</v>
      </c>
      <c r="I64" s="10"/>
      <c r="J64" s="12"/>
      <c r="K64" s="12"/>
      <c r="L64" s="12"/>
      <c r="M64" s="12"/>
      <c r="N64" s="10"/>
      <c r="O64" s="12"/>
      <c r="P64" s="12"/>
      <c r="Q64" s="12"/>
      <c r="R64" s="12"/>
      <c r="S64" s="12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275"/>
      <c r="AX64" s="275"/>
      <c r="AY64" s="275"/>
      <c r="AZ64" s="12"/>
      <c r="BA64" s="275"/>
      <c r="BB64" s="275"/>
      <c r="BC64" s="275"/>
      <c r="BD64" s="12"/>
      <c r="BE64" s="275"/>
      <c r="BF64" s="275"/>
    </row>
    <row r="65" spans="1:58" outlineLevel="1">
      <c r="A65" s="10"/>
      <c r="B65" s="39" t="s">
        <v>42</v>
      </c>
      <c r="C65" s="292"/>
      <c r="D65" s="292"/>
      <c r="E65" s="106"/>
      <c r="F65" s="52">
        <f>SUMPRODUCT(F$3:F$59,$L$3:$L$59)</f>
        <v>0.19000000000061304</v>
      </c>
      <c r="G65" s="82">
        <f>H65-F65</f>
        <v>0</v>
      </c>
      <c r="H65" s="93">
        <f>SUMPRODUCT(H$3:H$59,$L$3:$L$59)</f>
        <v>0.19000000000061304</v>
      </c>
      <c r="I65" s="10"/>
      <c r="J65" s="12"/>
      <c r="K65" s="12"/>
      <c r="L65" s="12"/>
      <c r="M65" s="12"/>
      <c r="N65" s="10"/>
      <c r="O65" s="12"/>
      <c r="P65" s="12"/>
      <c r="Q65" s="12"/>
      <c r="R65" s="12"/>
      <c r="S65" s="12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275"/>
      <c r="AX65" s="275"/>
      <c r="AY65" s="275"/>
      <c r="AZ65" s="12"/>
      <c r="BA65" s="275"/>
      <c r="BB65" s="275"/>
      <c r="BC65" s="275"/>
      <c r="BD65" s="12"/>
      <c r="BE65" s="275"/>
      <c r="BF65" s="275"/>
    </row>
    <row r="66" spans="1:58" outlineLevel="1">
      <c r="A66" s="10"/>
      <c r="B66" s="40" t="s">
        <v>46</v>
      </c>
      <c r="C66" s="292"/>
      <c r="D66" s="292"/>
      <c r="E66" s="106"/>
      <c r="F66" s="50">
        <f>SUMPRODUCT(F$3:F$59,$M$3:$M$59)</f>
        <v>2.6500000000008805</v>
      </c>
      <c r="G66" s="84">
        <f>H66-F66</f>
        <v>0</v>
      </c>
      <c r="H66" s="98">
        <f>SUMPRODUCT(H$3:H$59,$M$3:$M$59)</f>
        <v>2.6500000000008805</v>
      </c>
      <c r="I66" s="10"/>
      <c r="J66" s="12"/>
      <c r="K66" s="12"/>
      <c r="L66" s="12"/>
      <c r="M66" s="12"/>
      <c r="N66" s="10"/>
      <c r="O66" s="12"/>
      <c r="P66" s="12"/>
      <c r="Q66" s="12"/>
      <c r="R66" s="12"/>
      <c r="S66" s="12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289"/>
      <c r="AX66" s="289"/>
      <c r="AY66" s="289"/>
      <c r="AZ66" s="12"/>
      <c r="BA66" s="275"/>
      <c r="BB66" s="275"/>
      <c r="BC66" s="275"/>
      <c r="BD66" s="12"/>
      <c r="BE66" s="275"/>
      <c r="BF66" s="275"/>
    </row>
    <row r="67" spans="1:58">
      <c r="A67" s="10"/>
      <c r="B67" s="41" t="s">
        <v>14</v>
      </c>
      <c r="C67" s="292"/>
      <c r="D67" s="292"/>
      <c r="E67" s="106"/>
      <c r="F67" s="54">
        <f t="shared" ref="F67:H67" si="71">SUM(F63:F66)</f>
        <v>2.9500000000017614</v>
      </c>
      <c r="G67" s="85">
        <f t="shared" si="71"/>
        <v>0</v>
      </c>
      <c r="H67" s="96">
        <f t="shared" si="71"/>
        <v>2.9500000000017614</v>
      </c>
      <c r="I67" s="10"/>
      <c r="J67" s="12"/>
      <c r="K67" s="12"/>
      <c r="L67" s="12"/>
      <c r="M67" s="12"/>
      <c r="N67" s="10"/>
      <c r="O67" s="12"/>
      <c r="P67" s="12"/>
      <c r="Q67" s="12"/>
      <c r="R67" s="12"/>
      <c r="S67" s="12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276"/>
      <c r="AX67" s="277"/>
      <c r="AY67" s="277"/>
      <c r="AZ67" s="12"/>
      <c r="BA67" s="276"/>
      <c r="BB67" s="276"/>
      <c r="BC67" s="277"/>
      <c r="BD67" s="278"/>
      <c r="BE67" s="279"/>
      <c r="BF67" s="279"/>
    </row>
    <row r="68" spans="1:58">
      <c r="A68" s="10"/>
      <c r="C68" s="292"/>
      <c r="D68" s="292"/>
      <c r="E68" s="106"/>
      <c r="F68" s="55"/>
      <c r="G68" s="55"/>
      <c r="H68" s="89"/>
      <c r="I68" s="10"/>
      <c r="J68" s="12"/>
      <c r="K68" s="12"/>
      <c r="L68" s="12"/>
      <c r="M68" s="12"/>
      <c r="N68" s="10"/>
      <c r="O68" s="12"/>
      <c r="P68" s="12"/>
      <c r="Q68" s="12"/>
      <c r="R68" s="12"/>
      <c r="S68" s="12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280"/>
      <c r="AX68" s="280"/>
      <c r="AY68" s="280"/>
      <c r="AZ68" s="12"/>
      <c r="BA68" s="280"/>
      <c r="BB68" s="280"/>
      <c r="BC68" s="280"/>
      <c r="BD68" s="12"/>
      <c r="BE68" s="281"/>
      <c r="BF68" s="281"/>
    </row>
    <row r="69" spans="1:58">
      <c r="A69" s="10"/>
      <c r="B69" s="42" t="s">
        <v>34</v>
      </c>
      <c r="C69" s="292"/>
      <c r="D69" s="292"/>
      <c r="E69" s="106"/>
      <c r="F69" s="56"/>
      <c r="G69" s="86"/>
      <c r="H69" s="99"/>
      <c r="I69" s="10"/>
      <c r="J69" s="12"/>
      <c r="K69" s="12"/>
      <c r="L69" s="12"/>
      <c r="M69" s="12"/>
      <c r="N69" s="10"/>
      <c r="O69" s="12"/>
      <c r="P69" s="12"/>
      <c r="Q69" s="12"/>
      <c r="R69" s="12"/>
      <c r="S69" s="12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290"/>
      <c r="AX69" s="290"/>
      <c r="AY69" s="290"/>
      <c r="AZ69" s="12"/>
      <c r="BA69" s="290"/>
      <c r="BB69" s="290"/>
      <c r="BC69" s="290"/>
      <c r="BD69" s="12"/>
      <c r="BE69" s="291"/>
      <c r="BF69" s="291"/>
    </row>
    <row r="70" spans="1:58" outlineLevel="1">
      <c r="A70" s="10"/>
      <c r="B70" s="43" t="s">
        <v>78</v>
      </c>
      <c r="C70" s="292"/>
      <c r="D70" s="292"/>
      <c r="E70" s="106"/>
      <c r="F70" s="52">
        <f>SUMPRODUCT(F$3:F$59,$O$3:$O$59)</f>
        <v>5.0000000000030437E-2</v>
      </c>
      <c r="G70" s="82">
        <f t="shared" ref="G70:G74" si="72">H70-F70</f>
        <v>0</v>
      </c>
      <c r="H70" s="52">
        <f>SUMPRODUCT(H$3:H$59,$O$3:$O$59)</f>
        <v>5.0000000000030437E-2</v>
      </c>
      <c r="I70" s="10"/>
      <c r="J70" s="12"/>
      <c r="K70" s="12"/>
      <c r="L70" s="12"/>
      <c r="M70" s="12"/>
      <c r="N70" s="10"/>
      <c r="O70" s="12"/>
      <c r="P70" s="12"/>
      <c r="Q70" s="12"/>
      <c r="R70" s="12"/>
      <c r="S70" s="12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275"/>
      <c r="AX70" s="275"/>
      <c r="AY70" s="275"/>
      <c r="AZ70" s="12"/>
      <c r="BA70" s="275"/>
      <c r="BB70" s="275"/>
      <c r="BC70" s="275"/>
      <c r="BD70" s="12"/>
      <c r="BE70" s="275"/>
      <c r="BF70" s="275"/>
    </row>
    <row r="71" spans="1:58" outlineLevel="1">
      <c r="A71" s="10"/>
      <c r="B71" s="44" t="s">
        <v>79</v>
      </c>
      <c r="C71" s="292"/>
      <c r="D71" s="292"/>
      <c r="E71" s="106"/>
      <c r="F71" s="53">
        <f>SUMPRODUCT(F$3:F$59,$P$3:$P$59)</f>
        <v>3.9240000001028869E-3</v>
      </c>
      <c r="G71" s="83">
        <f t="shared" si="72"/>
        <v>0</v>
      </c>
      <c r="H71" s="53">
        <f>SUMPRODUCT(H$3:H$59,$P$3:$P$59)</f>
        <v>3.9240000001028869E-3</v>
      </c>
      <c r="I71" s="10"/>
      <c r="J71" s="12"/>
      <c r="K71" s="12"/>
      <c r="L71" s="12"/>
      <c r="M71" s="12"/>
      <c r="N71" s="10"/>
      <c r="O71" s="12"/>
      <c r="P71" s="12"/>
      <c r="Q71" s="12"/>
      <c r="R71" s="12"/>
      <c r="S71" s="12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275"/>
      <c r="AX71" s="275"/>
      <c r="AY71" s="275"/>
      <c r="AZ71" s="12"/>
      <c r="BA71" s="275"/>
      <c r="BB71" s="275"/>
      <c r="BC71" s="275"/>
      <c r="BD71" s="12"/>
      <c r="BE71" s="275"/>
      <c r="BF71" s="275"/>
    </row>
    <row r="72" spans="1:58" outlineLevel="1">
      <c r="A72" s="10"/>
      <c r="B72" s="44" t="s">
        <v>81</v>
      </c>
      <c r="C72" s="292"/>
      <c r="D72" s="292"/>
      <c r="E72" s="106"/>
      <c r="F72" s="52">
        <f>SUMPRODUCT(F$3:F$59,$Q$3:$Q$59)</f>
        <v>1.6026000000018123E-2</v>
      </c>
      <c r="G72" s="82">
        <f t="shared" si="72"/>
        <v>0</v>
      </c>
      <c r="H72" s="52">
        <f>SUMPRODUCT(H$3:H$59,$Q$3:$Q$59)</f>
        <v>1.6026000000018123E-2</v>
      </c>
      <c r="I72" s="10"/>
      <c r="J72" s="12"/>
      <c r="K72" s="12"/>
      <c r="L72" s="12"/>
      <c r="M72" s="12"/>
      <c r="N72" s="10"/>
      <c r="O72" s="12"/>
      <c r="P72" s="12"/>
      <c r="Q72" s="12"/>
      <c r="R72" s="12"/>
      <c r="S72" s="12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275"/>
      <c r="AX72" s="275"/>
      <c r="AY72" s="275"/>
      <c r="AZ72" s="12"/>
      <c r="BA72" s="275"/>
      <c r="BB72" s="275"/>
      <c r="BC72" s="275"/>
      <c r="BD72" s="12"/>
      <c r="BE72" s="275"/>
      <c r="BF72" s="275"/>
    </row>
    <row r="73" spans="1:58" outlineLevel="1">
      <c r="A73" s="10"/>
      <c r="B73" s="44" t="s">
        <v>82</v>
      </c>
      <c r="C73" s="292"/>
      <c r="D73" s="292"/>
      <c r="E73" s="106"/>
      <c r="F73" s="53">
        <f>SUMPRODUCT(F$3:F$59,$R$3:$R$59)</f>
        <v>1.470000000051904E-3</v>
      </c>
      <c r="G73" s="83">
        <f t="shared" si="72"/>
        <v>0</v>
      </c>
      <c r="H73" s="53">
        <f>SUMPRODUCT(H$3:H$59,$R$3:$R$59)</f>
        <v>1.470000000051904E-3</v>
      </c>
      <c r="I73" s="10"/>
      <c r="J73" s="12"/>
      <c r="K73" s="12"/>
      <c r="L73" s="12"/>
      <c r="M73" s="12"/>
      <c r="N73" s="10"/>
      <c r="O73" s="12"/>
      <c r="P73" s="12"/>
      <c r="Q73" s="12"/>
      <c r="R73" s="12"/>
      <c r="S73" s="12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275"/>
      <c r="AX73" s="275"/>
      <c r="AY73" s="275"/>
      <c r="AZ73" s="12"/>
      <c r="BA73" s="275"/>
      <c r="BB73" s="275"/>
      <c r="BC73" s="275"/>
      <c r="BD73" s="12"/>
      <c r="BE73" s="275"/>
      <c r="BF73" s="275"/>
    </row>
    <row r="74" spans="1:58" outlineLevel="1">
      <c r="A74" s="10"/>
      <c r="B74" s="45" t="s">
        <v>59</v>
      </c>
      <c r="C74" s="292"/>
      <c r="D74" s="292"/>
      <c r="E74" s="106"/>
      <c r="F74" s="50">
        <f>SUMPRODUCT(F$3:F$59,$S$3:$S$59)</f>
        <v>3.8580000000064285E-2</v>
      </c>
      <c r="G74" s="84">
        <f t="shared" si="72"/>
        <v>0</v>
      </c>
      <c r="H74" s="50">
        <f>SUMPRODUCT(H$3:H$59,$S$3:$S$59)</f>
        <v>3.8580000000064285E-2</v>
      </c>
      <c r="I74" s="10"/>
      <c r="J74" s="12"/>
      <c r="K74" s="12"/>
      <c r="L74" s="12"/>
      <c r="M74" s="12"/>
      <c r="N74" s="10"/>
      <c r="O74" s="12"/>
      <c r="P74" s="12"/>
      <c r="Q74" s="12"/>
      <c r="R74" s="12"/>
      <c r="S74" s="12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289"/>
      <c r="AX74" s="289"/>
      <c r="AY74" s="289"/>
      <c r="AZ74" s="12"/>
      <c r="BA74" s="275"/>
      <c r="BB74" s="275"/>
      <c r="BC74" s="275"/>
      <c r="BD74" s="12"/>
      <c r="BE74" s="275"/>
      <c r="BF74" s="275"/>
    </row>
    <row r="75" spans="1:58">
      <c r="A75" s="10"/>
      <c r="B75" s="47" t="s">
        <v>13</v>
      </c>
      <c r="C75" s="292"/>
      <c r="D75" s="292"/>
      <c r="E75" s="106"/>
      <c r="F75" s="54">
        <f t="shared" ref="F75:H75" si="73">SUM(F70:F74)</f>
        <v>0.11000000000026763</v>
      </c>
      <c r="G75" s="85">
        <f t="shared" si="73"/>
        <v>0</v>
      </c>
      <c r="H75" s="96">
        <f t="shared" si="73"/>
        <v>0.11000000000026763</v>
      </c>
      <c r="I75" s="10"/>
      <c r="J75" s="12"/>
      <c r="K75" s="12"/>
      <c r="L75" s="12"/>
      <c r="M75" s="12"/>
      <c r="N75" s="10"/>
      <c r="O75" s="12"/>
      <c r="P75" s="12"/>
      <c r="Q75" s="12"/>
      <c r="R75" s="12"/>
      <c r="S75" s="12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276"/>
      <c r="AX75" s="276"/>
      <c r="AY75" s="276"/>
      <c r="AZ75" s="12"/>
      <c r="BA75" s="276"/>
      <c r="BB75" s="276"/>
      <c r="BC75" s="276"/>
      <c r="BD75" s="278"/>
      <c r="BE75" s="279"/>
      <c r="BF75" s="279"/>
    </row>
    <row r="76" spans="1:58">
      <c r="A76" s="10"/>
      <c r="B76" s="91"/>
      <c r="C76" s="292"/>
      <c r="D76" s="292"/>
      <c r="E76" s="106"/>
      <c r="F76" s="54"/>
      <c r="G76" s="85"/>
      <c r="H76" s="96"/>
      <c r="I76" s="10"/>
      <c r="J76" s="12"/>
      <c r="K76" s="12"/>
      <c r="L76" s="12"/>
      <c r="M76" s="12"/>
      <c r="N76" s="10"/>
      <c r="O76" s="12"/>
      <c r="P76" s="12"/>
      <c r="Q76" s="12"/>
      <c r="R76" s="12"/>
      <c r="S76" s="12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277"/>
      <c r="AX76" s="277"/>
      <c r="AY76" s="277"/>
      <c r="AZ76" s="12"/>
      <c r="BA76" s="277"/>
      <c r="BB76" s="277"/>
      <c r="BC76" s="277"/>
      <c r="BD76" s="12"/>
      <c r="BE76" s="276"/>
      <c r="BF76" s="276"/>
    </row>
    <row r="77" spans="1:58">
      <c r="A77" s="10"/>
      <c r="B77" s="42" t="s">
        <v>154</v>
      </c>
      <c r="C77" s="292"/>
      <c r="D77" s="292"/>
      <c r="E77" s="106"/>
      <c r="F77" s="56"/>
      <c r="G77" s="86"/>
      <c r="H77" s="99"/>
      <c r="I77" s="10"/>
      <c r="J77" s="12"/>
      <c r="K77" s="12"/>
      <c r="L77" s="12"/>
      <c r="M77" s="12"/>
      <c r="N77" s="10"/>
      <c r="O77" s="12"/>
      <c r="P77" s="12"/>
      <c r="Q77" s="12"/>
      <c r="R77" s="12"/>
      <c r="S77" s="12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290"/>
      <c r="AX77" s="290"/>
      <c r="AY77" s="290"/>
      <c r="AZ77" s="12"/>
      <c r="BA77" s="290"/>
      <c r="BB77" s="290"/>
      <c r="BC77" s="290"/>
      <c r="BD77" s="12"/>
      <c r="BE77" s="291"/>
      <c r="BF77" s="291"/>
    </row>
    <row r="78" spans="1:58" outlineLevel="1">
      <c r="A78" s="10"/>
      <c r="B78" s="43" t="s">
        <v>152</v>
      </c>
      <c r="C78" s="292"/>
      <c r="D78" s="292"/>
      <c r="E78" s="106"/>
      <c r="F78" s="92">
        <f>SUMPRODUCT($F$3:$F$59,$AL$3:$AL$59)/F$64</f>
        <v>1.9000000000037147</v>
      </c>
      <c r="G78" s="94">
        <f>H78-F78</f>
        <v>0</v>
      </c>
      <c r="H78" s="92">
        <f>SUMPRODUCT(H$3:H$59,$AL$3:$AL$59)/H$64</f>
        <v>1.9000000000037147</v>
      </c>
      <c r="I78" s="10"/>
      <c r="J78" s="12"/>
      <c r="K78" s="12"/>
      <c r="L78" s="12"/>
      <c r="M78" s="12"/>
      <c r="N78" s="10"/>
      <c r="O78" s="12"/>
      <c r="P78" s="12"/>
      <c r="Q78" s="12"/>
      <c r="R78" s="12"/>
      <c r="S78" s="12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282"/>
      <c r="AX78" s="283"/>
      <c r="AY78" s="282"/>
      <c r="AZ78" s="12"/>
      <c r="BA78" s="282"/>
      <c r="BB78" s="282"/>
      <c r="BC78" s="282"/>
      <c r="BD78" s="12"/>
      <c r="BE78" s="282"/>
      <c r="BF78" s="282"/>
    </row>
    <row r="79" spans="1:58" outlineLevel="1">
      <c r="A79" s="10"/>
      <c r="B79" s="44" t="s">
        <v>155</v>
      </c>
      <c r="C79" s="292"/>
      <c r="D79" s="292"/>
      <c r="E79" s="106"/>
      <c r="F79" s="93">
        <f>SUMPRODUCT($F$3:$F$59,$AK$3:$AK$59)/F$64</f>
        <v>6.4909090909098383E-2</v>
      </c>
      <c r="G79" s="83">
        <f>H79-F79</f>
        <v>0</v>
      </c>
      <c r="H79" s="93">
        <f>SUMPRODUCT(H$3:H$59,$AK$3:$AK$59)/H$64</f>
        <v>6.4909090909098383E-2</v>
      </c>
      <c r="I79" s="10"/>
      <c r="J79" s="12"/>
      <c r="K79" s="12"/>
      <c r="L79" s="12"/>
      <c r="M79" s="12"/>
      <c r="N79" s="10"/>
      <c r="O79" s="12"/>
      <c r="P79" s="12"/>
      <c r="Q79" s="12"/>
      <c r="R79" s="12"/>
      <c r="S79" s="12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284"/>
      <c r="AX79" s="275"/>
      <c r="AY79" s="284"/>
      <c r="AZ79" s="12"/>
      <c r="BA79" s="284"/>
      <c r="BB79" s="284"/>
      <c r="BC79" s="284"/>
      <c r="BD79" s="12"/>
      <c r="BE79" s="284"/>
      <c r="BF79" s="284"/>
    </row>
    <row r="80" spans="1:58">
      <c r="A80" s="10"/>
      <c r="B80" s="91"/>
      <c r="C80" s="292"/>
      <c r="D80" s="292"/>
      <c r="E80" s="106"/>
      <c r="F80" s="54"/>
      <c r="G80" s="85"/>
      <c r="H80" s="96"/>
      <c r="I80" s="10"/>
      <c r="J80" s="12"/>
      <c r="K80" s="12"/>
      <c r="L80" s="12"/>
      <c r="M80" s="12"/>
      <c r="N80" s="10"/>
      <c r="O80" s="12"/>
      <c r="P80" s="12"/>
      <c r="Q80" s="12"/>
      <c r="R80" s="12"/>
      <c r="S80" s="12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277"/>
      <c r="AX80" s="277"/>
      <c r="AY80" s="277"/>
      <c r="AZ80" s="12"/>
      <c r="BA80" s="277"/>
      <c r="BB80" s="277"/>
      <c r="BC80" s="277"/>
      <c r="BD80" s="12"/>
      <c r="BE80" s="276"/>
      <c r="BF80" s="276"/>
    </row>
    <row r="81" spans="1:58">
      <c r="A81" s="10"/>
      <c r="B81" s="46" t="s">
        <v>42</v>
      </c>
      <c r="C81" s="292"/>
      <c r="D81" s="292"/>
      <c r="E81" s="106"/>
      <c r="F81" s="56"/>
      <c r="G81" s="86"/>
      <c r="H81" s="99"/>
      <c r="I81" s="10"/>
      <c r="J81" s="12"/>
      <c r="K81" s="12"/>
      <c r="L81" s="12"/>
      <c r="M81" s="12"/>
      <c r="N81" s="10"/>
      <c r="O81" s="12"/>
      <c r="P81" s="12"/>
      <c r="Q81" s="12"/>
      <c r="R81" s="12"/>
      <c r="S81" s="12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290"/>
      <c r="AX81" s="290"/>
      <c r="AY81" s="290"/>
      <c r="AZ81" s="12"/>
      <c r="BA81" s="290"/>
      <c r="BB81" s="290"/>
      <c r="BC81" s="290"/>
      <c r="BD81" s="12"/>
      <c r="BE81" s="291"/>
      <c r="BF81" s="291"/>
    </row>
    <row r="82" spans="1:58" outlineLevel="1">
      <c r="A82" s="10"/>
      <c r="B82" s="43" t="s">
        <v>83</v>
      </c>
      <c r="C82" s="292"/>
      <c r="D82" s="292"/>
      <c r="E82" s="106"/>
      <c r="F82" s="52">
        <f>SUMPRODUCT(F$3:F$59,$U$3:$U$59)</f>
        <v>4.6661558505136842E-14</v>
      </c>
      <c r="G82" s="82">
        <f>H82-F82</f>
        <v>0</v>
      </c>
      <c r="H82" s="52">
        <f>SUMPRODUCT(H$3:H$59,$U$3:$U$59)</f>
        <v>4.6661558505136842E-14</v>
      </c>
      <c r="I82" s="10"/>
      <c r="J82" s="12"/>
      <c r="K82" s="12"/>
      <c r="L82" s="12"/>
      <c r="M82" s="12"/>
      <c r="N82" s="10"/>
      <c r="O82" s="12"/>
      <c r="P82" s="12"/>
      <c r="Q82" s="12"/>
      <c r="R82" s="12"/>
      <c r="S82" s="12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275"/>
      <c r="AX82" s="275"/>
      <c r="AY82" s="275"/>
      <c r="AZ82" s="12"/>
      <c r="BA82" s="275"/>
      <c r="BB82" s="275"/>
      <c r="BC82" s="275"/>
      <c r="BD82" s="12"/>
      <c r="BE82" s="275"/>
      <c r="BF82" s="275"/>
    </row>
    <row r="83" spans="1:58" outlineLevel="1">
      <c r="A83" s="10"/>
      <c r="B83" s="44" t="s">
        <v>84</v>
      </c>
      <c r="C83" s="292"/>
      <c r="D83" s="292"/>
      <c r="E83" s="106"/>
      <c r="F83" s="53">
        <f>SUMPRODUCT(F$3:F$59,$V$3:$V$59)</f>
        <v>5.0000000000046368E-2</v>
      </c>
      <c r="G83" s="83">
        <f>H83-F83</f>
        <v>0</v>
      </c>
      <c r="H83" s="53">
        <f>SUMPRODUCT(H$3:H$59,$V$3:$V$59)</f>
        <v>5.0000000000046368E-2</v>
      </c>
      <c r="I83" s="10"/>
      <c r="J83" s="12"/>
      <c r="K83" s="12"/>
      <c r="L83" s="12"/>
      <c r="M83" s="12"/>
      <c r="N83" s="10"/>
      <c r="O83" s="12"/>
      <c r="P83" s="12"/>
      <c r="Q83" s="12"/>
      <c r="R83" s="12"/>
      <c r="S83" s="12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275"/>
      <c r="AX83" s="275"/>
      <c r="AY83" s="275"/>
      <c r="AZ83" s="12"/>
      <c r="BA83" s="275"/>
      <c r="BB83" s="275"/>
      <c r="BC83" s="275"/>
      <c r="BD83" s="12"/>
      <c r="BE83" s="275"/>
      <c r="BF83" s="275"/>
    </row>
    <row r="84" spans="1:58" outlineLevel="1">
      <c r="A84" s="10"/>
      <c r="B84" s="43" t="s">
        <v>85</v>
      </c>
      <c r="C84" s="292"/>
      <c r="D84" s="292"/>
      <c r="E84" s="106"/>
      <c r="F84" s="52">
        <f>SUMPRODUCT(F$3:F$59,$W$3:$W$59)</f>
        <v>9.0000000000491964E-2</v>
      </c>
      <c r="G84" s="82">
        <f>H84-F84</f>
        <v>0</v>
      </c>
      <c r="H84" s="52">
        <f>SUMPRODUCT(H$3:H$59,$W$3:$W$59)</f>
        <v>9.0000000000491964E-2</v>
      </c>
      <c r="I84" s="10"/>
      <c r="J84" s="12"/>
      <c r="K84" s="12"/>
      <c r="L84" s="12"/>
      <c r="M84" s="12"/>
      <c r="N84" s="10"/>
      <c r="O84" s="12"/>
      <c r="P84" s="12"/>
      <c r="Q84" s="12"/>
      <c r="R84" s="12"/>
      <c r="S84" s="12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275"/>
      <c r="AX84" s="275"/>
      <c r="AY84" s="275"/>
      <c r="AZ84" s="12"/>
      <c r="BA84" s="275"/>
      <c r="BB84" s="275"/>
      <c r="BC84" s="275"/>
      <c r="BD84" s="12"/>
      <c r="BE84" s="275"/>
      <c r="BF84" s="275"/>
    </row>
    <row r="85" spans="1:58" outlineLevel="1">
      <c r="A85" s="10"/>
      <c r="B85" s="44" t="s">
        <v>86</v>
      </c>
      <c r="C85" s="292"/>
      <c r="D85" s="292"/>
      <c r="E85" s="106"/>
      <c r="F85" s="53">
        <f>SUMPRODUCT(F$3:F$59,$X$3:$X$59)</f>
        <v>5.0000000000028057E-2</v>
      </c>
      <c r="G85" s="83">
        <f>H85-F85</f>
        <v>0</v>
      </c>
      <c r="H85" s="53">
        <f>SUMPRODUCT(H$3:H$59,$X$3:$X$59)</f>
        <v>5.0000000000028057E-2</v>
      </c>
      <c r="I85" s="10"/>
      <c r="J85" s="12"/>
      <c r="K85" s="12"/>
      <c r="L85" s="12"/>
      <c r="M85" s="12"/>
      <c r="N85" s="10"/>
      <c r="O85" s="12"/>
      <c r="P85" s="12"/>
      <c r="Q85" s="12"/>
      <c r="R85" s="12"/>
      <c r="S85" s="12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275"/>
      <c r="AX85" s="275"/>
      <c r="AY85" s="275"/>
      <c r="AZ85" s="12"/>
      <c r="BA85" s="275"/>
      <c r="BB85" s="275"/>
      <c r="BC85" s="275"/>
      <c r="BD85" s="12"/>
      <c r="BE85" s="275"/>
      <c r="BF85" s="275"/>
    </row>
    <row r="86" spans="1:58" outlineLevel="1">
      <c r="A86" s="10"/>
      <c r="B86" s="49" t="s">
        <v>157</v>
      </c>
      <c r="C86" s="292"/>
      <c r="D86" s="292"/>
      <c r="E86" s="106"/>
      <c r="F86" s="50">
        <f>SUMPRODUCT(F$3:F$59,$Y$3:$Y$59)</f>
        <v>0</v>
      </c>
      <c r="G86" s="84">
        <f>H86-F86</f>
        <v>0</v>
      </c>
      <c r="H86" s="50">
        <f>SUMPRODUCT(H$3:H$59,$Y$3:$Y$59)</f>
        <v>0</v>
      </c>
      <c r="I86" s="10"/>
      <c r="J86" s="12"/>
      <c r="K86" s="12"/>
      <c r="L86" s="12"/>
      <c r="M86" s="12"/>
      <c r="N86" s="10"/>
      <c r="O86" s="12"/>
      <c r="P86" s="12"/>
      <c r="Q86" s="12"/>
      <c r="R86" s="12"/>
      <c r="S86" s="12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289"/>
      <c r="AX86" s="289"/>
      <c r="AY86" s="289"/>
      <c r="AZ86" s="12"/>
      <c r="BA86" s="275"/>
      <c r="BB86" s="275"/>
      <c r="BC86" s="275"/>
      <c r="BD86" s="12"/>
      <c r="BE86" s="275"/>
      <c r="BF86" s="275"/>
    </row>
    <row r="87" spans="1:58">
      <c r="A87" s="10"/>
      <c r="B87" s="47" t="s">
        <v>13</v>
      </c>
      <c r="C87" s="292"/>
      <c r="D87" s="292"/>
      <c r="E87" s="106"/>
      <c r="F87" s="54">
        <f t="shared" ref="F87:H87" si="74">SUM(F82:F86)</f>
        <v>0.19000000000061304</v>
      </c>
      <c r="G87" s="85">
        <f t="shared" si="74"/>
        <v>0</v>
      </c>
      <c r="H87" s="96">
        <f t="shared" si="74"/>
        <v>0.19000000000061304</v>
      </c>
      <c r="I87" s="10"/>
      <c r="J87" s="12"/>
      <c r="K87" s="12"/>
      <c r="L87" s="12"/>
      <c r="M87" s="12"/>
      <c r="N87" s="10"/>
      <c r="O87" s="12"/>
      <c r="P87" s="12"/>
      <c r="Q87" s="12"/>
      <c r="R87" s="12"/>
      <c r="S87" s="12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276"/>
      <c r="AX87" s="276"/>
      <c r="AY87" s="276"/>
      <c r="AZ87" s="12"/>
      <c r="BA87" s="276"/>
      <c r="BB87" s="276"/>
      <c r="BC87" s="276"/>
      <c r="BD87" s="278"/>
      <c r="BE87" s="279"/>
      <c r="BF87" s="279"/>
    </row>
    <row r="88" spans="1:58">
      <c r="A88" s="10"/>
      <c r="C88" s="292"/>
      <c r="D88" s="292"/>
      <c r="E88" s="106"/>
      <c r="F88" s="55"/>
      <c r="G88" s="55"/>
      <c r="H88" s="89"/>
      <c r="I88" s="10"/>
      <c r="J88" s="12"/>
      <c r="K88" s="12"/>
      <c r="L88" s="12"/>
      <c r="M88" s="12"/>
      <c r="N88" s="10"/>
      <c r="O88" s="12"/>
      <c r="P88" s="12"/>
      <c r="Q88" s="12"/>
      <c r="R88" s="12"/>
      <c r="S88" s="12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280"/>
      <c r="AX88" s="280"/>
      <c r="AY88" s="280"/>
      <c r="AZ88" s="12"/>
      <c r="BA88" s="280"/>
      <c r="BB88" s="280"/>
      <c r="BC88" s="280"/>
      <c r="BD88" s="12"/>
      <c r="BE88" s="281"/>
      <c r="BF88" s="281"/>
    </row>
    <row r="89" spans="1:58">
      <c r="A89" s="10"/>
      <c r="B89" s="48" t="s">
        <v>46</v>
      </c>
      <c r="C89" s="292"/>
      <c r="D89" s="292"/>
      <c r="E89" s="106"/>
      <c r="F89" s="56"/>
      <c r="G89" s="86"/>
      <c r="H89" s="99"/>
      <c r="I89" s="10"/>
      <c r="J89" s="12"/>
      <c r="K89" s="12"/>
      <c r="L89" s="12"/>
      <c r="M89" s="12"/>
      <c r="N89" s="10"/>
      <c r="O89" s="12"/>
      <c r="P89" s="12"/>
      <c r="Q89" s="12"/>
      <c r="R89" s="12"/>
      <c r="S89" s="12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290"/>
      <c r="AX89" s="290"/>
      <c r="AY89" s="290"/>
      <c r="AZ89" s="12"/>
      <c r="BA89" s="290"/>
      <c r="BB89" s="290"/>
      <c r="BC89" s="290"/>
      <c r="BD89" s="12"/>
      <c r="BE89" s="291"/>
      <c r="BF89" s="291"/>
    </row>
    <row r="90" spans="1:58" outlineLevel="1">
      <c r="A90" s="10"/>
      <c r="B90" s="43" t="s">
        <v>51</v>
      </c>
      <c r="C90" s="292"/>
      <c r="D90" s="292"/>
      <c r="E90" s="106"/>
      <c r="F90" s="52">
        <f>SUMPRODUCT(F$3:F$59,$AA$3:$AA$59)</f>
        <v>2.0950000000652258</v>
      </c>
      <c r="G90" s="82">
        <f t="shared" ref="G90:G98" si="75">H90-F90</f>
        <v>0</v>
      </c>
      <c r="H90" s="52">
        <f>SUMPRODUCT(H$3:H$59,$AA$3:$AA$59)</f>
        <v>2.0950000000652258</v>
      </c>
      <c r="I90" s="10"/>
      <c r="J90" s="12"/>
      <c r="K90" s="12"/>
      <c r="L90" s="12"/>
      <c r="M90" s="12"/>
      <c r="N90" s="10"/>
      <c r="O90" s="12"/>
      <c r="P90" s="12"/>
      <c r="Q90" s="12"/>
      <c r="R90" s="12"/>
      <c r="S90" s="12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275"/>
      <c r="AX90" s="275"/>
      <c r="AY90" s="275"/>
      <c r="AZ90" s="12"/>
      <c r="BA90" s="275"/>
      <c r="BB90" s="275"/>
      <c r="BC90" s="275"/>
      <c r="BD90" s="12"/>
      <c r="BE90" s="275"/>
      <c r="BF90" s="275"/>
    </row>
    <row r="91" spans="1:58" outlineLevel="1">
      <c r="A91" s="10"/>
      <c r="B91" s="44" t="s">
        <v>48</v>
      </c>
      <c r="C91" s="292"/>
      <c r="D91" s="292"/>
      <c r="E91" s="106"/>
      <c r="F91" s="53">
        <f>SUMPRODUCT(F$3:F$59,$AB$3:$AB$59)</f>
        <v>0.40429999994222177</v>
      </c>
      <c r="G91" s="83">
        <f t="shared" si="75"/>
        <v>0</v>
      </c>
      <c r="H91" s="53">
        <f>SUMPRODUCT(H$3:H$59,$AB$3:$AB$59)</f>
        <v>0.40429999994222177</v>
      </c>
      <c r="I91" s="10"/>
      <c r="J91" s="12"/>
      <c r="K91" s="12"/>
      <c r="L91" s="12"/>
      <c r="M91" s="12"/>
      <c r="N91" s="10"/>
      <c r="O91" s="12"/>
      <c r="P91" s="12"/>
      <c r="Q91" s="12"/>
      <c r="R91" s="12"/>
      <c r="S91" s="12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275"/>
      <c r="AX91" s="275"/>
      <c r="AY91" s="275"/>
      <c r="AZ91" s="12"/>
      <c r="BA91" s="275"/>
      <c r="BB91" s="275"/>
      <c r="BC91" s="275"/>
      <c r="BD91" s="12"/>
      <c r="BE91" s="275"/>
      <c r="BF91" s="275"/>
    </row>
    <row r="92" spans="1:58" outlineLevel="1">
      <c r="A92" s="10"/>
      <c r="B92" s="43" t="s">
        <v>60</v>
      </c>
      <c r="C92" s="292"/>
      <c r="D92" s="292"/>
      <c r="E92" s="106"/>
      <c r="F92" s="52">
        <f>SUMPRODUCT(F$3:F$59,$AC$3:$AC$59)</f>
        <v>6.9999999032102861E-4</v>
      </c>
      <c r="G92" s="82">
        <f t="shared" si="75"/>
        <v>0</v>
      </c>
      <c r="H92" s="52">
        <f>SUMPRODUCT(H$3:H$59,$AC$3:$AC$59)</f>
        <v>6.9999999032102861E-4</v>
      </c>
      <c r="I92" s="10"/>
      <c r="J92" s="12"/>
      <c r="K92" s="12"/>
      <c r="L92" s="12"/>
      <c r="M92" s="12"/>
      <c r="N92" s="10"/>
      <c r="O92" s="12"/>
      <c r="P92" s="12"/>
      <c r="Q92" s="12"/>
      <c r="R92" s="12"/>
      <c r="S92" s="12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275"/>
      <c r="AX92" s="275"/>
      <c r="AY92" s="275"/>
      <c r="AZ92" s="12"/>
      <c r="BA92" s="275"/>
      <c r="BB92" s="275"/>
      <c r="BC92" s="275"/>
      <c r="BD92" s="12"/>
      <c r="BE92" s="275"/>
      <c r="BF92" s="275"/>
    </row>
    <row r="93" spans="1:58" outlineLevel="1">
      <c r="A93" s="10"/>
      <c r="B93" s="44" t="s">
        <v>90</v>
      </c>
      <c r="C93" s="292"/>
      <c r="D93" s="292"/>
      <c r="E93" s="106"/>
      <c r="F93" s="53">
        <f>SUMPRODUCT(F$3:F$59,$AG$3:$AG$59)</f>
        <v>0</v>
      </c>
      <c r="G93" s="83">
        <f t="shared" si="75"/>
        <v>0</v>
      </c>
      <c r="H93" s="53">
        <f>SUMPRODUCT(H$3:H$59,$AG$3:$AG$59)</f>
        <v>0</v>
      </c>
      <c r="I93" s="10"/>
      <c r="J93" s="12"/>
      <c r="K93" s="12"/>
      <c r="L93" s="12"/>
      <c r="M93" s="12"/>
      <c r="N93" s="10"/>
      <c r="O93" s="12"/>
      <c r="P93" s="12"/>
      <c r="Q93" s="12"/>
      <c r="R93" s="12"/>
      <c r="S93" s="12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275"/>
      <c r="AX93" s="275"/>
      <c r="AY93" s="275"/>
      <c r="AZ93" s="12"/>
      <c r="BA93" s="275"/>
      <c r="BB93" s="275"/>
      <c r="BC93" s="275"/>
      <c r="BD93" s="12"/>
      <c r="BE93" s="275"/>
      <c r="BF93" s="275"/>
    </row>
    <row r="94" spans="1:58" outlineLevel="1">
      <c r="A94" s="10"/>
      <c r="B94" s="43" t="s">
        <v>50</v>
      </c>
      <c r="C94" s="292"/>
      <c r="D94" s="292"/>
      <c r="E94" s="106"/>
      <c r="F94" s="52">
        <f>SUMPRODUCT(F$3:F$59,$AD$3:$AD$59)</f>
        <v>5.0000000000042913E-2</v>
      </c>
      <c r="G94" s="82">
        <f t="shared" si="75"/>
        <v>0</v>
      </c>
      <c r="H94" s="52">
        <f>SUMPRODUCT(H$3:H$59,$AD$3:$AD$59)</f>
        <v>5.0000000000042913E-2</v>
      </c>
      <c r="I94" s="10"/>
      <c r="J94" s="12"/>
      <c r="K94" s="12"/>
      <c r="L94" s="12"/>
      <c r="M94" s="12"/>
      <c r="N94" s="10"/>
      <c r="O94" s="12"/>
      <c r="P94" s="12"/>
      <c r="Q94" s="12"/>
      <c r="R94" s="12"/>
      <c r="S94" s="12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275"/>
      <c r="AX94" s="275"/>
      <c r="AY94" s="275"/>
      <c r="AZ94" s="12"/>
      <c r="BA94" s="275"/>
      <c r="BB94" s="275"/>
      <c r="BC94" s="275"/>
      <c r="BD94" s="12"/>
      <c r="BE94" s="275"/>
      <c r="BF94" s="275"/>
    </row>
    <row r="95" spans="1:58" outlineLevel="1">
      <c r="A95" s="10"/>
      <c r="B95" s="44" t="s">
        <v>89</v>
      </c>
      <c r="C95" s="292"/>
      <c r="D95" s="292"/>
      <c r="E95" s="106"/>
      <c r="F95" s="53">
        <f>SUMPRODUCT(F$3:F$59,$AF$3:$AF$59)</f>
        <v>0</v>
      </c>
      <c r="G95" s="83">
        <f t="shared" si="75"/>
        <v>0</v>
      </c>
      <c r="H95" s="53">
        <f>SUMPRODUCT(H$3:H$59,$AF$3:$AF$59)</f>
        <v>0</v>
      </c>
      <c r="I95" s="10"/>
      <c r="J95" s="12"/>
      <c r="K95" s="12"/>
      <c r="L95" s="12"/>
      <c r="M95" s="12"/>
      <c r="N95" s="10"/>
      <c r="O95" s="12"/>
      <c r="P95" s="12"/>
      <c r="Q95" s="12"/>
      <c r="R95" s="12"/>
      <c r="S95" s="12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275"/>
      <c r="AX95" s="275"/>
      <c r="AY95" s="275"/>
      <c r="AZ95" s="12"/>
      <c r="BA95" s="275"/>
      <c r="BB95" s="275"/>
      <c r="BC95" s="275"/>
      <c r="BD95" s="12"/>
      <c r="BE95" s="275"/>
      <c r="BF95" s="275"/>
    </row>
    <row r="96" spans="1:58" outlineLevel="1">
      <c r="A96" s="10"/>
      <c r="B96" s="43" t="s">
        <v>156</v>
      </c>
      <c r="C96" s="292"/>
      <c r="D96" s="292"/>
      <c r="E96" s="106"/>
      <c r="F96" s="52">
        <f>SUMPRODUCT(F$3:F$59,$AE$3:$AE$59)</f>
        <v>0</v>
      </c>
      <c r="G96" s="82">
        <f t="shared" si="75"/>
        <v>0</v>
      </c>
      <c r="H96" s="52">
        <f>SUMPRODUCT(H$3:H$59,$AE$3:$AE$59)</f>
        <v>0</v>
      </c>
      <c r="I96" s="10"/>
      <c r="J96" s="12"/>
      <c r="K96" s="12"/>
      <c r="L96" s="12"/>
      <c r="M96" s="12"/>
      <c r="N96" s="10"/>
      <c r="O96" s="12"/>
      <c r="P96" s="12"/>
      <c r="Q96" s="12"/>
      <c r="R96" s="12"/>
      <c r="S96" s="12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275"/>
      <c r="AX96" s="275"/>
      <c r="AY96" s="275"/>
      <c r="AZ96" s="12"/>
      <c r="BA96" s="275"/>
      <c r="BB96" s="275"/>
      <c r="BC96" s="275"/>
      <c r="BD96" s="12"/>
      <c r="BE96" s="275"/>
      <c r="BF96" s="275"/>
    </row>
    <row r="97" spans="1:58" outlineLevel="1">
      <c r="A97" s="10"/>
      <c r="B97" s="44" t="s">
        <v>91</v>
      </c>
      <c r="C97" s="292"/>
      <c r="D97" s="292"/>
      <c r="E97" s="106"/>
      <c r="F97" s="53">
        <f>SUMPRODUCT(F$3:F$59,$AH$3:$AH$59)</f>
        <v>0.10000000000306911</v>
      </c>
      <c r="G97" s="83">
        <f t="shared" si="75"/>
        <v>0</v>
      </c>
      <c r="H97" s="53">
        <f>SUMPRODUCT(H$3:H$59,$AH$3:$AH$59)</f>
        <v>0.10000000000306911</v>
      </c>
      <c r="I97" s="10"/>
      <c r="J97" s="12"/>
      <c r="K97" s="12"/>
      <c r="L97" s="12"/>
      <c r="M97" s="12"/>
      <c r="N97" s="10"/>
      <c r="O97" s="12"/>
      <c r="P97" s="12"/>
      <c r="Q97" s="12"/>
      <c r="R97" s="12"/>
      <c r="S97" s="12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275"/>
      <c r="AX97" s="275"/>
      <c r="AY97" s="275"/>
      <c r="AZ97" s="12"/>
      <c r="BA97" s="275"/>
      <c r="BB97" s="275"/>
      <c r="BC97" s="275"/>
      <c r="BD97" s="12"/>
      <c r="BE97" s="275"/>
      <c r="BF97" s="275"/>
    </row>
    <row r="98" spans="1:58" outlineLevel="1">
      <c r="A98" s="10"/>
      <c r="B98" s="49" t="s">
        <v>61</v>
      </c>
      <c r="C98" s="292"/>
      <c r="D98" s="292"/>
      <c r="E98" s="106"/>
      <c r="F98" s="50">
        <f>SUMPRODUCT(F$3:F$59,$AI$3:$AI$59)</f>
        <v>0</v>
      </c>
      <c r="G98" s="84">
        <f t="shared" si="75"/>
        <v>0</v>
      </c>
      <c r="H98" s="199">
        <f>SUMPRODUCT(H$3:H$59,$AI$3:$AI$59)</f>
        <v>0</v>
      </c>
      <c r="I98" s="10"/>
      <c r="J98" s="12"/>
      <c r="K98" s="12"/>
      <c r="L98" s="12"/>
      <c r="M98" s="12"/>
      <c r="N98" s="10"/>
      <c r="O98" s="12"/>
      <c r="P98" s="12"/>
      <c r="Q98" s="12"/>
      <c r="R98" s="12"/>
      <c r="S98" s="12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289"/>
      <c r="AX98" s="289"/>
      <c r="AY98" s="289"/>
      <c r="AZ98" s="12"/>
      <c r="BA98" s="275"/>
      <c r="BB98" s="275"/>
      <c r="BC98" s="275"/>
      <c r="BD98" s="12"/>
      <c r="BE98" s="275"/>
      <c r="BF98" s="275"/>
    </row>
    <row r="99" spans="1:58">
      <c r="A99" s="10"/>
      <c r="B99" s="47" t="s">
        <v>13</v>
      </c>
      <c r="C99" s="292"/>
      <c r="D99" s="292"/>
      <c r="E99" s="106"/>
      <c r="F99" s="54">
        <f t="shared" ref="F99:H99" si="76">SUM(F90:F98)</f>
        <v>2.650000000000881</v>
      </c>
      <c r="G99" s="85">
        <f t="shared" si="76"/>
        <v>0</v>
      </c>
      <c r="H99" s="96">
        <f t="shared" si="76"/>
        <v>2.650000000000881</v>
      </c>
      <c r="I99" s="10"/>
      <c r="J99" s="12"/>
      <c r="K99" s="12"/>
      <c r="L99" s="12"/>
      <c r="M99" s="12"/>
      <c r="N99" s="10"/>
      <c r="O99" s="12"/>
      <c r="P99" s="12"/>
      <c r="Q99" s="12"/>
      <c r="R99" s="12"/>
      <c r="S99" s="12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276"/>
      <c r="AX99" s="285"/>
      <c r="AY99" s="285"/>
      <c r="AZ99" s="12"/>
      <c r="BA99" s="276"/>
      <c r="BB99" s="276"/>
      <c r="BC99" s="285"/>
      <c r="BD99" s="278"/>
      <c r="BE99" s="279"/>
      <c r="BF99" s="279"/>
    </row>
    <row r="100" spans="1:58">
      <c r="A100" s="10"/>
      <c r="B100" s="11"/>
      <c r="C100" s="292"/>
      <c r="D100" s="292"/>
      <c r="E100" s="106"/>
      <c r="F100" s="57"/>
      <c r="G100" s="57"/>
      <c r="H100" s="57"/>
      <c r="I100" s="10"/>
      <c r="J100" s="12"/>
      <c r="K100" s="12"/>
      <c r="L100" s="12"/>
      <c r="M100" s="12"/>
      <c r="N100" s="10"/>
      <c r="O100" s="12"/>
      <c r="P100" s="12"/>
      <c r="Q100" s="12"/>
      <c r="R100" s="12"/>
      <c r="S100" s="12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Y100" s="12"/>
      <c r="AZ100" s="12"/>
      <c r="BC100" s="12"/>
      <c r="BD100" s="12"/>
      <c r="BE100" s="12"/>
      <c r="BF100" s="12"/>
    </row>
    <row r="101" spans="1:58">
      <c r="A101" s="10"/>
      <c r="B101" s="48" t="s">
        <v>62</v>
      </c>
      <c r="C101" s="292"/>
      <c r="D101" s="292"/>
      <c r="E101" s="106"/>
      <c r="F101" s="56"/>
      <c r="G101" s="86"/>
      <c r="H101" s="56"/>
      <c r="I101" s="10"/>
      <c r="J101" s="12"/>
      <c r="K101" s="12"/>
      <c r="L101" s="12"/>
      <c r="M101" s="12"/>
      <c r="N101" s="10"/>
      <c r="O101" s="12"/>
      <c r="P101" s="12"/>
      <c r="Q101" s="12"/>
      <c r="R101" s="12"/>
      <c r="S101" s="12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286"/>
      <c r="AY101" s="12"/>
      <c r="AZ101" s="12"/>
      <c r="BA101" s="286"/>
      <c r="BC101" s="12"/>
      <c r="BD101" s="12"/>
      <c r="BE101" s="12"/>
      <c r="BF101" s="12"/>
    </row>
    <row r="102" spans="1:58" outlineLevel="1">
      <c r="A102" s="10"/>
      <c r="B102" s="43" t="s">
        <v>15</v>
      </c>
      <c r="C102" s="292"/>
      <c r="D102" s="292"/>
      <c r="E102" s="106"/>
      <c r="F102" s="52">
        <f t="shared" ref="F102:F107" si="77">SUMIF($E$3:$E$59,$B102,$F$3:$F$59)</f>
        <v>0.76000000000118006</v>
      </c>
      <c r="G102" s="82">
        <f t="shared" ref="G102:G107" si="78">H102-F102</f>
        <v>0</v>
      </c>
      <c r="H102" s="52">
        <f t="shared" ref="H102:H107" si="79">SUMIF($E$3:$E$59,$B102,$H$3:$H$59)</f>
        <v>0.76000000000118006</v>
      </c>
      <c r="I102" s="10"/>
      <c r="J102" s="12"/>
      <c r="K102" s="12"/>
      <c r="L102" s="12"/>
      <c r="M102" s="12"/>
      <c r="N102" s="10"/>
      <c r="O102" s="12"/>
      <c r="P102" s="12"/>
      <c r="Q102" s="12"/>
      <c r="R102" s="12"/>
      <c r="S102" s="12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</row>
    <row r="103" spans="1:58" outlineLevel="1">
      <c r="A103" s="10"/>
      <c r="B103" s="44" t="s">
        <v>18</v>
      </c>
      <c r="C103" s="292"/>
      <c r="D103" s="292"/>
      <c r="E103" s="106"/>
      <c r="F103" s="52">
        <f t="shared" si="77"/>
        <v>9.0000000000491964E-2</v>
      </c>
      <c r="G103" s="82">
        <f t="shared" si="78"/>
        <v>0</v>
      </c>
      <c r="H103" s="52">
        <f t="shared" si="79"/>
        <v>9.0000000000491964E-2</v>
      </c>
      <c r="I103" s="10"/>
      <c r="J103" s="12"/>
      <c r="K103" s="12"/>
      <c r="L103" s="12"/>
      <c r="M103" s="12"/>
      <c r="N103" s="10"/>
      <c r="O103" s="12"/>
      <c r="P103" s="12"/>
      <c r="Q103" s="12"/>
      <c r="R103" s="12"/>
      <c r="S103" s="12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</row>
    <row r="104" spans="1:58" outlineLevel="1">
      <c r="A104" s="10"/>
      <c r="B104" s="43" t="s">
        <v>17</v>
      </c>
      <c r="C104" s="292"/>
      <c r="D104" s="292"/>
      <c r="E104" s="106"/>
      <c r="F104" s="52">
        <f t="shared" si="77"/>
        <v>5.0000000000046368E-2</v>
      </c>
      <c r="G104" s="82">
        <f t="shared" si="78"/>
        <v>0</v>
      </c>
      <c r="H104" s="52">
        <f t="shared" si="79"/>
        <v>5.0000000000046368E-2</v>
      </c>
      <c r="I104" s="10"/>
      <c r="J104" s="12"/>
      <c r="K104" s="12"/>
      <c r="L104" s="12"/>
      <c r="M104" s="12"/>
      <c r="N104" s="10"/>
      <c r="O104" s="12"/>
      <c r="P104" s="12"/>
      <c r="Q104" s="12"/>
      <c r="R104" s="12"/>
      <c r="S104" s="12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</row>
    <row r="105" spans="1:58" outlineLevel="1">
      <c r="A105" s="10"/>
      <c r="B105" s="44" t="s">
        <v>88</v>
      </c>
      <c r="C105" s="292"/>
      <c r="D105" s="292"/>
      <c r="E105" s="106"/>
      <c r="F105" s="52">
        <f t="shared" si="77"/>
        <v>0</v>
      </c>
      <c r="G105" s="82">
        <f t="shared" si="78"/>
        <v>0</v>
      </c>
      <c r="H105" s="52">
        <f t="shared" si="79"/>
        <v>0</v>
      </c>
      <c r="I105" s="10"/>
      <c r="J105" s="12"/>
      <c r="K105" s="12"/>
      <c r="L105" s="12"/>
      <c r="M105" s="12"/>
      <c r="N105" s="10"/>
      <c r="O105" s="12"/>
      <c r="P105" s="12"/>
      <c r="Q105" s="12"/>
      <c r="R105" s="12"/>
      <c r="S105" s="12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</row>
    <row r="106" spans="1:58" outlineLevel="1">
      <c r="A106" s="10"/>
      <c r="B106" s="43" t="s">
        <v>21</v>
      </c>
      <c r="C106" s="292"/>
      <c r="D106" s="292"/>
      <c r="E106" s="106"/>
      <c r="F106" s="52">
        <f t="shared" si="77"/>
        <v>0</v>
      </c>
      <c r="G106" s="82">
        <f t="shared" si="78"/>
        <v>0</v>
      </c>
      <c r="H106" s="52">
        <f t="shared" si="79"/>
        <v>0</v>
      </c>
      <c r="I106" s="10"/>
      <c r="J106" s="12"/>
      <c r="K106" s="12"/>
      <c r="L106" s="12"/>
      <c r="M106" s="12"/>
      <c r="N106" s="10"/>
      <c r="O106" s="12"/>
      <c r="P106" s="12"/>
      <c r="Q106" s="12"/>
      <c r="R106" s="12"/>
      <c r="S106" s="12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</row>
    <row r="107" spans="1:58" outlineLevel="1">
      <c r="A107" s="10"/>
      <c r="B107" s="49" t="s">
        <v>9</v>
      </c>
      <c r="C107" s="292"/>
      <c r="D107" s="292"/>
      <c r="E107" s="106"/>
      <c r="F107" s="50">
        <f t="shared" si="77"/>
        <v>5.0000000000042913E-2</v>
      </c>
      <c r="G107" s="84">
        <f t="shared" si="78"/>
        <v>0</v>
      </c>
      <c r="H107" s="50">
        <f t="shared" si="79"/>
        <v>5.0000000000042913E-2</v>
      </c>
      <c r="I107" s="10"/>
      <c r="J107" s="12"/>
      <c r="K107" s="12"/>
      <c r="L107" s="12"/>
      <c r="M107" s="12"/>
      <c r="N107" s="10"/>
      <c r="O107" s="12"/>
      <c r="P107" s="12"/>
      <c r="Q107" s="12"/>
      <c r="R107" s="12"/>
      <c r="S107" s="12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</row>
    <row r="108" spans="1:58">
      <c r="A108" s="10"/>
      <c r="B108" s="47" t="s">
        <v>13</v>
      </c>
      <c r="C108" s="292"/>
      <c r="D108" s="292"/>
      <c r="E108" s="106"/>
      <c r="F108" s="54">
        <f t="shared" ref="F108:H108" si="80">SUM(F102:F107)</f>
        <v>0.95000000000176132</v>
      </c>
      <c r="G108" s="85">
        <f t="shared" si="80"/>
        <v>0</v>
      </c>
      <c r="H108" s="54">
        <f t="shared" si="80"/>
        <v>0.95000000000176132</v>
      </c>
      <c r="I108" s="10"/>
      <c r="J108" s="12"/>
      <c r="K108" s="12"/>
      <c r="L108" s="12"/>
      <c r="M108" s="12"/>
      <c r="N108" s="10"/>
      <c r="O108" s="12"/>
      <c r="P108" s="12"/>
      <c r="Q108" s="12"/>
      <c r="R108" s="12"/>
      <c r="S108" s="12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</row>
    <row r="109" spans="1:58">
      <c r="A109" s="10"/>
      <c r="C109" s="292"/>
      <c r="D109" s="292"/>
      <c r="E109" s="106"/>
      <c r="F109" s="57"/>
      <c r="G109" s="57"/>
      <c r="H109" s="57"/>
      <c r="I109" s="10"/>
      <c r="J109" s="12"/>
      <c r="K109" s="12"/>
      <c r="L109" s="12"/>
      <c r="M109" s="12"/>
      <c r="N109" s="10"/>
      <c r="O109" s="12"/>
      <c r="P109" s="12"/>
      <c r="Q109" s="12"/>
      <c r="R109" s="12"/>
      <c r="S109" s="12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>
      <c r="A110" s="10"/>
      <c r="B110" s="48" t="s">
        <v>98</v>
      </c>
      <c r="C110" s="292"/>
      <c r="D110" s="292"/>
      <c r="E110" s="106"/>
      <c r="F110" s="56"/>
      <c r="G110" s="86"/>
      <c r="H110" s="56"/>
      <c r="I110" s="10"/>
      <c r="J110" s="12"/>
      <c r="K110" s="12"/>
      <c r="L110" s="12"/>
      <c r="M110" s="12"/>
      <c r="N110" s="10"/>
      <c r="O110" s="12"/>
      <c r="P110" s="12"/>
      <c r="Q110" s="12"/>
      <c r="R110" s="12"/>
      <c r="S110" s="12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outlineLevel="1">
      <c r="A111" s="10"/>
      <c r="B111" s="43" t="s">
        <v>95</v>
      </c>
      <c r="C111" s="292"/>
      <c r="D111" s="292"/>
      <c r="E111" s="106"/>
      <c r="F111" s="208">
        <f>SUMIF($AN$3:$AN$59,$B111,$F$3:$F$59)</f>
        <v>0</v>
      </c>
      <c r="G111" s="82">
        <f>H111-F111</f>
        <v>0</v>
      </c>
      <c r="H111" s="52">
        <f>SUMIF($AN$3:$AN$59,$B111,$F$3:$F$59)</f>
        <v>0</v>
      </c>
      <c r="I111" s="10"/>
      <c r="J111" s="12"/>
      <c r="K111" s="12"/>
      <c r="L111" s="12"/>
      <c r="M111" s="12"/>
      <c r="N111" s="10"/>
      <c r="O111" s="12"/>
      <c r="P111" s="12"/>
      <c r="Q111" s="12"/>
      <c r="R111" s="12"/>
      <c r="S111" s="12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outlineLevel="1">
      <c r="A112" s="10"/>
      <c r="B112" s="44" t="s">
        <v>96</v>
      </c>
      <c r="C112" s="292"/>
      <c r="D112" s="292"/>
      <c r="E112" s="106"/>
      <c r="F112" s="208">
        <f>SUMIF($AN$3:$AN$59,$B112,$F$3:$F$59)</f>
        <v>0</v>
      </c>
      <c r="G112" s="82">
        <f>H112-F112</f>
        <v>0</v>
      </c>
      <c r="H112" s="52">
        <f>SUMIF($AN$3:$AN$59,$B112,$F$3:$F$59)</f>
        <v>0</v>
      </c>
      <c r="I112" s="10"/>
      <c r="J112" s="12"/>
      <c r="K112" s="12"/>
      <c r="L112" s="12"/>
      <c r="M112" s="12"/>
      <c r="N112" s="10"/>
      <c r="O112" s="12"/>
      <c r="P112" s="12"/>
      <c r="Q112" s="12"/>
      <c r="R112" s="12"/>
      <c r="S112" s="12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  <row r="113" spans="1:48" outlineLevel="1">
      <c r="A113" s="10"/>
      <c r="B113" s="43" t="s">
        <v>12</v>
      </c>
      <c r="C113" s="292"/>
      <c r="D113" s="292"/>
      <c r="E113" s="106"/>
      <c r="F113" s="208">
        <f>SUMIF($AN$3:$AN$59,$B113,$F$3:$F$59)</f>
        <v>0</v>
      </c>
      <c r="G113" s="82">
        <f>H113-F113</f>
        <v>0</v>
      </c>
      <c r="H113" s="52">
        <f>SUMIF($AN$3:$AN$59,$B113,$F$3:$F$59)</f>
        <v>0</v>
      </c>
      <c r="I113" s="10"/>
      <c r="J113" s="12"/>
      <c r="K113" s="12"/>
      <c r="L113" s="12"/>
      <c r="M113" s="12"/>
      <c r="N113" s="10"/>
      <c r="O113" s="12"/>
      <c r="P113" s="12"/>
      <c r="Q113" s="12"/>
      <c r="R113" s="12"/>
      <c r="S113" s="12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</row>
    <row r="114" spans="1:48" outlineLevel="1">
      <c r="A114" s="10"/>
      <c r="B114" s="43" t="s">
        <v>97</v>
      </c>
      <c r="C114" s="292"/>
      <c r="D114" s="292"/>
      <c r="E114" s="106"/>
      <c r="F114" s="208">
        <f>SUMIF($AN$3:$AN$59,$B114,$F$3:$F$59)</f>
        <v>0</v>
      </c>
      <c r="G114" s="82">
        <f>H114-F114</f>
        <v>0</v>
      </c>
      <c r="H114" s="52">
        <f>SUMIF($AN$3:$AN$59,$B114,$F$3:$F$59)</f>
        <v>0</v>
      </c>
      <c r="I114" s="10"/>
      <c r="J114" s="12"/>
      <c r="K114" s="12"/>
      <c r="L114" s="12"/>
      <c r="M114" s="12"/>
      <c r="N114" s="10"/>
      <c r="O114" s="12"/>
      <c r="P114" s="12"/>
      <c r="Q114" s="12"/>
      <c r="R114" s="12"/>
      <c r="S114" s="12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</row>
    <row r="115" spans="1:48" outlineLevel="1">
      <c r="A115" s="10"/>
      <c r="B115" s="49" t="s">
        <v>94</v>
      </c>
      <c r="C115" s="292"/>
      <c r="D115" s="292"/>
      <c r="E115" s="106"/>
      <c r="F115" s="209">
        <f>SUMIF($AN$3:$AN$59,$B115,$F$3:$F$59)</f>
        <v>0</v>
      </c>
      <c r="G115" s="84">
        <f>H115-F115</f>
        <v>0</v>
      </c>
      <c r="H115" s="50">
        <f>SUMIF($AN$3:$AN$59,$B115,$F$3:$F$59)</f>
        <v>0</v>
      </c>
      <c r="I115" s="10"/>
      <c r="J115" s="12"/>
      <c r="K115" s="12"/>
      <c r="L115" s="12"/>
      <c r="M115" s="12"/>
      <c r="N115" s="10"/>
      <c r="O115" s="12"/>
      <c r="P115" s="12"/>
      <c r="Q115" s="12"/>
      <c r="R115" s="12"/>
      <c r="S115" s="12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</row>
    <row r="116" spans="1:48">
      <c r="A116" s="10"/>
      <c r="B116" s="47" t="s">
        <v>14</v>
      </c>
      <c r="C116" s="292"/>
      <c r="D116" s="292"/>
      <c r="E116" s="106"/>
      <c r="F116" s="54">
        <f t="shared" ref="F116:H116" si="81">SUM(F111:F115)</f>
        <v>0</v>
      </c>
      <c r="G116" s="85">
        <f t="shared" si="81"/>
        <v>0</v>
      </c>
      <c r="H116" s="54">
        <f t="shared" si="81"/>
        <v>0</v>
      </c>
      <c r="I116" s="10"/>
      <c r="J116" s="12"/>
      <c r="K116" s="12"/>
      <c r="L116" s="12"/>
      <c r="M116" s="12"/>
      <c r="N116" s="10"/>
      <c r="O116" s="12"/>
      <c r="P116" s="12"/>
      <c r="Q116" s="12"/>
      <c r="R116" s="12"/>
      <c r="S116" s="12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</row>
    <row r="117" spans="1:48">
      <c r="A117" s="10"/>
      <c r="C117" s="292"/>
      <c r="D117" s="292"/>
      <c r="E117" s="106"/>
      <c r="F117" s="57"/>
      <c r="G117" s="57"/>
      <c r="H117" s="57"/>
      <c r="I117" s="10"/>
      <c r="J117" s="12"/>
      <c r="K117" s="12"/>
      <c r="L117" s="12"/>
      <c r="M117" s="12"/>
      <c r="N117" s="10"/>
      <c r="O117" s="12"/>
      <c r="P117" s="12"/>
      <c r="Q117" s="12"/>
      <c r="R117" s="12"/>
      <c r="S117" s="12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</row>
    <row r="118" spans="1:48">
      <c r="A118" s="10"/>
      <c r="B118" s="48" t="s">
        <v>99</v>
      </c>
      <c r="C118" s="292"/>
      <c r="D118" s="292"/>
      <c r="E118" s="106"/>
      <c r="F118" s="56"/>
      <c r="G118" s="86"/>
      <c r="H118" s="56"/>
      <c r="I118" s="10"/>
      <c r="J118" s="12"/>
      <c r="K118" s="12"/>
      <c r="L118" s="12"/>
      <c r="M118" s="12"/>
      <c r="N118" s="10"/>
      <c r="O118" s="12"/>
      <c r="P118" s="12"/>
      <c r="Q118" s="12"/>
      <c r="R118" s="12"/>
      <c r="S118" s="12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</row>
    <row r="119" spans="1:48" outlineLevel="1">
      <c r="A119" s="51" t="s">
        <v>93</v>
      </c>
      <c r="B119" s="43" t="s">
        <v>100</v>
      </c>
      <c r="C119" s="292"/>
      <c r="D119" s="292"/>
      <c r="E119" s="106"/>
      <c r="F119" s="52">
        <f>SUMIF($AP$3:$AP$59,$B119,F$3:F$59)</f>
        <v>0</v>
      </c>
      <c r="G119" s="82">
        <f>H119-F119</f>
        <v>0</v>
      </c>
      <c r="H119" s="52">
        <f>SUMIF($AP$3:$AP$59,$B119,H$3:H$59)</f>
        <v>0</v>
      </c>
      <c r="I119" s="10"/>
      <c r="J119" s="12"/>
      <c r="K119" s="12"/>
      <c r="L119" s="12"/>
      <c r="M119" s="12"/>
      <c r="N119" s="10"/>
      <c r="O119" s="12"/>
      <c r="P119" s="12"/>
      <c r="Q119" s="12"/>
      <c r="R119" s="12"/>
      <c r="S119" s="12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</row>
    <row r="120" spans="1:48" outlineLevel="1">
      <c r="A120" s="10"/>
      <c r="B120" s="49" t="s">
        <v>101</v>
      </c>
      <c r="C120" s="292"/>
      <c r="D120" s="292"/>
      <c r="E120" s="106"/>
      <c r="F120" s="50">
        <f>SUMIF($AP$3:$AP$59,$B120,F$3:F$59)</f>
        <v>0</v>
      </c>
      <c r="G120" s="84">
        <f>H120-F120</f>
        <v>0</v>
      </c>
      <c r="H120" s="50">
        <f>SUMIF($AP$3:$AP$59,$B120,H$3:H$59)</f>
        <v>0</v>
      </c>
      <c r="I120" s="10"/>
      <c r="J120" s="12"/>
      <c r="K120" s="12"/>
      <c r="L120" s="12"/>
      <c r="M120" s="12"/>
      <c r="N120" s="10"/>
      <c r="O120" s="12"/>
      <c r="P120" s="12"/>
      <c r="Q120" s="12"/>
      <c r="R120" s="12"/>
      <c r="S120" s="12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</row>
    <row r="121" spans="1:48">
      <c r="A121" s="10"/>
      <c r="B121" s="47" t="s">
        <v>14</v>
      </c>
      <c r="C121" s="292"/>
      <c r="D121" s="292"/>
      <c r="E121" s="106"/>
      <c r="F121" s="54">
        <f t="shared" ref="F121:H121" si="82">SUM(F119:F120)</f>
        <v>0</v>
      </c>
      <c r="G121" s="85">
        <f t="shared" si="82"/>
        <v>0</v>
      </c>
      <c r="H121" s="54">
        <f t="shared" si="82"/>
        <v>0</v>
      </c>
      <c r="I121" s="10"/>
      <c r="J121" s="12"/>
      <c r="K121" s="12"/>
      <c r="L121" s="12"/>
      <c r="M121" s="12"/>
      <c r="N121" s="10"/>
      <c r="O121" s="12"/>
      <c r="P121" s="12"/>
      <c r="Q121" s="12"/>
      <c r="R121" s="12"/>
      <c r="S121" s="12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</row>
    <row r="122" spans="1:48">
      <c r="A122" s="10"/>
      <c r="B122" s="11"/>
      <c r="C122" s="292"/>
      <c r="D122" s="292"/>
      <c r="E122" s="106"/>
      <c r="F122" s="10"/>
      <c r="G122" s="10"/>
      <c r="H122" s="10"/>
      <c r="I122" s="10"/>
      <c r="J122" s="12"/>
      <c r="K122" s="12"/>
      <c r="L122" s="12"/>
      <c r="M122" s="12"/>
      <c r="N122" s="10"/>
      <c r="O122" s="12"/>
      <c r="P122" s="12"/>
      <c r="Q122" s="12"/>
      <c r="R122" s="12"/>
      <c r="S122" s="12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</row>
    <row r="123" spans="1:48">
      <c r="A123" s="10"/>
      <c r="B123" s="48" t="s">
        <v>103</v>
      </c>
      <c r="C123" s="292"/>
      <c r="D123" s="292"/>
      <c r="E123" s="106"/>
      <c r="F123" s="56"/>
      <c r="G123" s="86"/>
      <c r="H123" s="56"/>
      <c r="I123" s="10"/>
      <c r="J123" s="12"/>
      <c r="K123" s="12"/>
      <c r="L123" s="12"/>
      <c r="M123" s="12"/>
      <c r="N123" s="10"/>
      <c r="O123" s="12"/>
      <c r="P123" s="12"/>
      <c r="Q123" s="12"/>
      <c r="R123" s="12"/>
      <c r="S123" s="12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</row>
    <row r="124" spans="1:48" outlineLevel="1">
      <c r="A124" s="200">
        <v>1</v>
      </c>
      <c r="B124" s="43" t="s">
        <v>104</v>
      </c>
      <c r="C124" s="292"/>
      <c r="D124" s="292"/>
      <c r="E124" s="106"/>
      <c r="F124" s="52">
        <f>SUMIF($AQ$3:$AQ$59,$A$124,$F$3:$F$59)</f>
        <v>0</v>
      </c>
      <c r="G124" s="82"/>
      <c r="H124" s="52">
        <f>SUMIF($AQ$3:$AQ$59,$A$124,$F$3:$F$59)</f>
        <v>0</v>
      </c>
      <c r="I124" s="10"/>
      <c r="J124" s="12"/>
      <c r="K124" s="12"/>
      <c r="L124" s="12"/>
      <c r="M124" s="12"/>
      <c r="N124" s="10"/>
      <c r="O124" s="12"/>
      <c r="P124" s="12"/>
      <c r="Q124" s="12"/>
      <c r="R124" s="12"/>
      <c r="S124" s="12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</row>
    <row r="125" spans="1:48" outlineLevel="1">
      <c r="A125" s="200">
        <v>2</v>
      </c>
      <c r="B125" s="49" t="s">
        <v>105</v>
      </c>
      <c r="C125" s="292"/>
      <c r="D125" s="292"/>
      <c r="E125" s="106"/>
      <c r="F125" s="50">
        <f>SUMIF($AQ$3:$AQ$59,$A$125,$F$3:$F$59)</f>
        <v>0</v>
      </c>
      <c r="G125" s="84"/>
      <c r="H125" s="50">
        <f>SUMIF($AQ$3:$AQ$59,$A$125,$F$3:$F$59)</f>
        <v>0</v>
      </c>
      <c r="I125" s="10"/>
      <c r="J125" s="12"/>
      <c r="K125" s="12"/>
      <c r="L125" s="12"/>
      <c r="M125" s="12"/>
      <c r="N125" s="10"/>
      <c r="O125" s="12"/>
      <c r="P125" s="12"/>
      <c r="Q125" s="12"/>
      <c r="R125" s="12"/>
      <c r="S125" s="12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</row>
    <row r="126" spans="1:48">
      <c r="A126" s="200"/>
      <c r="B126" s="47" t="s">
        <v>14</v>
      </c>
      <c r="C126" s="292"/>
      <c r="D126" s="292"/>
      <c r="E126" s="106"/>
      <c r="F126" s="54">
        <f t="shared" ref="F126:H126" si="83">SUM(F124:F125)</f>
        <v>0</v>
      </c>
      <c r="G126" s="85">
        <f t="shared" si="83"/>
        <v>0</v>
      </c>
      <c r="H126" s="54">
        <f t="shared" si="83"/>
        <v>0</v>
      </c>
      <c r="I126" s="10"/>
      <c r="J126" s="12"/>
      <c r="K126" s="12"/>
      <c r="L126" s="12"/>
      <c r="M126" s="12"/>
      <c r="N126" s="10"/>
      <c r="O126" s="12"/>
      <c r="P126" s="12"/>
      <c r="Q126" s="12"/>
      <c r="R126" s="12"/>
      <c r="S126" s="12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</row>
    <row r="127" spans="1:48">
      <c r="A127" s="10"/>
      <c r="B127" s="59"/>
      <c r="C127" s="292"/>
      <c r="D127" s="292"/>
      <c r="E127" s="106"/>
      <c r="F127" s="10"/>
      <c r="G127" s="10"/>
      <c r="H127" s="10"/>
      <c r="I127" s="10"/>
      <c r="J127" s="12"/>
      <c r="K127" s="12"/>
      <c r="L127" s="12"/>
      <c r="M127" s="12"/>
      <c r="N127" s="10"/>
      <c r="O127" s="12"/>
      <c r="P127" s="12"/>
      <c r="Q127" s="12"/>
      <c r="R127" s="12"/>
      <c r="S127" s="12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</row>
    <row r="128" spans="1:48">
      <c r="A128" s="10"/>
      <c r="B128" s="48" t="s">
        <v>368</v>
      </c>
      <c r="C128" s="292"/>
      <c r="D128" s="292"/>
      <c r="E128" s="106"/>
      <c r="F128" s="56"/>
      <c r="G128" s="86"/>
      <c r="H128" s="56"/>
      <c r="I128" s="10"/>
      <c r="J128" s="12"/>
      <c r="K128" s="12"/>
      <c r="L128" s="12"/>
      <c r="M128" s="12"/>
      <c r="N128" s="10"/>
      <c r="O128" s="12"/>
      <c r="P128" s="12"/>
      <c r="Q128" s="12"/>
      <c r="R128" s="12"/>
      <c r="S128" s="12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</row>
    <row r="129" spans="1:60" outlineLevel="1">
      <c r="A129" s="200"/>
      <c r="B129" s="43" t="s">
        <v>424</v>
      </c>
      <c r="C129" s="292"/>
      <c r="D129" s="292"/>
      <c r="E129" s="106"/>
      <c r="F129" s="93">
        <f>SUMPRODUCT($F$3:$F$58,$AS$3:$AS$58)</f>
        <v>0</v>
      </c>
      <c r="G129" s="82"/>
      <c r="H129" s="93">
        <f>SUMPRODUCT($H$3:$H$58,$AS$3:$AS$58)</f>
        <v>0</v>
      </c>
      <c r="I129" s="10"/>
      <c r="J129" s="12"/>
      <c r="K129" s="12"/>
      <c r="L129" s="12"/>
      <c r="M129" s="12"/>
      <c r="N129" s="10"/>
      <c r="O129" s="12"/>
      <c r="P129" s="12"/>
      <c r="Q129" s="12"/>
      <c r="R129" s="12"/>
      <c r="S129" s="12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</row>
    <row r="130" spans="1:60" outlineLevel="1">
      <c r="A130" s="200"/>
      <c r="B130" s="43" t="s">
        <v>423</v>
      </c>
      <c r="C130" s="292"/>
      <c r="D130" s="292"/>
      <c r="E130" s="106"/>
      <c r="F130" s="93">
        <f>SUMPRODUCT($F$3:$F$58,$AT$3:$AT$58)</f>
        <v>0</v>
      </c>
      <c r="G130" s="82"/>
      <c r="H130" s="93">
        <f>SUMPRODUCT($H$3:$H$58,$AT$3:$AT$58)</f>
        <v>0</v>
      </c>
      <c r="I130" s="10"/>
      <c r="J130" s="12"/>
      <c r="K130" s="12"/>
      <c r="L130" s="12"/>
      <c r="M130" s="12"/>
      <c r="N130" s="10"/>
      <c r="O130" s="12"/>
      <c r="P130" s="12"/>
      <c r="Q130" s="12"/>
      <c r="R130" s="12"/>
      <c r="S130" s="12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</row>
    <row r="131" spans="1:60">
      <c r="A131" s="200"/>
      <c r="B131" s="49" t="s">
        <v>425</v>
      </c>
      <c r="C131" s="292"/>
      <c r="D131" s="292"/>
      <c r="E131" s="106"/>
      <c r="F131" s="98">
        <f>F130+2%</f>
        <v>0.02</v>
      </c>
      <c r="G131" s="84"/>
      <c r="H131" s="98">
        <f>H130+2%</f>
        <v>0.02</v>
      </c>
      <c r="I131" s="10"/>
      <c r="J131" s="12"/>
      <c r="K131" s="12"/>
      <c r="L131" s="12"/>
      <c r="M131" s="12"/>
      <c r="N131" s="10"/>
      <c r="O131" s="12"/>
      <c r="P131" s="12"/>
      <c r="Q131" s="12"/>
      <c r="R131" s="12"/>
      <c r="S131" s="12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</row>
    <row r="132" spans="1:60">
      <c r="B132" s="47"/>
      <c r="C132" s="292"/>
      <c r="D132" s="292"/>
      <c r="E132" s="106"/>
      <c r="F132" s="54"/>
      <c r="G132" s="85"/>
      <c r="H132" s="54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>
      <c r="B133" s="43"/>
      <c r="F133" s="77"/>
      <c r="G133" s="95"/>
      <c r="H133" s="77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>
      <c r="A134" s="62"/>
      <c r="B134" s="212"/>
      <c r="C134" s="72"/>
      <c r="D134" s="72"/>
      <c r="E134" s="72"/>
      <c r="F134" s="73"/>
      <c r="G134" s="213"/>
      <c r="H134" s="73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>
      <c r="G135" s="95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>
      <c r="G136" s="95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>
      <c r="G137" s="95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>
      <c r="G138" s="95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>
      <c r="C139" s="95"/>
      <c r="G139" s="95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>
      <c r="C140" s="95"/>
      <c r="G140" s="95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>
      <c r="C141" s="95"/>
      <c r="G141" s="95"/>
    </row>
    <row r="142" spans="1:60">
      <c r="C142" s="95"/>
      <c r="G142" s="95"/>
    </row>
    <row r="143" spans="1:60">
      <c r="G143" s="17"/>
    </row>
    <row r="144" spans="1:60">
      <c r="C144" s="95"/>
      <c r="G144" s="95"/>
    </row>
    <row r="145" spans="3:7">
      <c r="C145" s="95"/>
      <c r="G145" s="95"/>
    </row>
    <row r="146" spans="3:7">
      <c r="C146" s="95"/>
      <c r="G146" s="95"/>
    </row>
    <row r="147" spans="3:7">
      <c r="C147" s="95"/>
      <c r="G147" s="95"/>
    </row>
    <row r="148" spans="3:7">
      <c r="C148" s="95"/>
      <c r="G148" s="95"/>
    </row>
  </sheetData>
  <mergeCells count="79">
    <mergeCell ref="AN1:AT1"/>
    <mergeCell ref="U1:Y1"/>
    <mergeCell ref="AA1:AI1"/>
    <mergeCell ref="A2:D2"/>
    <mergeCell ref="C61:D61"/>
    <mergeCell ref="J1:M1"/>
    <mergeCell ref="O1:S1"/>
    <mergeCell ref="AK1:AL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32:D132"/>
    <mergeCell ref="C127:D127"/>
    <mergeCell ref="C128:D128"/>
    <mergeCell ref="C129:D129"/>
    <mergeCell ref="C130:D130"/>
    <mergeCell ref="C131:D131"/>
  </mergeCells>
  <conditionalFormatting sqref="A4:H58">
    <cfRule type="expression" dxfId="1" priority="9">
      <formula>MOD(ROW(),2)=1</formula>
    </cfRule>
  </conditionalFormatting>
  <pageMargins left="0.7" right="0.7" top="0.75" bottom="0.75" header="0.3" footer="0.3"/>
  <pageSetup paperSize="9" scale="62" orientation="landscape" r:id="rId1"/>
  <rowBreaks count="1" manualBreakCount="1">
    <brk id="61" max="19" man="1"/>
  </rowBreaks>
  <ignoredErrors>
    <ignoredError sqref="H62 F62:G62 F63:F66 F70:F71 F78:H79 F83:F86 F90 F103:G107 G102 H102:H107 F92:F98 F91 H70:H71 H82:H86 F111 H63:H66 F112:F115 H111:H115 G119 G120 F119 F120 H120 H119 F124:H125 H91 H92:H98 H90 F72:F73 H72:H73" unlockedFormula="1"/>
    <ignoredError sqref="G70:G71 G82:G86 G91 G92:G98 G90 G63:G66 G112 G111 G115 G114 G113 G72:G74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55542-BC76-4B21-A6B5-67347C4F134C}">
  <dimension ref="A1:AP838"/>
  <sheetViews>
    <sheetView tabSelected="1" zoomScale="70" zoomScaleNormal="70" workbookViewId="0">
      <pane xSplit="1" ySplit="21" topLeftCell="B319" activePane="bottomRight" state="frozen"/>
      <selection pane="topRight" activeCell="C1" sqref="C1"/>
      <selection pane="bottomLeft" activeCell="A40" sqref="A40"/>
      <selection pane="bottomRight" activeCell="AB5" sqref="AB5:AI5"/>
    </sheetView>
  </sheetViews>
  <sheetFormatPr defaultColWidth="9" defaultRowHeight="12.75" outlineLevelRow="1"/>
  <cols>
    <col min="1" max="1" width="42" style="142" bestFit="1" customWidth="1"/>
    <col min="2" max="9" width="31.42578125" style="146" customWidth="1"/>
    <col min="10" max="11" width="35.42578125" style="146" customWidth="1"/>
    <col min="12" max="12" width="19.5703125" style="146" bestFit="1" customWidth="1"/>
    <col min="13" max="16" width="26.5703125" style="146" customWidth="1"/>
    <col min="17" max="18" width="20.7109375" style="160" customWidth="1"/>
    <col min="19" max="22" width="20.7109375" style="146" customWidth="1"/>
    <col min="23" max="23" width="28" style="161" bestFit="1" customWidth="1"/>
    <col min="24" max="24" width="23" style="146" bestFit="1" customWidth="1"/>
    <col min="25" max="25" width="22.140625" style="146" bestFit="1" customWidth="1"/>
    <col min="26" max="26" width="21.28515625" style="146" bestFit="1" customWidth="1"/>
    <col min="27" max="27" width="32.140625" style="146" bestFit="1" customWidth="1"/>
    <col min="28" max="35" width="23.85546875" style="146" customWidth="1"/>
    <col min="36" max="36" width="25.140625" style="146" bestFit="1" customWidth="1"/>
    <col min="37" max="37" width="24" style="160" bestFit="1" customWidth="1"/>
    <col min="38" max="38" width="20.42578125" style="146" bestFit="1" customWidth="1"/>
    <col min="39" max="39" width="19.85546875" style="146" bestFit="1" customWidth="1"/>
    <col min="40" max="40" width="24.28515625" style="146" bestFit="1" customWidth="1"/>
    <col min="41" max="41" width="17.28515625" style="146" bestFit="1" customWidth="1"/>
    <col min="42" max="42" width="20.7109375" style="146" customWidth="1"/>
    <col min="43" max="16384" width="9" style="151"/>
  </cols>
  <sheetData>
    <row r="1" spans="1:42" s="112" customFormat="1" ht="15" customHeight="1">
      <c r="A1" s="162" t="s">
        <v>174</v>
      </c>
      <c r="B1" s="163" t="s">
        <v>494</v>
      </c>
      <c r="C1" s="163" t="s">
        <v>305</v>
      </c>
      <c r="D1" s="163" t="s">
        <v>306</v>
      </c>
      <c r="E1" s="163" t="s">
        <v>307</v>
      </c>
      <c r="F1" s="163" t="s">
        <v>308</v>
      </c>
      <c r="G1" s="163" t="s">
        <v>309</v>
      </c>
      <c r="H1" s="163" t="s">
        <v>310</v>
      </c>
      <c r="I1" s="163" t="s">
        <v>311</v>
      </c>
      <c r="J1" s="163" t="s">
        <v>312</v>
      </c>
      <c r="K1" s="163" t="s">
        <v>313</v>
      </c>
      <c r="L1" s="163" t="s">
        <v>314</v>
      </c>
      <c r="M1" s="163" t="s">
        <v>315</v>
      </c>
      <c r="N1" s="163" t="s">
        <v>316</v>
      </c>
      <c r="O1" s="163" t="s">
        <v>317</v>
      </c>
      <c r="P1" s="163" t="s">
        <v>403</v>
      </c>
      <c r="Q1" s="163" t="s">
        <v>318</v>
      </c>
      <c r="R1" s="163" t="s">
        <v>319</v>
      </c>
      <c r="S1" s="163" t="s">
        <v>320</v>
      </c>
      <c r="T1" s="163" t="s">
        <v>321</v>
      </c>
      <c r="U1" s="163" t="s">
        <v>322</v>
      </c>
      <c r="V1" s="163" t="s">
        <v>323</v>
      </c>
      <c r="W1" s="163" t="s">
        <v>51</v>
      </c>
      <c r="X1" s="163" t="s">
        <v>324</v>
      </c>
      <c r="Y1" s="163" t="s">
        <v>325</v>
      </c>
      <c r="Z1" s="163" t="s">
        <v>326</v>
      </c>
      <c r="AA1" s="163" t="s">
        <v>327</v>
      </c>
      <c r="AB1" s="163" t="s">
        <v>48</v>
      </c>
      <c r="AC1" s="163" t="s">
        <v>60</v>
      </c>
      <c r="AD1" s="163" t="s">
        <v>90</v>
      </c>
      <c r="AE1" s="163" t="s">
        <v>508</v>
      </c>
      <c r="AF1" s="163" t="s">
        <v>509</v>
      </c>
      <c r="AG1" s="163" t="s">
        <v>510</v>
      </c>
      <c r="AH1" s="163" t="s">
        <v>511</v>
      </c>
      <c r="AI1" s="163" t="s">
        <v>443</v>
      </c>
      <c r="AJ1" s="163" t="s">
        <v>87</v>
      </c>
      <c r="AK1" s="163" t="s">
        <v>328</v>
      </c>
      <c r="AL1" s="163" t="s">
        <v>329</v>
      </c>
      <c r="AM1" s="163" t="s">
        <v>181</v>
      </c>
      <c r="AN1" s="163" t="s">
        <v>205</v>
      </c>
      <c r="AO1" s="163" t="s">
        <v>213</v>
      </c>
      <c r="AP1" s="163" t="s">
        <v>33</v>
      </c>
    </row>
    <row r="2" spans="1:42" s="112" customFormat="1">
      <c r="A2" s="113" t="s">
        <v>32</v>
      </c>
      <c r="B2" s="116" t="s">
        <v>34</v>
      </c>
      <c r="C2" s="116" t="s">
        <v>34</v>
      </c>
      <c r="D2" s="116" t="s">
        <v>34</v>
      </c>
      <c r="E2" s="116" t="s">
        <v>34</v>
      </c>
      <c r="F2" s="116" t="s">
        <v>34</v>
      </c>
      <c r="G2" s="116" t="s">
        <v>34</v>
      </c>
      <c r="H2" s="116" t="s">
        <v>34</v>
      </c>
      <c r="I2" s="116" t="s">
        <v>34</v>
      </c>
      <c r="J2" s="116" t="s">
        <v>34</v>
      </c>
      <c r="K2" s="116" t="s">
        <v>34</v>
      </c>
      <c r="L2" s="116" t="s">
        <v>34</v>
      </c>
      <c r="M2" s="116" t="s">
        <v>34</v>
      </c>
      <c r="N2" s="116" t="s">
        <v>34</v>
      </c>
      <c r="O2" s="116" t="s">
        <v>34</v>
      </c>
      <c r="P2" s="116" t="s">
        <v>34</v>
      </c>
      <c r="Q2" s="116" t="s">
        <v>42</v>
      </c>
      <c r="R2" s="116" t="s">
        <v>42</v>
      </c>
      <c r="S2" s="116" t="s">
        <v>42</v>
      </c>
      <c r="T2" s="116" t="s">
        <v>42</v>
      </c>
      <c r="U2" s="116" t="s">
        <v>42</v>
      </c>
      <c r="V2" s="116" t="s">
        <v>42</v>
      </c>
      <c r="W2" s="116" t="s">
        <v>46</v>
      </c>
      <c r="X2" s="116" t="s">
        <v>46</v>
      </c>
      <c r="Y2" s="116" t="s">
        <v>46</v>
      </c>
      <c r="Z2" s="116" t="s">
        <v>46</v>
      </c>
      <c r="AA2" s="116" t="s">
        <v>46</v>
      </c>
      <c r="AB2" s="116" t="s">
        <v>46</v>
      </c>
      <c r="AC2" s="116" t="s">
        <v>46</v>
      </c>
      <c r="AD2" s="116" t="s">
        <v>46</v>
      </c>
      <c r="AE2" s="116" t="s">
        <v>46</v>
      </c>
      <c r="AF2" s="116" t="s">
        <v>46</v>
      </c>
      <c r="AG2" s="116" t="s">
        <v>46</v>
      </c>
      <c r="AH2" s="116" t="s">
        <v>46</v>
      </c>
      <c r="AI2" s="116" t="s">
        <v>46</v>
      </c>
      <c r="AJ2" s="116" t="s">
        <v>46</v>
      </c>
      <c r="AK2" s="116" t="s">
        <v>46</v>
      </c>
      <c r="AL2" s="116" t="s">
        <v>46</v>
      </c>
      <c r="AM2" s="116" t="s">
        <v>46</v>
      </c>
      <c r="AN2" s="116" t="s">
        <v>46</v>
      </c>
      <c r="AO2" s="116" t="s">
        <v>46</v>
      </c>
      <c r="AP2" s="116" t="s">
        <v>16</v>
      </c>
    </row>
    <row r="3" spans="1:42" s="112" customFormat="1">
      <c r="A3" s="113" t="s">
        <v>203</v>
      </c>
      <c r="B3" s="116" t="s">
        <v>208</v>
      </c>
      <c r="C3" s="116" t="s">
        <v>208</v>
      </c>
      <c r="D3" s="116" t="s">
        <v>207</v>
      </c>
      <c r="E3" s="116" t="s">
        <v>207</v>
      </c>
      <c r="F3" s="116" t="s">
        <v>209</v>
      </c>
      <c r="G3" s="116" t="s">
        <v>210</v>
      </c>
      <c r="H3" s="116" t="s">
        <v>210</v>
      </c>
      <c r="I3" s="116" t="s">
        <v>210</v>
      </c>
      <c r="J3" s="116" t="s">
        <v>210</v>
      </c>
      <c r="K3" s="116" t="s">
        <v>59</v>
      </c>
      <c r="L3" s="116" t="s">
        <v>59</v>
      </c>
      <c r="M3" s="116" t="s">
        <v>59</v>
      </c>
      <c r="N3" s="116" t="s">
        <v>59</v>
      </c>
      <c r="O3" s="116" t="s">
        <v>59</v>
      </c>
      <c r="P3" s="116" t="s">
        <v>59</v>
      </c>
      <c r="Q3" s="116" t="s">
        <v>42</v>
      </c>
      <c r="R3" s="116" t="s">
        <v>42</v>
      </c>
      <c r="S3" s="116" t="s">
        <v>42</v>
      </c>
      <c r="T3" s="116" t="s">
        <v>42</v>
      </c>
      <c r="U3" s="116" t="s">
        <v>42</v>
      </c>
      <c r="V3" s="116" t="s">
        <v>42</v>
      </c>
      <c r="W3" s="116" t="s">
        <v>51</v>
      </c>
      <c r="X3" s="116" t="s">
        <v>51</v>
      </c>
      <c r="Y3" s="116" t="s">
        <v>51</v>
      </c>
      <c r="Z3" s="116" t="s">
        <v>51</v>
      </c>
      <c r="AA3" s="116" t="s">
        <v>51</v>
      </c>
      <c r="AB3" s="116" t="s">
        <v>48</v>
      </c>
      <c r="AC3" s="116" t="s">
        <v>60</v>
      </c>
      <c r="AD3" s="116" t="s">
        <v>48</v>
      </c>
      <c r="AE3" s="116" t="s">
        <v>48</v>
      </c>
      <c r="AF3" s="116" t="s">
        <v>48</v>
      </c>
      <c r="AG3" s="116" t="s">
        <v>48</v>
      </c>
      <c r="AH3" s="116" t="s">
        <v>48</v>
      </c>
      <c r="AI3" s="116" t="s">
        <v>48</v>
      </c>
      <c r="AJ3" s="116" t="s">
        <v>206</v>
      </c>
      <c r="AK3" s="116" t="s">
        <v>206</v>
      </c>
      <c r="AL3" s="116" t="s">
        <v>206</v>
      </c>
      <c r="AM3" s="116" t="s">
        <v>206</v>
      </c>
      <c r="AN3" s="116" t="s">
        <v>205</v>
      </c>
      <c r="AO3" s="116" t="s">
        <v>205</v>
      </c>
      <c r="AP3" s="116" t="s">
        <v>207</v>
      </c>
    </row>
    <row r="4" spans="1:42" s="112" customFormat="1" ht="11.25" customHeight="1">
      <c r="A4" s="113" t="s">
        <v>377</v>
      </c>
      <c r="B4" s="116" t="s">
        <v>495</v>
      </c>
      <c r="C4" s="116" t="s">
        <v>216</v>
      </c>
      <c r="D4" s="116" t="s">
        <v>214</v>
      </c>
      <c r="E4" s="116" t="s">
        <v>215</v>
      </c>
      <c r="F4" s="116" t="s">
        <v>217</v>
      </c>
      <c r="G4" s="116" t="s">
        <v>219</v>
      </c>
      <c r="H4" s="116" t="s">
        <v>331</v>
      </c>
      <c r="I4" s="116" t="s">
        <v>332</v>
      </c>
      <c r="J4" s="116" t="s">
        <v>333</v>
      </c>
      <c r="K4" s="116" t="s">
        <v>171</v>
      </c>
      <c r="L4" s="116" t="s">
        <v>218</v>
      </c>
      <c r="M4" s="116" t="s">
        <v>334</v>
      </c>
      <c r="N4" s="116" t="s">
        <v>335</v>
      </c>
      <c r="O4" s="116" t="s">
        <v>317</v>
      </c>
      <c r="P4" s="116"/>
      <c r="Q4" s="116" t="s">
        <v>343</v>
      </c>
      <c r="R4" s="116" t="s">
        <v>221</v>
      </c>
      <c r="S4" s="116" t="s">
        <v>84</v>
      </c>
      <c r="T4" s="116" t="s">
        <v>85</v>
      </c>
      <c r="U4" s="116" t="s">
        <v>86</v>
      </c>
      <c r="V4" s="116" t="s">
        <v>344</v>
      </c>
      <c r="W4" s="116" t="s">
        <v>350</v>
      </c>
      <c r="X4" s="116" t="s">
        <v>351</v>
      </c>
      <c r="Y4" s="116" t="s">
        <v>352</v>
      </c>
      <c r="Z4" s="116" t="s">
        <v>353</v>
      </c>
      <c r="AA4" s="116" t="s">
        <v>354</v>
      </c>
      <c r="AB4" s="116" t="s">
        <v>48</v>
      </c>
      <c r="AC4" s="116" t="s">
        <v>357</v>
      </c>
      <c r="AD4" s="116" t="s">
        <v>90</v>
      </c>
      <c r="AE4" s="116" t="s">
        <v>508</v>
      </c>
      <c r="AF4" s="116" t="s">
        <v>509</v>
      </c>
      <c r="AG4" s="116" t="s">
        <v>510</v>
      </c>
      <c r="AH4" s="116" t="s">
        <v>511</v>
      </c>
      <c r="AI4" s="116" t="s">
        <v>443</v>
      </c>
      <c r="AJ4" s="116" t="s">
        <v>87</v>
      </c>
      <c r="AK4" s="116" t="s">
        <v>359</v>
      </c>
      <c r="AL4" s="116" t="s">
        <v>50</v>
      </c>
      <c r="AM4" s="116" t="s">
        <v>181</v>
      </c>
      <c r="AN4" s="116" t="s">
        <v>91</v>
      </c>
      <c r="AO4" s="116" t="s">
        <v>213</v>
      </c>
      <c r="AP4" s="116" t="s">
        <v>33</v>
      </c>
    </row>
    <row r="5" spans="1:42" s="112" customFormat="1">
      <c r="A5" s="113" t="s">
        <v>223</v>
      </c>
      <c r="B5" s="116" t="s">
        <v>442</v>
      </c>
      <c r="C5" s="116" t="s">
        <v>262</v>
      </c>
      <c r="D5" s="116" t="s">
        <v>330</v>
      </c>
      <c r="E5" s="116" t="s">
        <v>259</v>
      </c>
      <c r="F5" s="116" t="s">
        <v>266</v>
      </c>
      <c r="G5" s="116" t="s">
        <v>269</v>
      </c>
      <c r="H5" s="116" t="s">
        <v>336</v>
      </c>
      <c r="I5" s="117" t="s">
        <v>337</v>
      </c>
      <c r="J5" s="116" t="s">
        <v>338</v>
      </c>
      <c r="K5" s="116" t="s">
        <v>339</v>
      </c>
      <c r="L5" s="118" t="s">
        <v>404</v>
      </c>
      <c r="M5" s="118" t="s">
        <v>340</v>
      </c>
      <c r="N5" s="116" t="s">
        <v>341</v>
      </c>
      <c r="O5" s="116" t="s">
        <v>342</v>
      </c>
      <c r="P5" s="116" t="s">
        <v>405</v>
      </c>
      <c r="Q5" s="116" t="s">
        <v>270</v>
      </c>
      <c r="R5" s="116" t="s">
        <v>345</v>
      </c>
      <c r="S5" s="116" t="s">
        <v>346</v>
      </c>
      <c r="T5" s="116" t="s">
        <v>347</v>
      </c>
      <c r="U5" s="116" t="s">
        <v>348</v>
      </c>
      <c r="V5" s="116" t="s">
        <v>426</v>
      </c>
      <c r="W5" s="116" t="s">
        <v>249</v>
      </c>
      <c r="X5" s="116" t="s">
        <v>251</v>
      </c>
      <c r="Y5" s="116" t="s">
        <v>355</v>
      </c>
      <c r="Z5" s="116" t="s">
        <v>252</v>
      </c>
      <c r="AA5" s="116" t="s">
        <v>356</v>
      </c>
      <c r="AB5" s="116" t="s">
        <v>402</v>
      </c>
      <c r="AC5" s="116" t="s">
        <v>406</v>
      </c>
      <c r="AD5" s="116" t="s">
        <v>444</v>
      </c>
      <c r="AE5" s="116" t="s">
        <v>512</v>
      </c>
      <c r="AF5" s="116" t="s">
        <v>513</v>
      </c>
      <c r="AG5" s="116" t="s">
        <v>514</v>
      </c>
      <c r="AH5" s="116" t="s">
        <v>515</v>
      </c>
      <c r="AI5" s="116" t="s">
        <v>445</v>
      </c>
      <c r="AJ5" s="116" t="s">
        <v>358</v>
      </c>
      <c r="AK5" s="116" t="s">
        <v>360</v>
      </c>
      <c r="AL5" s="116" t="s">
        <v>361</v>
      </c>
      <c r="AM5" s="116" t="s">
        <v>362</v>
      </c>
      <c r="AN5" s="116" t="s">
        <v>363</v>
      </c>
      <c r="AO5" s="116" t="s">
        <v>253</v>
      </c>
      <c r="AP5" s="116" t="s">
        <v>304</v>
      </c>
    </row>
    <row r="6" spans="1:42" s="112" customFormat="1">
      <c r="A6" s="113" t="s">
        <v>224</v>
      </c>
      <c r="B6" s="118" t="s">
        <v>286</v>
      </c>
      <c r="C6" s="118" t="s">
        <v>286</v>
      </c>
      <c r="D6" s="118" t="s">
        <v>286</v>
      </c>
      <c r="E6" s="118" t="s">
        <v>286</v>
      </c>
      <c r="F6" s="118" t="s">
        <v>286</v>
      </c>
      <c r="G6" s="118" t="s">
        <v>286</v>
      </c>
      <c r="H6" s="118" t="s">
        <v>286</v>
      </c>
      <c r="I6" s="118" t="s">
        <v>286</v>
      </c>
      <c r="J6" s="118" t="s">
        <v>286</v>
      </c>
      <c r="K6" s="118" t="s">
        <v>286</v>
      </c>
      <c r="L6" s="118" t="s">
        <v>286</v>
      </c>
      <c r="M6" s="118" t="s">
        <v>286</v>
      </c>
      <c r="N6" s="118" t="s">
        <v>286</v>
      </c>
      <c r="O6" s="118" t="s">
        <v>286</v>
      </c>
      <c r="P6" s="118" t="s">
        <v>286</v>
      </c>
      <c r="Q6" s="118" t="s">
        <v>286</v>
      </c>
      <c r="R6" s="118" t="s">
        <v>286</v>
      </c>
      <c r="S6" s="118" t="s">
        <v>286</v>
      </c>
      <c r="T6" s="118" t="s">
        <v>286</v>
      </c>
      <c r="U6" s="118" t="s">
        <v>286</v>
      </c>
      <c r="V6" s="118" t="s">
        <v>286</v>
      </c>
      <c r="W6" s="118" t="s">
        <v>286</v>
      </c>
      <c r="X6" s="118" t="s">
        <v>286</v>
      </c>
      <c r="Y6" s="118" t="s">
        <v>286</v>
      </c>
      <c r="Z6" s="118" t="s">
        <v>286</v>
      </c>
      <c r="AA6" s="118" t="s">
        <v>286</v>
      </c>
      <c r="AB6" s="118" t="s">
        <v>286</v>
      </c>
      <c r="AC6" s="118" t="s">
        <v>286</v>
      </c>
      <c r="AD6" s="118" t="s">
        <v>286</v>
      </c>
      <c r="AE6" s="118" t="s">
        <v>286</v>
      </c>
      <c r="AF6" s="118" t="s">
        <v>286</v>
      </c>
      <c r="AG6" s="118" t="s">
        <v>286</v>
      </c>
      <c r="AH6" s="118" t="s">
        <v>286</v>
      </c>
      <c r="AI6" s="118" t="s">
        <v>286</v>
      </c>
      <c r="AJ6" s="116" t="s">
        <v>286</v>
      </c>
      <c r="AK6" s="116" t="s">
        <v>286</v>
      </c>
      <c r="AL6" s="116" t="s">
        <v>286</v>
      </c>
      <c r="AM6" s="116" t="s">
        <v>286</v>
      </c>
      <c r="AN6" s="116" t="s">
        <v>286</v>
      </c>
      <c r="AO6" s="116" t="s">
        <v>286</v>
      </c>
      <c r="AP6" s="118" t="s">
        <v>286</v>
      </c>
    </row>
    <row r="7" spans="1:42" s="122" customFormat="1">
      <c r="A7" s="119" t="s">
        <v>226</v>
      </c>
      <c r="B7" s="120">
        <v>36831</v>
      </c>
      <c r="C7" s="120">
        <v>36831</v>
      </c>
      <c r="D7" s="120">
        <v>36495</v>
      </c>
      <c r="E7" s="120">
        <v>36495</v>
      </c>
      <c r="F7" s="120">
        <v>36495</v>
      </c>
      <c r="G7" s="120">
        <v>36495</v>
      </c>
      <c r="H7" s="120">
        <v>36495</v>
      </c>
      <c r="I7" s="120">
        <v>36495</v>
      </c>
      <c r="J7" s="120">
        <v>39630</v>
      </c>
      <c r="K7" s="120">
        <v>36495</v>
      </c>
      <c r="L7" s="120">
        <v>43497</v>
      </c>
      <c r="M7" s="120">
        <v>37288</v>
      </c>
      <c r="N7" s="120">
        <v>37287</v>
      </c>
      <c r="O7" s="120">
        <v>39814</v>
      </c>
      <c r="P7" s="120">
        <v>38808</v>
      </c>
      <c r="Q7" s="120">
        <v>36495</v>
      </c>
      <c r="R7" s="120">
        <v>36495</v>
      </c>
      <c r="S7" s="120">
        <v>36495</v>
      </c>
      <c r="T7" s="120">
        <v>36495</v>
      </c>
      <c r="U7" s="120">
        <v>36892</v>
      </c>
      <c r="V7" s="120">
        <v>36495</v>
      </c>
      <c r="W7" s="120">
        <v>36495</v>
      </c>
      <c r="X7" s="120">
        <v>36495</v>
      </c>
      <c r="Y7" s="120">
        <v>36495</v>
      </c>
      <c r="Z7" s="120">
        <v>36495</v>
      </c>
      <c r="AA7" s="120">
        <v>36495</v>
      </c>
      <c r="AB7" s="120">
        <v>36495</v>
      </c>
      <c r="AC7" s="120">
        <v>36495</v>
      </c>
      <c r="AD7" s="120">
        <v>36495</v>
      </c>
      <c r="AE7" s="120">
        <v>36495</v>
      </c>
      <c r="AF7" s="120">
        <v>36495</v>
      </c>
      <c r="AG7" s="120">
        <v>36495</v>
      </c>
      <c r="AH7" s="120">
        <v>36495</v>
      </c>
      <c r="AI7" s="120">
        <v>36495</v>
      </c>
      <c r="AJ7" s="120">
        <v>36495</v>
      </c>
      <c r="AK7" s="120">
        <v>37257</v>
      </c>
      <c r="AL7" s="120">
        <v>36495</v>
      </c>
      <c r="AM7" s="120">
        <v>36495</v>
      </c>
      <c r="AN7" s="120">
        <v>38687</v>
      </c>
      <c r="AO7" s="120">
        <v>37288</v>
      </c>
      <c r="AP7" s="120">
        <v>36495</v>
      </c>
    </row>
    <row r="8" spans="1:42" s="122" customFormat="1">
      <c r="A8" s="119" t="s">
        <v>229</v>
      </c>
      <c r="B8" s="120">
        <f t="shared" ref="B8:L8" ca="1" si="0">EOMONTH(TODAY(),-1)</f>
        <v>45869</v>
      </c>
      <c r="C8" s="120">
        <f t="shared" ca="1" si="0"/>
        <v>45869</v>
      </c>
      <c r="D8" s="120">
        <f t="shared" ca="1" si="0"/>
        <v>45869</v>
      </c>
      <c r="E8" s="120">
        <f t="shared" ca="1" si="0"/>
        <v>45869</v>
      </c>
      <c r="F8" s="120">
        <f t="shared" ca="1" si="0"/>
        <v>45869</v>
      </c>
      <c r="G8" s="120">
        <f t="shared" ca="1" si="0"/>
        <v>45869</v>
      </c>
      <c r="H8" s="120">
        <f t="shared" ca="1" si="0"/>
        <v>45869</v>
      </c>
      <c r="I8" s="120">
        <f t="shared" ca="1" si="0"/>
        <v>45869</v>
      </c>
      <c r="J8" s="120">
        <f t="shared" ca="1" si="0"/>
        <v>45869</v>
      </c>
      <c r="K8" s="120">
        <f t="shared" ca="1" si="0"/>
        <v>45869</v>
      </c>
      <c r="L8" s="120">
        <f t="shared" ca="1" si="0"/>
        <v>45869</v>
      </c>
      <c r="M8" s="120">
        <f t="shared" ref="M8:AP8" ca="1" si="1">EOMONTH(TODAY(),-1)</f>
        <v>45869</v>
      </c>
      <c r="N8" s="120">
        <f t="shared" ca="1" si="1"/>
        <v>45869</v>
      </c>
      <c r="O8" s="120">
        <f t="shared" ca="1" si="1"/>
        <v>45869</v>
      </c>
      <c r="P8" s="120">
        <f t="shared" ca="1" si="1"/>
        <v>45869</v>
      </c>
      <c r="Q8" s="120">
        <f t="shared" ca="1" si="1"/>
        <v>45869</v>
      </c>
      <c r="R8" s="120">
        <f t="shared" ca="1" si="1"/>
        <v>45869</v>
      </c>
      <c r="S8" s="120">
        <f t="shared" ca="1" si="1"/>
        <v>45869</v>
      </c>
      <c r="T8" s="120">
        <f t="shared" ca="1" si="1"/>
        <v>45869</v>
      </c>
      <c r="U8" s="120">
        <f t="shared" ca="1" si="1"/>
        <v>45869</v>
      </c>
      <c r="V8" s="120">
        <f t="shared" ca="1" si="1"/>
        <v>45869</v>
      </c>
      <c r="W8" s="120">
        <f t="shared" ca="1" si="1"/>
        <v>45869</v>
      </c>
      <c r="X8" s="120">
        <f t="shared" ca="1" si="1"/>
        <v>45869</v>
      </c>
      <c r="Y8" s="120">
        <f t="shared" ca="1" si="1"/>
        <v>45869</v>
      </c>
      <c r="Z8" s="120">
        <f t="shared" ca="1" si="1"/>
        <v>45869</v>
      </c>
      <c r="AA8" s="120">
        <f t="shared" ca="1" si="1"/>
        <v>45869</v>
      </c>
      <c r="AB8" s="120">
        <v>45657</v>
      </c>
      <c r="AC8" s="120">
        <v>45657</v>
      </c>
      <c r="AD8" s="120">
        <v>45657</v>
      </c>
      <c r="AE8" s="120">
        <v>45657</v>
      </c>
      <c r="AF8" s="120">
        <v>45657</v>
      </c>
      <c r="AG8" s="120">
        <v>45657</v>
      </c>
      <c r="AH8" s="120">
        <v>45657</v>
      </c>
      <c r="AI8" s="120">
        <v>45657</v>
      </c>
      <c r="AJ8" s="120">
        <f t="shared" ca="1" si="1"/>
        <v>45869</v>
      </c>
      <c r="AK8" s="120">
        <f t="shared" ca="1" si="1"/>
        <v>45869</v>
      </c>
      <c r="AL8" s="120">
        <f t="shared" ca="1" si="1"/>
        <v>45869</v>
      </c>
      <c r="AM8" s="120">
        <f t="shared" ca="1" si="1"/>
        <v>45869</v>
      </c>
      <c r="AN8" s="120">
        <f t="shared" ca="1" si="1"/>
        <v>45869</v>
      </c>
      <c r="AO8" s="120">
        <f t="shared" ca="1" si="1"/>
        <v>45869</v>
      </c>
      <c r="AP8" s="120">
        <f t="shared" ca="1" si="1"/>
        <v>45869</v>
      </c>
    </row>
    <row r="9" spans="1:42" s="112" customFormat="1">
      <c r="A9" s="113" t="s">
        <v>230</v>
      </c>
      <c r="B9" s="118" t="str" cm="1">
        <f t="array" ref="B9">_xll.BDP(B5&amp;" Index","Crncy")</f>
        <v>USD</v>
      </c>
      <c r="C9" s="118" t="str" cm="1">
        <f t="array" ref="C9">_xll.BDP(C5&amp;" Index","Crncy")</f>
        <v>USD</v>
      </c>
      <c r="D9" s="118" t="str" cm="1">
        <f t="array" ref="D9">_xll.BDP(D5&amp;" Index","Crncy")</f>
        <v>USD</v>
      </c>
      <c r="E9" s="118" t="str" cm="1">
        <f t="array" ref="E9">_xll.BDP(E5&amp;" Index","Crncy")</f>
        <v>USD</v>
      </c>
      <c r="F9" s="118" t="str" cm="1">
        <f t="array" ref="F9">_xll.BDP(F5&amp;" Index","Crncy")</f>
        <v>USD</v>
      </c>
      <c r="G9" s="118" t="str" cm="1">
        <f t="array" ref="G9">_xll.BDP(G5&amp;" Index","Crncy")</f>
        <v>USD</v>
      </c>
      <c r="H9" s="118" t="str" cm="1">
        <f t="array" ref="H9">_xll.BDP(H5&amp;" Index","Crncy")</f>
        <v>USD</v>
      </c>
      <c r="I9" s="118" t="str" cm="1">
        <f t="array" ref="I9">_xll.BDP(I5&amp;" Index","Crncy")</f>
        <v>USD</v>
      </c>
      <c r="J9" s="118" t="str" cm="1">
        <f t="array" ref="J9">_xll.BDP(J5&amp;" Index","Crncy")</f>
        <v>USD</v>
      </c>
      <c r="K9" s="118" t="str" cm="1">
        <f t="array" ref="K9">_xll.BDP(K5&amp;" Index","Crncy")</f>
        <v>USD</v>
      </c>
      <c r="L9" s="118" t="str" cm="1">
        <f t="array" ref="L9">_xll.BDP(L5&amp;" Index","Crncy")</f>
        <v>USD</v>
      </c>
      <c r="M9" s="118" t="str" cm="1">
        <f t="array" ref="M9">_xll.BDP(M5&amp;" Index","Crncy")</f>
        <v>EUR</v>
      </c>
      <c r="N9" s="118" t="str" cm="1">
        <f t="array" ref="N9">_xll.BDP(N5&amp;" Index","Crncy")</f>
        <v>USD</v>
      </c>
      <c r="O9" s="118" t="str" cm="1">
        <f t="array" ref="O9">_xll.BDP(O5&amp;" Index","Crncy")</f>
        <v>USD</v>
      </c>
      <c r="P9" s="118" t="str" cm="1">
        <f t="array" ref="P9">_xll.BDP(P5&amp;" Index","Crncy")</f>
        <v>USD</v>
      </c>
      <c r="Q9" s="118" t="str" cm="1">
        <f t="array" ref="Q9">_xll.BDP(Q5&amp;" Index","Crncy")</f>
        <v>USD</v>
      </c>
      <c r="R9" s="118" t="str" cm="1">
        <f t="array" ref="R9">_xll.BDP(R5&amp;" Index","Crncy")</f>
        <v>USD</v>
      </c>
      <c r="S9" s="118" t="str" cm="1">
        <f t="array" ref="S9">_xll.BDP(S5&amp;" Index","Crncy")</f>
        <v>USD</v>
      </c>
      <c r="T9" s="118" t="str" cm="1">
        <f t="array" ref="T9">_xll.BDP(T5&amp;" Index","Crncy")</f>
        <v>USD</v>
      </c>
      <c r="U9" s="118" t="str" cm="1">
        <f t="array" ref="U9">_xll.BDP(U5&amp;" Index","Crncy")</f>
        <v>USD</v>
      </c>
      <c r="V9" s="118" t="str" cm="1">
        <f t="array" ref="V9">_xll.BDP(V5&amp;" Index","Crncy")</f>
        <v>USD</v>
      </c>
      <c r="W9" s="118" t="str" cm="1">
        <f t="array" ref="W9">_xll.BDP(W5&amp;" Index","Crncy")</f>
        <v>USD</v>
      </c>
      <c r="X9" s="118" t="str" cm="1">
        <f t="array" ref="X9">_xll.BDP(X5&amp;" Index","Crncy")</f>
        <v>USD</v>
      </c>
      <c r="Y9" s="118" t="str" cm="1">
        <f t="array" ref="Y9">_xll.BDP(Y5&amp;" Index","Crncy")</f>
        <v>USD</v>
      </c>
      <c r="Z9" s="118" t="str" cm="1">
        <f t="array" ref="Z9">_xll.BDP(Z5&amp;" Index","Crncy")</f>
        <v>USD</v>
      </c>
      <c r="AA9" s="118" t="str" cm="1">
        <f t="array" ref="AA9">_xll.BDP(AA5&amp;" Index","Crncy")</f>
        <v>USD</v>
      </c>
      <c r="AB9" s="118" t="s">
        <v>15</v>
      </c>
      <c r="AC9" s="118" t="s">
        <v>15</v>
      </c>
      <c r="AD9" s="118" t="s">
        <v>15</v>
      </c>
      <c r="AE9" s="118" t="s">
        <v>15</v>
      </c>
      <c r="AF9" s="118" t="s">
        <v>15</v>
      </c>
      <c r="AG9" s="118" t="s">
        <v>15</v>
      </c>
      <c r="AH9" s="118" t="s">
        <v>15</v>
      </c>
      <c r="AI9" s="118" t="s">
        <v>15</v>
      </c>
      <c r="AJ9" s="118" t="str" cm="1">
        <f t="array" ref="AJ9">_xll.BDP(AJ5&amp;" Index","Crncy")</f>
        <v>USD</v>
      </c>
      <c r="AK9" s="118" t="str" cm="1">
        <f t="array" ref="AK9">_xll.BDP(AK5&amp;" Index","Crncy")</f>
        <v>USD</v>
      </c>
      <c r="AL9" s="118" t="str" cm="1">
        <f t="array" ref="AL9">_xll.BDP(AL5&amp;" Index","Crncy")</f>
        <v>USD</v>
      </c>
      <c r="AM9" s="118" t="str" cm="1">
        <f t="array" ref="AM9">_xll.BDP(AM5&amp;" Index","Crncy")</f>
        <v>USD</v>
      </c>
      <c r="AN9" s="118" t="str" cm="1">
        <f t="array" ref="AN9">_xll.BDP(AN5&amp;" Index","Crncy")</f>
        <v>USD</v>
      </c>
      <c r="AO9" s="118" t="str" cm="1">
        <f t="array" ref="AO9">_xll.BDP(AO5&amp;" Index","Crncy")</f>
        <v>USD</v>
      </c>
      <c r="AP9" s="118" t="str" cm="1">
        <f t="array" ref="AP9">_xll.BDP(AP5&amp;" Index","Crncy")</f>
        <v>USD</v>
      </c>
    </row>
    <row r="10" spans="1:42" s="112" customFormat="1">
      <c r="A10" s="123" t="s">
        <v>231</v>
      </c>
      <c r="B10" s="124"/>
      <c r="C10" s="124"/>
      <c r="D10" s="125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 t="s">
        <v>232</v>
      </c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</row>
    <row r="11" spans="1:42" s="112" customFormat="1" outlineLevel="1">
      <c r="A11" s="127" t="s">
        <v>233</v>
      </c>
      <c r="B11" s="128" t="s">
        <v>204</v>
      </c>
      <c r="C11" s="128" t="s">
        <v>365</v>
      </c>
      <c r="D11" s="128" t="s">
        <v>204</v>
      </c>
      <c r="E11" s="128" t="s">
        <v>204</v>
      </c>
      <c r="F11" s="128" t="s">
        <v>204</v>
      </c>
      <c r="G11" s="128" t="s">
        <v>204</v>
      </c>
      <c r="H11" s="128" t="s">
        <v>204</v>
      </c>
      <c r="I11" s="128" t="s">
        <v>204</v>
      </c>
      <c r="J11" s="128" t="s">
        <v>364</v>
      </c>
      <c r="K11" s="128" t="s">
        <v>204</v>
      </c>
      <c r="L11" s="128" t="s">
        <v>267</v>
      </c>
      <c r="M11" s="128" t="s">
        <v>204</v>
      </c>
      <c r="N11" s="128" t="s">
        <v>204</v>
      </c>
      <c r="O11" s="128" t="s">
        <v>366</v>
      </c>
      <c r="P11" s="129" t="s">
        <v>407</v>
      </c>
      <c r="Q11" s="128" t="s">
        <v>204</v>
      </c>
      <c r="R11" s="128" t="s">
        <v>204</v>
      </c>
      <c r="S11" s="128" t="s">
        <v>204</v>
      </c>
      <c r="T11" s="128" t="s">
        <v>204</v>
      </c>
      <c r="U11" s="128" t="s">
        <v>204</v>
      </c>
      <c r="V11" s="128" t="s">
        <v>349</v>
      </c>
      <c r="W11" s="128" t="s">
        <v>204</v>
      </c>
      <c r="X11" s="128" t="s">
        <v>204</v>
      </c>
      <c r="Y11" s="128" t="s">
        <v>204</v>
      </c>
      <c r="Z11" s="128" t="s">
        <v>204</v>
      </c>
      <c r="AA11" s="128" t="s">
        <v>204</v>
      </c>
      <c r="AB11" s="128" t="s">
        <v>204</v>
      </c>
      <c r="AC11" s="128" t="s">
        <v>204</v>
      </c>
      <c r="AD11" s="128" t="s">
        <v>204</v>
      </c>
      <c r="AE11" s="128" t="s">
        <v>204</v>
      </c>
      <c r="AF11" s="128" t="s">
        <v>204</v>
      </c>
      <c r="AG11" s="128" t="s">
        <v>204</v>
      </c>
      <c r="AH11" s="128" t="s">
        <v>204</v>
      </c>
      <c r="AI11" s="128" t="s">
        <v>204</v>
      </c>
      <c r="AJ11" s="128" t="s">
        <v>204</v>
      </c>
      <c r="AK11" s="128" t="s">
        <v>358</v>
      </c>
      <c r="AL11" s="128" t="s">
        <v>204</v>
      </c>
      <c r="AM11" s="128" t="s">
        <v>204</v>
      </c>
      <c r="AN11" s="129" t="s">
        <v>253</v>
      </c>
      <c r="AO11" s="128" t="s">
        <v>204</v>
      </c>
      <c r="AP11" s="128" t="s">
        <v>204</v>
      </c>
    </row>
    <row r="12" spans="1:42" s="112" customFormat="1" outlineLevel="1">
      <c r="A12" s="127" t="s">
        <v>245</v>
      </c>
      <c r="B12" s="129" t="s">
        <v>286</v>
      </c>
      <c r="C12" s="129" t="s">
        <v>286</v>
      </c>
      <c r="D12" s="129" t="s">
        <v>286</v>
      </c>
      <c r="E12" s="129" t="s">
        <v>286</v>
      </c>
      <c r="F12" s="129" t="s">
        <v>286</v>
      </c>
      <c r="G12" s="129" t="s">
        <v>286</v>
      </c>
      <c r="H12" s="129" t="s">
        <v>286</v>
      </c>
      <c r="I12" s="129" t="s">
        <v>286</v>
      </c>
      <c r="J12" s="129" t="s">
        <v>286</v>
      </c>
      <c r="K12" s="129" t="s">
        <v>286</v>
      </c>
      <c r="L12" s="131" t="s">
        <v>286</v>
      </c>
      <c r="M12" s="129" t="s">
        <v>286</v>
      </c>
      <c r="N12" s="129" t="s">
        <v>286</v>
      </c>
      <c r="O12" s="129" t="s">
        <v>286</v>
      </c>
      <c r="P12" s="129" t="s">
        <v>286</v>
      </c>
      <c r="Q12" s="129" t="s">
        <v>286</v>
      </c>
      <c r="R12" s="129" t="s">
        <v>286</v>
      </c>
      <c r="S12" s="129" t="s">
        <v>286</v>
      </c>
      <c r="T12" s="129" t="s">
        <v>286</v>
      </c>
      <c r="U12" s="129" t="s">
        <v>286</v>
      </c>
      <c r="V12" s="129" t="s">
        <v>286</v>
      </c>
      <c r="W12" s="129" t="s">
        <v>286</v>
      </c>
      <c r="X12" s="129" t="s">
        <v>286</v>
      </c>
      <c r="Y12" s="129" t="s">
        <v>286</v>
      </c>
      <c r="Z12" s="129" t="s">
        <v>286</v>
      </c>
      <c r="AA12" s="129" t="s">
        <v>286</v>
      </c>
      <c r="AB12" s="129" t="s">
        <v>286</v>
      </c>
      <c r="AC12" s="129" t="s">
        <v>286</v>
      </c>
      <c r="AD12" s="129" t="s">
        <v>286</v>
      </c>
      <c r="AE12" s="129" t="s">
        <v>286</v>
      </c>
      <c r="AF12" s="129" t="s">
        <v>286</v>
      </c>
      <c r="AG12" s="129" t="s">
        <v>286</v>
      </c>
      <c r="AH12" s="129" t="s">
        <v>286</v>
      </c>
      <c r="AI12" s="129" t="s">
        <v>286</v>
      </c>
      <c r="AJ12" s="129" t="s">
        <v>286</v>
      </c>
      <c r="AK12" s="129" t="s">
        <v>286</v>
      </c>
      <c r="AL12" s="129" t="s">
        <v>286</v>
      </c>
      <c r="AM12" s="129" t="s">
        <v>286</v>
      </c>
      <c r="AN12" s="129" t="s">
        <v>286</v>
      </c>
      <c r="AO12" s="129" t="s">
        <v>286</v>
      </c>
      <c r="AP12" s="129" t="s">
        <v>286</v>
      </c>
    </row>
    <row r="13" spans="1:42" s="122" customFormat="1" outlineLevel="1">
      <c r="A13" s="130" t="s">
        <v>246</v>
      </c>
      <c r="B13" s="128" t="s">
        <v>204</v>
      </c>
      <c r="C13" s="131">
        <v>36495</v>
      </c>
      <c r="D13" s="128" t="s">
        <v>204</v>
      </c>
      <c r="E13" s="128" t="s">
        <v>204</v>
      </c>
      <c r="F13" s="128" t="s">
        <v>204</v>
      </c>
      <c r="G13" s="128" t="s">
        <v>204</v>
      </c>
      <c r="H13" s="128" t="s">
        <v>204</v>
      </c>
      <c r="I13" s="128" t="s">
        <v>204</v>
      </c>
      <c r="J13" s="131">
        <v>37622</v>
      </c>
      <c r="K13" s="128" t="s">
        <v>204</v>
      </c>
      <c r="L13" s="131">
        <v>37257</v>
      </c>
      <c r="M13" s="128" t="s">
        <v>204</v>
      </c>
      <c r="N13" s="128" t="s">
        <v>204</v>
      </c>
      <c r="O13" s="131">
        <v>37653</v>
      </c>
      <c r="P13" s="131">
        <v>36495</v>
      </c>
      <c r="Q13" s="128" t="s">
        <v>204</v>
      </c>
      <c r="R13" s="128" t="s">
        <v>204</v>
      </c>
      <c r="S13" s="128" t="s">
        <v>204</v>
      </c>
      <c r="T13" s="128" t="s">
        <v>204</v>
      </c>
      <c r="U13" s="131">
        <v>36495</v>
      </c>
      <c r="V13" s="131">
        <v>36495</v>
      </c>
      <c r="W13" s="128" t="s">
        <v>204</v>
      </c>
      <c r="X13" s="128" t="s">
        <v>204</v>
      </c>
      <c r="Y13" s="128" t="s">
        <v>204</v>
      </c>
      <c r="Z13" s="128" t="s">
        <v>204</v>
      </c>
      <c r="AA13" s="128" t="s">
        <v>204</v>
      </c>
      <c r="AB13" s="128" t="s">
        <v>204</v>
      </c>
      <c r="AC13" s="128" t="s">
        <v>204</v>
      </c>
      <c r="AD13" s="128" t="s">
        <v>204</v>
      </c>
      <c r="AE13" s="128" t="s">
        <v>204</v>
      </c>
      <c r="AF13" s="128" t="s">
        <v>204</v>
      </c>
      <c r="AG13" s="128" t="s">
        <v>204</v>
      </c>
      <c r="AH13" s="128" t="s">
        <v>204</v>
      </c>
      <c r="AI13" s="128" t="s">
        <v>204</v>
      </c>
      <c r="AJ13" s="128" t="s">
        <v>204</v>
      </c>
      <c r="AK13" s="131">
        <v>36495</v>
      </c>
      <c r="AL13" s="128" t="s">
        <v>204</v>
      </c>
      <c r="AM13" s="128" t="s">
        <v>204</v>
      </c>
      <c r="AN13" s="131">
        <v>37288</v>
      </c>
      <c r="AO13" s="128" t="s">
        <v>204</v>
      </c>
      <c r="AP13" s="128" t="s">
        <v>204</v>
      </c>
    </row>
    <row r="14" spans="1:42" s="122" customFormat="1" outlineLevel="1">
      <c r="A14" s="130" t="s">
        <v>247</v>
      </c>
      <c r="B14" s="128" t="s">
        <v>204</v>
      </c>
      <c r="C14" s="131">
        <v>36830</v>
      </c>
      <c r="D14" s="128" t="s">
        <v>204</v>
      </c>
      <c r="E14" s="128" t="s">
        <v>204</v>
      </c>
      <c r="F14" s="128" t="s">
        <v>204</v>
      </c>
      <c r="G14" s="128" t="s">
        <v>204</v>
      </c>
      <c r="H14" s="128" t="s">
        <v>204</v>
      </c>
      <c r="I14" s="128" t="s">
        <v>204</v>
      </c>
      <c r="J14" s="131">
        <v>39629</v>
      </c>
      <c r="K14" s="128" t="s">
        <v>204</v>
      </c>
      <c r="L14" s="131">
        <v>43496</v>
      </c>
      <c r="M14" s="128" t="s">
        <v>204</v>
      </c>
      <c r="N14" s="128" t="s">
        <v>204</v>
      </c>
      <c r="O14" s="131">
        <v>39813</v>
      </c>
      <c r="P14" s="131">
        <v>38807</v>
      </c>
      <c r="Q14" s="128" t="s">
        <v>204</v>
      </c>
      <c r="R14" s="128" t="s">
        <v>204</v>
      </c>
      <c r="S14" s="128" t="s">
        <v>204</v>
      </c>
      <c r="T14" s="128" t="s">
        <v>204</v>
      </c>
      <c r="U14" s="131">
        <v>36891</v>
      </c>
      <c r="V14" s="131">
        <v>36891</v>
      </c>
      <c r="W14" s="128" t="s">
        <v>204</v>
      </c>
      <c r="X14" s="128" t="s">
        <v>204</v>
      </c>
      <c r="Y14" s="128" t="s">
        <v>204</v>
      </c>
      <c r="Z14" s="128" t="s">
        <v>204</v>
      </c>
      <c r="AA14" s="128" t="s">
        <v>204</v>
      </c>
      <c r="AB14" s="128" t="s">
        <v>204</v>
      </c>
      <c r="AC14" s="128" t="s">
        <v>204</v>
      </c>
      <c r="AD14" s="128" t="s">
        <v>204</v>
      </c>
      <c r="AE14" s="128" t="s">
        <v>204</v>
      </c>
      <c r="AF14" s="128" t="s">
        <v>204</v>
      </c>
      <c r="AG14" s="128" t="s">
        <v>204</v>
      </c>
      <c r="AH14" s="128" t="s">
        <v>204</v>
      </c>
      <c r="AI14" s="128" t="s">
        <v>204</v>
      </c>
      <c r="AJ14" s="128" t="s">
        <v>204</v>
      </c>
      <c r="AK14" s="131">
        <v>37256</v>
      </c>
      <c r="AL14" s="128" t="s">
        <v>204</v>
      </c>
      <c r="AM14" s="128" t="s">
        <v>204</v>
      </c>
      <c r="AN14" s="131">
        <v>38686</v>
      </c>
      <c r="AO14" s="128" t="s">
        <v>204</v>
      </c>
      <c r="AP14" s="128" t="s">
        <v>204</v>
      </c>
    </row>
    <row r="15" spans="1:42" s="112" customFormat="1" outlineLevel="1">
      <c r="A15" s="132" t="s">
        <v>248</v>
      </c>
      <c r="B15" s="133" t="s">
        <v>204</v>
      </c>
      <c r="C15" s="133" t="s">
        <v>204</v>
      </c>
      <c r="D15" s="133" t="s">
        <v>204</v>
      </c>
      <c r="E15" s="133" t="s">
        <v>204</v>
      </c>
      <c r="F15" s="133" t="s">
        <v>204</v>
      </c>
      <c r="G15" s="133" t="s">
        <v>204</v>
      </c>
      <c r="H15" s="133" t="s">
        <v>204</v>
      </c>
      <c r="I15" s="133" t="s">
        <v>204</v>
      </c>
      <c r="J15" s="133" t="s">
        <v>204</v>
      </c>
      <c r="K15" s="133" t="s">
        <v>204</v>
      </c>
      <c r="L15" s="133" t="s">
        <v>204</v>
      </c>
      <c r="M15" s="133" t="s">
        <v>204</v>
      </c>
      <c r="N15" s="133" t="s">
        <v>204</v>
      </c>
      <c r="O15" s="133" t="s">
        <v>204</v>
      </c>
      <c r="P15" s="133" t="s">
        <v>204</v>
      </c>
      <c r="Q15" s="133" t="s">
        <v>204</v>
      </c>
      <c r="R15" s="133" t="s">
        <v>204</v>
      </c>
      <c r="S15" s="133" t="s">
        <v>204</v>
      </c>
      <c r="T15" s="133" t="s">
        <v>204</v>
      </c>
      <c r="U15" s="133" t="s">
        <v>204</v>
      </c>
      <c r="V15" s="133" t="s">
        <v>204</v>
      </c>
      <c r="W15" s="133" t="s">
        <v>204</v>
      </c>
      <c r="X15" s="133" t="s">
        <v>204</v>
      </c>
      <c r="Y15" s="133" t="s">
        <v>204</v>
      </c>
      <c r="Z15" s="133" t="s">
        <v>204</v>
      </c>
      <c r="AA15" s="133" t="s">
        <v>204</v>
      </c>
      <c r="AB15" s="133" t="s">
        <v>204</v>
      </c>
      <c r="AC15" s="133" t="s">
        <v>204</v>
      </c>
      <c r="AD15" s="133" t="s">
        <v>204</v>
      </c>
      <c r="AE15" s="133" t="s">
        <v>204</v>
      </c>
      <c r="AF15" s="133" t="s">
        <v>204</v>
      </c>
      <c r="AG15" s="133" t="s">
        <v>204</v>
      </c>
      <c r="AH15" s="133" t="s">
        <v>204</v>
      </c>
      <c r="AI15" s="133" t="s">
        <v>204</v>
      </c>
      <c r="AJ15" s="133" t="s">
        <v>204</v>
      </c>
      <c r="AK15" s="133" t="s">
        <v>204</v>
      </c>
      <c r="AL15" s="134" t="s">
        <v>204</v>
      </c>
      <c r="AM15" s="133" t="s">
        <v>204</v>
      </c>
      <c r="AN15" s="133" t="s">
        <v>204</v>
      </c>
      <c r="AO15" s="133" t="s">
        <v>204</v>
      </c>
      <c r="AP15" s="133" t="s">
        <v>204</v>
      </c>
    </row>
    <row r="16" spans="1:42" s="112" customFormat="1" outlineLevel="1">
      <c r="A16" s="132" t="s">
        <v>285</v>
      </c>
      <c r="B16" s="133" t="s">
        <v>204</v>
      </c>
      <c r="C16" s="133" t="s">
        <v>204</v>
      </c>
      <c r="D16" s="133" t="s">
        <v>204</v>
      </c>
      <c r="E16" s="133" t="s">
        <v>204</v>
      </c>
      <c r="F16" s="133" t="s">
        <v>204</v>
      </c>
      <c r="G16" s="133" t="s">
        <v>204</v>
      </c>
      <c r="H16" s="133" t="s">
        <v>204</v>
      </c>
      <c r="I16" s="133" t="s">
        <v>204</v>
      </c>
      <c r="J16" s="133" t="s">
        <v>204</v>
      </c>
      <c r="K16" s="133" t="s">
        <v>204</v>
      </c>
      <c r="L16" s="133" t="s">
        <v>204</v>
      </c>
      <c r="M16" s="133" t="s">
        <v>204</v>
      </c>
      <c r="N16" s="133" t="s">
        <v>204</v>
      </c>
      <c r="O16" s="133" t="s">
        <v>204</v>
      </c>
      <c r="P16" s="133" t="s">
        <v>204</v>
      </c>
      <c r="Q16" s="133" t="s">
        <v>204</v>
      </c>
      <c r="R16" s="133" t="s">
        <v>204</v>
      </c>
      <c r="S16" s="133" t="s">
        <v>204</v>
      </c>
      <c r="T16" s="133" t="s">
        <v>204</v>
      </c>
      <c r="U16" s="133" t="s">
        <v>204</v>
      </c>
      <c r="V16" s="133" t="s">
        <v>204</v>
      </c>
      <c r="W16" s="133" t="s">
        <v>204</v>
      </c>
      <c r="X16" s="133" t="s">
        <v>204</v>
      </c>
      <c r="Y16" s="133" t="s">
        <v>204</v>
      </c>
      <c r="Z16" s="133" t="s">
        <v>204</v>
      </c>
      <c r="AA16" s="133" t="s">
        <v>204</v>
      </c>
      <c r="AB16" s="134" t="s">
        <v>204</v>
      </c>
      <c r="AC16" s="134" t="s">
        <v>204</v>
      </c>
      <c r="AD16" s="134" t="s">
        <v>204</v>
      </c>
      <c r="AE16" s="134" t="s">
        <v>204</v>
      </c>
      <c r="AF16" s="134" t="s">
        <v>204</v>
      </c>
      <c r="AG16" s="134" t="s">
        <v>204</v>
      </c>
      <c r="AH16" s="134" t="s">
        <v>204</v>
      </c>
      <c r="AI16" s="134" t="s">
        <v>204</v>
      </c>
      <c r="AJ16" s="133" t="s">
        <v>204</v>
      </c>
      <c r="AK16" s="133" t="s">
        <v>204</v>
      </c>
      <c r="AL16" s="133" t="s">
        <v>204</v>
      </c>
      <c r="AM16" s="133" t="s">
        <v>204</v>
      </c>
      <c r="AN16" s="133" t="s">
        <v>204</v>
      </c>
      <c r="AO16" s="133" t="s">
        <v>204</v>
      </c>
      <c r="AP16" s="133" t="s">
        <v>204</v>
      </c>
    </row>
    <row r="17" spans="1:42" s="122" customFormat="1" outlineLevel="1">
      <c r="A17" s="135" t="s">
        <v>288</v>
      </c>
      <c r="B17" s="134" t="s">
        <v>204</v>
      </c>
      <c r="C17" s="134" t="s">
        <v>204</v>
      </c>
      <c r="D17" s="134" t="s">
        <v>204</v>
      </c>
      <c r="E17" s="134" t="s">
        <v>204</v>
      </c>
      <c r="F17" s="134" t="s">
        <v>204</v>
      </c>
      <c r="G17" s="134" t="s">
        <v>204</v>
      </c>
      <c r="H17" s="134" t="s">
        <v>204</v>
      </c>
      <c r="I17" s="134" t="s">
        <v>204</v>
      </c>
      <c r="J17" s="134" t="s">
        <v>204</v>
      </c>
      <c r="K17" s="134" t="s">
        <v>204</v>
      </c>
      <c r="L17" s="134" t="s">
        <v>204</v>
      </c>
      <c r="M17" s="134" t="s">
        <v>204</v>
      </c>
      <c r="N17" s="134" t="s">
        <v>204</v>
      </c>
      <c r="O17" s="134" t="s">
        <v>204</v>
      </c>
      <c r="P17" s="134" t="s">
        <v>204</v>
      </c>
      <c r="Q17" s="134" t="s">
        <v>204</v>
      </c>
      <c r="R17" s="134" t="s">
        <v>204</v>
      </c>
      <c r="S17" s="134" t="s">
        <v>204</v>
      </c>
      <c r="T17" s="134" t="s">
        <v>204</v>
      </c>
      <c r="U17" s="134" t="s">
        <v>204</v>
      </c>
      <c r="V17" s="134" t="s">
        <v>204</v>
      </c>
      <c r="W17" s="134" t="s">
        <v>204</v>
      </c>
      <c r="X17" s="134" t="s">
        <v>204</v>
      </c>
      <c r="Y17" s="134" t="s">
        <v>204</v>
      </c>
      <c r="Z17" s="134" t="s">
        <v>204</v>
      </c>
      <c r="AA17" s="134" t="s">
        <v>204</v>
      </c>
      <c r="AB17" s="134" t="s">
        <v>204</v>
      </c>
      <c r="AC17" s="134" t="s">
        <v>204</v>
      </c>
      <c r="AD17" s="134" t="s">
        <v>204</v>
      </c>
      <c r="AE17" s="134" t="s">
        <v>204</v>
      </c>
      <c r="AF17" s="134" t="s">
        <v>204</v>
      </c>
      <c r="AG17" s="134" t="s">
        <v>204</v>
      </c>
      <c r="AH17" s="134" t="s">
        <v>204</v>
      </c>
      <c r="AI17" s="134" t="s">
        <v>204</v>
      </c>
      <c r="AJ17" s="134" t="s">
        <v>204</v>
      </c>
      <c r="AK17" s="134" t="s">
        <v>204</v>
      </c>
      <c r="AL17" s="134" t="s">
        <v>204</v>
      </c>
      <c r="AM17" s="134" t="s">
        <v>204</v>
      </c>
      <c r="AN17" s="134" t="s">
        <v>204</v>
      </c>
      <c r="AO17" s="134" t="s">
        <v>204</v>
      </c>
      <c r="AP17" s="134" t="s">
        <v>204</v>
      </c>
    </row>
    <row r="18" spans="1:42" s="122" customFormat="1" outlineLevel="1">
      <c r="A18" s="135" t="s">
        <v>289</v>
      </c>
      <c r="B18" s="134" t="s">
        <v>204</v>
      </c>
      <c r="C18" s="134" t="s">
        <v>204</v>
      </c>
      <c r="D18" s="134" t="s">
        <v>204</v>
      </c>
      <c r="E18" s="134" t="s">
        <v>204</v>
      </c>
      <c r="F18" s="134" t="s">
        <v>204</v>
      </c>
      <c r="G18" s="134" t="s">
        <v>204</v>
      </c>
      <c r="H18" s="134" t="s">
        <v>204</v>
      </c>
      <c r="I18" s="134" t="s">
        <v>204</v>
      </c>
      <c r="J18" s="134" t="s">
        <v>204</v>
      </c>
      <c r="K18" s="134" t="s">
        <v>204</v>
      </c>
      <c r="L18" s="134" t="s">
        <v>204</v>
      </c>
      <c r="M18" s="134" t="s">
        <v>204</v>
      </c>
      <c r="N18" s="134" t="s">
        <v>204</v>
      </c>
      <c r="O18" s="134" t="s">
        <v>204</v>
      </c>
      <c r="P18" s="134" t="s">
        <v>204</v>
      </c>
      <c r="Q18" s="134" t="s">
        <v>204</v>
      </c>
      <c r="R18" s="134" t="s">
        <v>204</v>
      </c>
      <c r="S18" s="134" t="s">
        <v>204</v>
      </c>
      <c r="T18" s="134" t="s">
        <v>204</v>
      </c>
      <c r="U18" s="134" t="s">
        <v>204</v>
      </c>
      <c r="V18" s="134" t="s">
        <v>204</v>
      </c>
      <c r="W18" s="134" t="s">
        <v>204</v>
      </c>
      <c r="X18" s="134" t="s">
        <v>204</v>
      </c>
      <c r="Y18" s="134" t="s">
        <v>204</v>
      </c>
      <c r="Z18" s="134" t="s">
        <v>204</v>
      </c>
      <c r="AA18" s="134" t="s">
        <v>204</v>
      </c>
      <c r="AB18" s="134" t="s">
        <v>204</v>
      </c>
      <c r="AC18" s="134" t="s">
        <v>204</v>
      </c>
      <c r="AD18" s="134" t="s">
        <v>204</v>
      </c>
      <c r="AE18" s="134" t="s">
        <v>204</v>
      </c>
      <c r="AF18" s="134" t="s">
        <v>204</v>
      </c>
      <c r="AG18" s="134" t="s">
        <v>204</v>
      </c>
      <c r="AH18" s="134" t="s">
        <v>204</v>
      </c>
      <c r="AI18" s="134" t="s">
        <v>204</v>
      </c>
      <c r="AJ18" s="134" t="s">
        <v>204</v>
      </c>
      <c r="AK18" s="134" t="s">
        <v>204</v>
      </c>
      <c r="AL18" s="134" t="s">
        <v>204</v>
      </c>
      <c r="AM18" s="134" t="s">
        <v>204</v>
      </c>
      <c r="AN18" s="134" t="s">
        <v>204</v>
      </c>
      <c r="AO18" s="134" t="s">
        <v>204</v>
      </c>
      <c r="AP18" s="134" t="s">
        <v>204</v>
      </c>
    </row>
    <row r="19" spans="1:42" s="112" customFormat="1" ht="25.5" outlineLevel="1">
      <c r="A19" s="136" t="s">
        <v>137</v>
      </c>
      <c r="B19" s="137" t="s">
        <v>290</v>
      </c>
      <c r="C19" s="137" t="s">
        <v>290</v>
      </c>
      <c r="D19" s="137" t="s">
        <v>290</v>
      </c>
      <c r="E19" s="137" t="s">
        <v>290</v>
      </c>
      <c r="F19" s="137" t="s">
        <v>290</v>
      </c>
      <c r="G19" s="137" t="s">
        <v>290</v>
      </c>
      <c r="H19" s="137" t="s">
        <v>290</v>
      </c>
      <c r="I19" s="137" t="s">
        <v>290</v>
      </c>
      <c r="J19" s="137" t="s">
        <v>290</v>
      </c>
      <c r="K19" s="137" t="s">
        <v>290</v>
      </c>
      <c r="L19" s="137" t="s">
        <v>290</v>
      </c>
      <c r="M19" s="137" t="s">
        <v>290</v>
      </c>
      <c r="N19" s="137" t="s">
        <v>290</v>
      </c>
      <c r="O19" s="137" t="s">
        <v>290</v>
      </c>
      <c r="P19" s="180" t="s">
        <v>408</v>
      </c>
      <c r="Q19" s="137" t="s">
        <v>290</v>
      </c>
      <c r="R19" s="137" t="s">
        <v>290</v>
      </c>
      <c r="S19" s="137" t="s">
        <v>290</v>
      </c>
      <c r="T19" s="137" t="s">
        <v>290</v>
      </c>
      <c r="U19" s="137" t="s">
        <v>290</v>
      </c>
      <c r="V19" s="137" t="s">
        <v>290</v>
      </c>
      <c r="W19" s="137" t="s">
        <v>290</v>
      </c>
      <c r="X19" s="137" t="s">
        <v>290</v>
      </c>
      <c r="Y19" s="137" t="s">
        <v>290</v>
      </c>
      <c r="Z19" s="137" t="s">
        <v>290</v>
      </c>
      <c r="AA19" s="137" t="s">
        <v>290</v>
      </c>
      <c r="AB19" s="137" t="s">
        <v>290</v>
      </c>
      <c r="AC19" s="137" t="s">
        <v>290</v>
      </c>
      <c r="AD19" s="137" t="s">
        <v>290</v>
      </c>
      <c r="AE19" s="137" t="s">
        <v>290</v>
      </c>
      <c r="AF19" s="137" t="s">
        <v>290</v>
      </c>
      <c r="AG19" s="137" t="s">
        <v>290</v>
      </c>
      <c r="AH19" s="137" t="s">
        <v>290</v>
      </c>
      <c r="AI19" s="137" t="s">
        <v>290</v>
      </c>
      <c r="AJ19" s="137" t="s">
        <v>290</v>
      </c>
      <c r="AK19" s="137" t="s">
        <v>290</v>
      </c>
      <c r="AL19" s="137" t="s">
        <v>290</v>
      </c>
      <c r="AM19" s="137" t="s">
        <v>290</v>
      </c>
      <c r="AN19" s="137" t="s">
        <v>290</v>
      </c>
      <c r="AO19" s="137" t="s">
        <v>290</v>
      </c>
      <c r="AP19" s="137" t="s">
        <v>290</v>
      </c>
    </row>
    <row r="20" spans="1:42" s="112" customFormat="1" ht="15" customHeight="1">
      <c r="A20" s="139" t="s">
        <v>367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39"/>
      <c r="P20" s="139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</row>
    <row r="21" spans="1:42" s="140" customFormat="1" ht="13.5" thickBot="1">
      <c r="A21" s="141" t="s">
        <v>173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</row>
    <row r="22" spans="1:42" s="146" customFormat="1" ht="12.75" customHeight="1">
      <c r="A22" s="143">
        <v>36494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 t="s">
        <v>301</v>
      </c>
      <c r="AJ22" s="145"/>
      <c r="AK22" s="145"/>
      <c r="AL22" s="145"/>
      <c r="AM22" s="145"/>
      <c r="AN22" s="145"/>
      <c r="AO22" s="145"/>
      <c r="AP22" s="145"/>
    </row>
    <row r="23" spans="1:42" s="146" customFormat="1" ht="12.75" customHeight="1">
      <c r="A23" s="143">
        <v>36525</v>
      </c>
      <c r="B23" s="149">
        <v>-1.08826E-3</v>
      </c>
      <c r="C23" s="153">
        <f>_xll.BDP(C$11&amp;" Index","CUST_TRR_RETURN_HOLDING_PER", "CUST_TRR_START_DT",TEXT($A22,"YYYYMMDD"), "CUST_TRR_END_DT",TEXT($A23,"YYYYMMDD"),"CUST_TRR_CRNCY",C$9)/100</f>
        <v>-5.2973800000000008E-3</v>
      </c>
      <c r="D23" s="149">
        <v>-6.6440019999999995E-3</v>
      </c>
      <c r="E23" s="149">
        <v>-8.0304050000000009E-3</v>
      </c>
      <c r="F23" s="149">
        <v>2.5286685021924216E-2</v>
      </c>
      <c r="G23" s="149">
        <v>4.2820169999999998E-2</v>
      </c>
      <c r="H23" s="149">
        <v>5.3571320285286106E-3</v>
      </c>
      <c r="I23" s="149">
        <v>5.0141289999999998E-2</v>
      </c>
      <c r="J23" s="144"/>
      <c r="K23" s="149">
        <v>-2.6773761713519972E-3</v>
      </c>
      <c r="L23" s="145"/>
      <c r="M23" s="144"/>
      <c r="N23" s="144"/>
      <c r="O23" s="144"/>
      <c r="P23" s="154">
        <v>-6.320421816740196E-3</v>
      </c>
      <c r="Q23" s="149">
        <v>8.2850240000000006E-2</v>
      </c>
      <c r="R23" s="149">
        <v>6.9503999999999996E-2</v>
      </c>
      <c r="S23" s="149">
        <v>0.10249560000000001</v>
      </c>
      <c r="T23" s="149">
        <v>6.2061419999999999E-2</v>
      </c>
      <c r="U23" s="153">
        <v>7.4034267193423542E-2</v>
      </c>
      <c r="V23" s="153">
        <v>0.16877990000000001</v>
      </c>
      <c r="W23" s="149">
        <v>5.8403011801863913E-2</v>
      </c>
      <c r="X23" s="149">
        <v>9.779580166591284E-2</v>
      </c>
      <c r="Y23" s="149">
        <v>3.070333866556596E-2</v>
      </c>
      <c r="Z23" s="149">
        <v>5.8807551269862923E-2</v>
      </c>
      <c r="AA23" s="149">
        <v>1.2794717751076767E-2</v>
      </c>
      <c r="AB23" s="149">
        <v>0.35829499999999997</v>
      </c>
      <c r="AC23" s="149">
        <v>8.0659999999999996E-2</v>
      </c>
      <c r="AD23" s="149">
        <v>4.7143999999999998E-2</v>
      </c>
      <c r="AE23" s="149">
        <v>0.108496</v>
      </c>
      <c r="AF23" s="149">
        <v>0.110332</v>
      </c>
      <c r="AG23" s="149">
        <v>0.24329799999999999</v>
      </c>
      <c r="AH23" s="149">
        <v>0.78032000000000001</v>
      </c>
      <c r="AI23" s="149">
        <v>3.6588000000000002E-2</v>
      </c>
      <c r="AJ23" s="149">
        <v>2.8744737343953997E-2</v>
      </c>
      <c r="AK23" s="153">
        <f>_xll.BDH(AK$11&amp;" Index","PX_LAST",$A23,$A23,"days=a","fill=P")/_xll.BDH(AK$11&amp;" Index","PX_LAST",$A22,$A22,"days=a","fill=P")-1</f>
        <v>2.8744737343953997E-2</v>
      </c>
      <c r="AL23" s="149">
        <v>1.5736977368190352E-3</v>
      </c>
      <c r="AM23" s="149">
        <v>4.870170728637957E-2</v>
      </c>
      <c r="AN23" s="145"/>
      <c r="AO23" s="145"/>
      <c r="AP23" s="149">
        <v>5.4354133622189771E-3</v>
      </c>
    </row>
    <row r="24" spans="1:42" s="146" customFormat="1" ht="12.75" customHeight="1">
      <c r="A24" s="143">
        <v>36556</v>
      </c>
      <c r="B24" s="149">
        <v>-1.814204E-3</v>
      </c>
      <c r="C24" s="153">
        <f>_xll.BDP(C$11&amp;" Index","CUST_TRR_RETURN_HOLDING_PER", "CUST_TRR_START_DT",TEXT($A23,"YYYYMMDD"), "CUST_TRR_END_DT",TEXT($A24,"YYYYMMDD"),"CUST_TRR_CRNCY",C$9)/100</f>
        <v>-3.5237000000000003E-3</v>
      </c>
      <c r="D24" s="149">
        <v>2.6085960000000004E-3</v>
      </c>
      <c r="E24" s="149">
        <v>4.4489810000000003E-3</v>
      </c>
      <c r="F24" s="149">
        <v>-5.048883938057025E-3</v>
      </c>
      <c r="G24" s="149">
        <v>-5.788695E-3</v>
      </c>
      <c r="H24" s="149">
        <v>3.6758971955128672E-3</v>
      </c>
      <c r="I24" s="149">
        <v>-6.8334819999999992E-3</v>
      </c>
      <c r="J24" s="144"/>
      <c r="K24" s="149">
        <v>-8.3892617449664586E-3</v>
      </c>
      <c r="L24" s="145"/>
      <c r="M24" s="144"/>
      <c r="N24" s="144"/>
      <c r="O24" s="144"/>
      <c r="P24" s="154">
        <v>-9.186822470795164E-3</v>
      </c>
      <c r="Q24" s="149">
        <v>-5.4625170000000001E-2</v>
      </c>
      <c r="R24" s="149">
        <v>-5.4010849999999999E-2</v>
      </c>
      <c r="S24" s="149">
        <v>-7.1223519999999998E-2</v>
      </c>
      <c r="T24" s="149">
        <v>-4.3311039999999995E-2</v>
      </c>
      <c r="U24" s="153">
        <v>-1.5268488513452749E-2</v>
      </c>
      <c r="V24" s="153">
        <v>-3.5801590000000001E-2</v>
      </c>
      <c r="W24" s="149">
        <v>9.4986877689406946E-3</v>
      </c>
      <c r="X24" s="149">
        <v>-6.9098398777489578E-4</v>
      </c>
      <c r="Y24" s="149">
        <v>2.2203865024531977E-2</v>
      </c>
      <c r="Z24" s="149">
        <v>1.4295080098055912E-2</v>
      </c>
      <c r="AA24" s="149">
        <v>2.3895130038193102E-2</v>
      </c>
      <c r="AB24" s="149" t="s">
        <v>301</v>
      </c>
      <c r="AC24" s="149" t="s">
        <v>301</v>
      </c>
      <c r="AD24" s="149" t="s">
        <v>301</v>
      </c>
      <c r="AE24" s="149" t="s">
        <v>301</v>
      </c>
      <c r="AF24" s="149" t="s">
        <v>301</v>
      </c>
      <c r="AG24" s="149" t="s">
        <v>301</v>
      </c>
      <c r="AH24" s="149" t="s">
        <v>301</v>
      </c>
      <c r="AI24" s="149" t="s">
        <v>301</v>
      </c>
      <c r="AJ24" s="149">
        <v>5.4214762899534419E-2</v>
      </c>
      <c r="AK24" s="153">
        <f>_xll.BDH(AK$11&amp;" Index","PX_LAST",$A24,$A24,"days=a","fill=P")/_xll.BDH(AK$11&amp;" Index","PX_LAST",$A23,$A23,"days=a","fill=P")-1</f>
        <v>5.4214762899534419E-2</v>
      </c>
      <c r="AL24" s="149">
        <v>-1.9654039808675527E-2</v>
      </c>
      <c r="AM24" s="149">
        <v>-4.1910000000000003E-2</v>
      </c>
      <c r="AN24" s="145"/>
      <c r="AO24" s="145"/>
      <c r="AP24" s="149">
        <v>5.2376921449046598E-3</v>
      </c>
    </row>
    <row r="25" spans="1:42" s="146" customFormat="1" ht="12.75" customHeight="1">
      <c r="A25" s="143">
        <v>36585</v>
      </c>
      <c r="B25" s="149">
        <v>9.5106670000000004E-3</v>
      </c>
      <c r="C25" s="153">
        <f>_xll.BDP(C$11&amp;" Index","CUST_TRR_RETURN_HOLDING_PER", "CUST_TRR_START_DT",TEXT($A24,"YYYYMMDD"), "CUST_TRR_END_DT",TEXT($A25,"YYYYMMDD"),"CUST_TRR_CRNCY",C$9)/100</f>
        <v>9.2723750000000011E-3</v>
      </c>
      <c r="D25" s="149">
        <v>1.5038450000000002E-2</v>
      </c>
      <c r="E25" s="149">
        <v>9.0399729999999998E-3</v>
      </c>
      <c r="F25" s="149">
        <v>2.1416699154764185E-2</v>
      </c>
      <c r="G25" s="149">
        <v>4.9105879999999998E-2</v>
      </c>
      <c r="H25" s="149">
        <v>1.9714130935895469E-2</v>
      </c>
      <c r="I25" s="149">
        <v>5.2527670000000005E-2</v>
      </c>
      <c r="J25" s="144"/>
      <c r="K25" s="149">
        <v>1.1336717428088061E-2</v>
      </c>
      <c r="L25" s="145"/>
      <c r="M25" s="144"/>
      <c r="N25" s="144"/>
      <c r="O25" s="144"/>
      <c r="P25" s="154">
        <v>8.4184810698373358E-3</v>
      </c>
      <c r="Q25" s="149">
        <v>3.121852E-3</v>
      </c>
      <c r="R25" s="149">
        <v>-2.3907729999999999E-2</v>
      </c>
      <c r="S25" s="149">
        <v>5.2148989999999999E-2</v>
      </c>
      <c r="T25" s="149">
        <v>-2.5925489999999999E-2</v>
      </c>
      <c r="U25" s="153">
        <v>-2.2916459917035503E-2</v>
      </c>
      <c r="V25" s="153">
        <v>5.5557290000000002E-2</v>
      </c>
      <c r="W25" s="149">
        <v>5.9504328547297369E-2</v>
      </c>
      <c r="X25" s="149">
        <v>7.4598087842240313E-2</v>
      </c>
      <c r="Y25" s="149">
        <v>4.790008571078741E-2</v>
      </c>
      <c r="Z25" s="149">
        <v>6.2500878216027012E-2</v>
      </c>
      <c r="AA25" s="149">
        <v>1.8705507808763677E-2</v>
      </c>
      <c r="AB25" s="149" t="s">
        <v>301</v>
      </c>
      <c r="AC25" s="149" t="s">
        <v>301</v>
      </c>
      <c r="AD25" s="149" t="s">
        <v>301</v>
      </c>
      <c r="AE25" s="149" t="s">
        <v>301</v>
      </c>
      <c r="AF25" s="149" t="s">
        <v>301</v>
      </c>
      <c r="AG25" s="149" t="s">
        <v>301</v>
      </c>
      <c r="AH25" s="149" t="s">
        <v>301</v>
      </c>
      <c r="AI25" s="149" t="s">
        <v>301</v>
      </c>
      <c r="AJ25" s="149">
        <v>1.7482635718681694E-2</v>
      </c>
      <c r="AK25" s="153">
        <f>_xll.BDH(AK$11&amp;" Index","PX_LAST",$A25,$A25,"days=a","fill=P")/_xll.BDH(AK$11&amp;" Index","PX_LAST",$A24,$A24,"days=a","fill=P")-1</f>
        <v>1.7482635718681694E-2</v>
      </c>
      <c r="AL25" s="149">
        <v>7.1966146755593208E-3</v>
      </c>
      <c r="AM25" s="149">
        <v>-3.9578745211827804E-2</v>
      </c>
      <c r="AN25" s="145"/>
      <c r="AO25" s="145"/>
      <c r="AP25" s="149">
        <v>5.019018683763532E-3</v>
      </c>
    </row>
    <row r="26" spans="1:42" s="146" customFormat="1" ht="12.75" customHeight="1">
      <c r="A26" s="143">
        <v>36616</v>
      </c>
      <c r="B26" s="149">
        <v>1.332876E-2</v>
      </c>
      <c r="C26" s="153">
        <f>_xll.BDP(C$11&amp;" Index","CUST_TRR_RETURN_HOLDING_PER", "CUST_TRR_START_DT",TEXT($A25,"YYYYMMDD"), "CUST_TRR_END_DT",TEXT($A26,"YYYYMMDD"),"CUST_TRR_CRNCY",C$9)/100</f>
        <v>8.5202950000000006E-3</v>
      </c>
      <c r="D26" s="149">
        <v>1.986015E-2</v>
      </c>
      <c r="E26" s="149">
        <v>2.922158E-2</v>
      </c>
      <c r="F26" s="149">
        <v>-7.0375543831247001E-4</v>
      </c>
      <c r="G26" s="149">
        <v>2.7871510000000002E-2</v>
      </c>
      <c r="H26" s="149">
        <v>1.1413902785238017E-2</v>
      </c>
      <c r="I26" s="149">
        <v>2.980418E-2</v>
      </c>
      <c r="J26" s="144"/>
      <c r="K26" s="149">
        <v>1.0958674920528599E-2</v>
      </c>
      <c r="L26" s="145"/>
      <c r="M26" s="144"/>
      <c r="N26" s="144"/>
      <c r="O26" s="144"/>
      <c r="P26" s="154">
        <v>1.4447455903928708E-2</v>
      </c>
      <c r="Q26" s="149">
        <v>6.6060519999999998E-2</v>
      </c>
      <c r="R26" s="149">
        <v>9.9632919999999986E-2</v>
      </c>
      <c r="S26" s="149">
        <v>2.4149530000000002E-2</v>
      </c>
      <c r="T26" s="149">
        <v>8.2463449999999994E-2</v>
      </c>
      <c r="U26" s="153">
        <v>1.4207246223724601E-2</v>
      </c>
      <c r="V26" s="153">
        <v>-1.0120830000000001E-2</v>
      </c>
      <c r="W26" s="149">
        <v>1.5494799775798596E-2</v>
      </c>
      <c r="X26" s="149">
        <v>3.8991251407570537E-2</v>
      </c>
      <c r="Y26" s="149">
        <v>7.1977752331098266E-3</v>
      </c>
      <c r="Z26" s="149">
        <v>4.4964623421277494E-3</v>
      </c>
      <c r="AA26" s="149">
        <v>2.3700305810397726E-2</v>
      </c>
      <c r="AB26" s="149">
        <v>0.18017900000000001</v>
      </c>
      <c r="AC26" s="149">
        <v>3.2495000000000003E-2</v>
      </c>
      <c r="AD26" s="149">
        <v>-2.3102999999999999E-2</v>
      </c>
      <c r="AE26" s="149">
        <v>0.108572</v>
      </c>
      <c r="AF26" s="149">
        <v>0.115049</v>
      </c>
      <c r="AG26" s="149">
        <v>-9.9139999999999992E-3</v>
      </c>
      <c r="AH26" s="149">
        <v>0.28275499999999998</v>
      </c>
      <c r="AI26" s="149">
        <v>2.8282000000000002E-2</v>
      </c>
      <c r="AJ26" s="149">
        <v>9.6911848769658526E-3</v>
      </c>
      <c r="AK26" s="153">
        <f>_xll.BDH(AK$11&amp;" Index","PX_LAST",$A26,$A26,"days=a","fill=P")/_xll.BDH(AK$11&amp;" Index","PX_LAST",$A25,$A25,"days=a","fill=P")-1</f>
        <v>9.6911848769658526E-3</v>
      </c>
      <c r="AL26" s="149">
        <v>-4.0920092892421378E-2</v>
      </c>
      <c r="AM26" s="149">
        <v>5.9804166621385324E-2</v>
      </c>
      <c r="AN26" s="145"/>
      <c r="AO26" s="145"/>
      <c r="AP26" s="149">
        <v>5.0368000609366526E-3</v>
      </c>
    </row>
    <row r="27" spans="1:42" s="146" customFormat="1" ht="12.75" customHeight="1">
      <c r="A27" s="143">
        <v>36646</v>
      </c>
      <c r="B27" s="149">
        <v>8.7659459999999995E-4</v>
      </c>
      <c r="C27" s="153">
        <f>_xll.BDP(C$11&amp;" Index","CUST_TRR_RETURN_HOLDING_PER", "CUST_TRR_START_DT",TEXT($A26,"YYYYMMDD"), "CUST_TRR_END_DT",TEXT($A27,"YYYYMMDD"),"CUST_TRR_CRNCY",C$9)/100</f>
        <v>-8.7740079999999998E-3</v>
      </c>
      <c r="D27" s="149">
        <v>-3.1668160000000002E-3</v>
      </c>
      <c r="E27" s="149">
        <v>1.3335729999999999E-2</v>
      </c>
      <c r="F27" s="149">
        <v>-5.5120332556074514E-3</v>
      </c>
      <c r="G27" s="149">
        <v>-1.498035E-2</v>
      </c>
      <c r="H27" s="149">
        <v>-4.9786942519014499E-3</v>
      </c>
      <c r="I27" s="149">
        <v>-1.6148949999999999E-2</v>
      </c>
      <c r="J27" s="144"/>
      <c r="K27" s="149">
        <v>6.6197765825415367E-4</v>
      </c>
      <c r="L27" s="145"/>
      <c r="M27" s="144"/>
      <c r="N27" s="144"/>
      <c r="O27" s="144"/>
      <c r="P27" s="154">
        <v>-7.3759484543589604E-4</v>
      </c>
      <c r="Q27" s="149">
        <v>-4.4977379999999997E-2</v>
      </c>
      <c r="R27" s="149">
        <v>-3.2744200000000001E-2</v>
      </c>
      <c r="S27" s="149">
        <v>-4.4143580000000002E-2</v>
      </c>
      <c r="T27" s="149">
        <v>-7.5195990000000004E-2</v>
      </c>
      <c r="U27" s="153">
        <v>-7.7672158597014151E-2</v>
      </c>
      <c r="V27" s="153">
        <v>-7.9818310000000003E-2</v>
      </c>
      <c r="W27" s="149">
        <v>-3.8501637454157356E-2</v>
      </c>
      <c r="X27" s="149">
        <v>-1.8698489828974263E-2</v>
      </c>
      <c r="Y27" s="149">
        <v>9.6986008956123637E-3</v>
      </c>
      <c r="Z27" s="149">
        <v>-7.0489105391350115E-2</v>
      </c>
      <c r="AA27" s="149">
        <v>1.5604732518375908E-2</v>
      </c>
      <c r="AB27" s="149" t="s">
        <v>301</v>
      </c>
      <c r="AC27" s="149" t="s">
        <v>301</v>
      </c>
      <c r="AD27" s="149" t="s">
        <v>301</v>
      </c>
      <c r="AE27" s="149" t="s">
        <v>301</v>
      </c>
      <c r="AF27" s="149" t="s">
        <v>301</v>
      </c>
      <c r="AG27" s="149" t="s">
        <v>301</v>
      </c>
      <c r="AH27" s="149" t="s">
        <v>301</v>
      </c>
      <c r="AI27" s="149" t="s">
        <v>301</v>
      </c>
      <c r="AJ27" s="149">
        <v>-1.2277491046977063E-2</v>
      </c>
      <c r="AK27" s="153">
        <f>_xll.BDH(AK$11&amp;" Index","PX_LAST",$A27,$A27,"days=a","fill=P")/_xll.BDH(AK$11&amp;" Index","PX_LAST",$A26,$A26,"days=a","fill=P")-1</f>
        <v>-1.2277491046977063E-2</v>
      </c>
      <c r="AL27" s="149">
        <v>-2.0977458866139553E-2</v>
      </c>
      <c r="AM27" s="149">
        <v>7.1780147661959504E-5</v>
      </c>
      <c r="AN27" s="145"/>
      <c r="AO27" s="145"/>
      <c r="AP27" s="149">
        <v>4.5378756299974121E-3</v>
      </c>
    </row>
    <row r="28" spans="1:42" s="146" customFormat="1" ht="12.75" customHeight="1">
      <c r="A28" s="143">
        <v>36677</v>
      </c>
      <c r="B28" s="149">
        <v>2.6288355252341855E-3</v>
      </c>
      <c r="C28" s="153">
        <f>_xll.BDP(C$11&amp;" Index","CUST_TRR_RETURN_HOLDING_PER", "CUST_TRR_START_DT",TEXT($A27,"YYYYMMDD"), "CUST_TRR_END_DT",TEXT($A28,"YYYYMMDD"),"CUST_TRR_CRNCY",C$9)/100</f>
        <v>-3.7338329999999998E-3</v>
      </c>
      <c r="D28" s="149">
        <v>1.5329690000000001E-3</v>
      </c>
      <c r="E28" s="149">
        <v>-2.5919950000000001E-3</v>
      </c>
      <c r="F28" s="149">
        <v>-1.6454071126995151E-2</v>
      </c>
      <c r="G28" s="149">
        <v>-2.3859450000000001E-2</v>
      </c>
      <c r="H28" s="149">
        <v>-9.8474239085513116E-3</v>
      </c>
      <c r="I28" s="149">
        <v>-2.5471560000000001E-2</v>
      </c>
      <c r="J28" s="144"/>
      <c r="K28" s="149">
        <v>3.3076986686508825E-4</v>
      </c>
      <c r="L28" s="145"/>
      <c r="M28" s="144"/>
      <c r="N28" s="144"/>
      <c r="O28" s="144"/>
      <c r="P28" s="154">
        <v>-4.216993091943011E-3</v>
      </c>
      <c r="Q28" s="149">
        <v>-2.561824E-2</v>
      </c>
      <c r="R28" s="149">
        <v>-2.6487750000000001E-2</v>
      </c>
      <c r="S28" s="149">
        <v>-8.1769970000000001E-3</v>
      </c>
      <c r="T28" s="149">
        <v>-5.0898849999999995E-2</v>
      </c>
      <c r="U28" s="153">
        <v>-7.6369495632988671E-2</v>
      </c>
      <c r="V28" s="153">
        <v>-3.7667829999999999E-2</v>
      </c>
      <c r="W28" s="149">
        <v>-7.0162010460517177E-4</v>
      </c>
      <c r="X28" s="149">
        <v>2.063257033277921E-4</v>
      </c>
      <c r="Y28" s="149">
        <v>-5.0554955534620749E-4</v>
      </c>
      <c r="Z28" s="149">
        <v>-2.2096004305887096E-3</v>
      </c>
      <c r="AA28" s="149">
        <v>9.5982661196687413E-3</v>
      </c>
      <c r="AB28" s="149" t="s">
        <v>301</v>
      </c>
      <c r="AC28" s="149" t="s">
        <v>301</v>
      </c>
      <c r="AD28" s="149" t="s">
        <v>301</v>
      </c>
      <c r="AE28" s="149" t="s">
        <v>301</v>
      </c>
      <c r="AF28" s="149" t="s">
        <v>301</v>
      </c>
      <c r="AG28" s="149" t="s">
        <v>301</v>
      </c>
      <c r="AH28" s="149" t="s">
        <v>301</v>
      </c>
      <c r="AI28" s="149" t="s">
        <v>301</v>
      </c>
      <c r="AJ28" s="149">
        <v>6.7302501349649102E-2</v>
      </c>
      <c r="AK28" s="153">
        <f>_xll.BDH(AK$11&amp;" Index","PX_LAST",$A28,$A28,"days=a","fill=P")/_xll.BDH(AK$11&amp;" Index","PX_LAST",$A27,$A27,"days=a","fill=P")-1</f>
        <v>6.7302501349649102E-2</v>
      </c>
      <c r="AL28" s="149">
        <v>-9.6649405978015412E-3</v>
      </c>
      <c r="AM28" s="149">
        <v>-3.269863730043987E-2</v>
      </c>
      <c r="AN28" s="145"/>
      <c r="AO28" s="145"/>
      <c r="AP28" s="149">
        <v>5.4887537133965214E-3</v>
      </c>
    </row>
    <row r="29" spans="1:42" s="146" customFormat="1" ht="12.75" customHeight="1">
      <c r="A29" s="143">
        <v>36707</v>
      </c>
      <c r="B29" s="149">
        <v>1.2434860000000001E-2</v>
      </c>
      <c r="C29" s="153">
        <f>_xll.BDP(C$11&amp;" Index","CUST_TRR_RETURN_HOLDING_PER", "CUST_TRR_START_DT",TEXT($A28,"YYYYMMDD"), "CUST_TRR_END_DT",TEXT($A29,"YYYYMMDD"),"CUST_TRR_CRNCY",C$9)/100</f>
        <v>2.5115430000000001E-2</v>
      </c>
      <c r="D29" s="149">
        <v>1.6856990000000002E-2</v>
      </c>
      <c r="E29" s="149">
        <v>1.260345E-2</v>
      </c>
      <c r="F29" s="149">
        <v>2.9691182213144041E-2</v>
      </c>
      <c r="G29" s="149">
        <v>4.3695989999999997E-2</v>
      </c>
      <c r="H29" s="149">
        <v>2.693721605958932E-2</v>
      </c>
      <c r="I29" s="149">
        <v>4.5693020000000001E-2</v>
      </c>
      <c r="J29" s="144"/>
      <c r="K29" s="149">
        <v>2.1410267008349138E-2</v>
      </c>
      <c r="L29" s="145"/>
      <c r="M29" s="144"/>
      <c r="N29" s="144"/>
      <c r="O29" s="144"/>
      <c r="P29" s="154">
        <v>2.7703540455462639E-2</v>
      </c>
      <c r="Q29" s="149">
        <v>3.3569229999999999E-2</v>
      </c>
      <c r="R29" s="149">
        <v>2.3482340000000001E-2</v>
      </c>
      <c r="S29" s="149">
        <v>2.1466500000000003E-2</v>
      </c>
      <c r="T29" s="149">
        <v>6.8748660000000003E-2</v>
      </c>
      <c r="U29" s="153">
        <v>6.8991136294171529E-2</v>
      </c>
      <c r="V29" s="153">
        <v>3.3860029999999999E-2</v>
      </c>
      <c r="W29" s="149">
        <v>5.2083998212804072E-3</v>
      </c>
      <c r="X29" s="149">
        <v>1.3893776316268314E-2</v>
      </c>
      <c r="Y29" s="149">
        <v>2.8899873548683841E-2</v>
      </c>
      <c r="Z29" s="149">
        <v>-4.8974377173681694E-3</v>
      </c>
      <c r="AA29" s="149">
        <v>1.6995067596923041E-2</v>
      </c>
      <c r="AB29" s="149">
        <v>1.2924E-2</v>
      </c>
      <c r="AC29" s="149">
        <v>2.0486000000000001E-2</v>
      </c>
      <c r="AD29" s="149">
        <v>9.7328999999999999E-2</v>
      </c>
      <c r="AE29" s="149">
        <v>8.3849000000000007E-2</v>
      </c>
      <c r="AF29" s="149">
        <v>-1.4558E-2</v>
      </c>
      <c r="AG29" s="149">
        <v>-2.6088E-2</v>
      </c>
      <c r="AH29" s="149">
        <v>5.3348E-2</v>
      </c>
      <c r="AI29" s="149">
        <v>3.1739999999999997E-2</v>
      </c>
      <c r="AJ29" s="149">
        <v>2.3598543746916611E-2</v>
      </c>
      <c r="AK29" s="153">
        <f>_xll.BDH(AK$11&amp;" Index","PX_LAST",$A29,$A29,"days=a","fill=P")/_xll.BDH(AK$11&amp;" Index","PX_LAST",$A28,$A28,"days=a","fill=P")-1</f>
        <v>2.3598543746916611E-2</v>
      </c>
      <c r="AL29" s="149">
        <v>4.7266210331558201E-2</v>
      </c>
      <c r="AM29" s="149">
        <v>7.1042421929657262E-2</v>
      </c>
      <c r="AN29" s="145"/>
      <c r="AO29" s="145"/>
      <c r="AP29" s="149">
        <v>6.0074847350797267E-3</v>
      </c>
    </row>
    <row r="30" spans="1:42" s="146" customFormat="1" ht="12.75" customHeight="1">
      <c r="A30" s="143">
        <v>36738</v>
      </c>
      <c r="B30" s="149">
        <v>7.8034820000000005E-3</v>
      </c>
      <c r="C30" s="153">
        <f>_xll.BDP(C$11&amp;" Index","CUST_TRR_RETURN_HOLDING_PER", "CUST_TRR_START_DT",TEXT($A29,"YYYYMMDD"), "CUST_TRR_END_DT",TEXT($A30,"YYYYMMDD"),"CUST_TRR_CRNCY",C$9)/100</f>
        <v>1.2128179999999999E-2</v>
      </c>
      <c r="D30" s="149">
        <v>1.0299069999999999E-2</v>
      </c>
      <c r="E30" s="149">
        <v>8.6112289999999998E-3</v>
      </c>
      <c r="F30" s="149">
        <v>1.5183499701209691E-2</v>
      </c>
      <c r="G30" s="149">
        <v>2.6432509999999999E-2</v>
      </c>
      <c r="H30" s="149">
        <v>2.2193444562462084E-2</v>
      </c>
      <c r="I30" s="149">
        <v>2.7862830000000002E-2</v>
      </c>
      <c r="J30" s="144"/>
      <c r="K30" s="149">
        <v>6.5555195856263904E-3</v>
      </c>
      <c r="L30" s="145"/>
      <c r="M30" s="144"/>
      <c r="N30" s="144"/>
      <c r="O30" s="144"/>
      <c r="P30" s="154">
        <v>7.0624289936402906E-3</v>
      </c>
      <c r="Q30" s="149">
        <v>-2.9867210000000002E-2</v>
      </c>
      <c r="R30" s="149">
        <v>-1.826291E-2</v>
      </c>
      <c r="S30" s="149">
        <v>-1.5976219999999999E-2</v>
      </c>
      <c r="T30" s="149">
        <v>-0.11516109999999999</v>
      </c>
      <c r="U30" s="153">
        <v>-4.8095998451637922E-2</v>
      </c>
      <c r="V30" s="153">
        <v>-1.6339490000000002E-2</v>
      </c>
      <c r="W30" s="149">
        <v>-4.4067409166528293E-3</v>
      </c>
      <c r="X30" s="149">
        <v>6.1036909378142656E-3</v>
      </c>
      <c r="Y30" s="149">
        <v>1.3999374329638936E-2</v>
      </c>
      <c r="Z30" s="149">
        <v>-1.8302425106990095E-2</v>
      </c>
      <c r="AA30" s="149">
        <v>1.0906166758807734E-2</v>
      </c>
      <c r="AB30" s="149" t="s">
        <v>301</v>
      </c>
      <c r="AC30" s="149" t="s">
        <v>301</v>
      </c>
      <c r="AD30" s="149" t="s">
        <v>301</v>
      </c>
      <c r="AE30" s="149" t="s">
        <v>301</v>
      </c>
      <c r="AF30" s="149" t="s">
        <v>301</v>
      </c>
      <c r="AG30" s="149" t="s">
        <v>301</v>
      </c>
      <c r="AH30" s="149" t="s">
        <v>301</v>
      </c>
      <c r="AI30" s="149" t="s">
        <v>301</v>
      </c>
      <c r="AJ30" s="149">
        <v>-5.0098831108616571E-2</v>
      </c>
      <c r="AK30" s="153">
        <f>_xll.BDH(AK$11&amp;" Index","PX_LAST",$A30,$A30,"days=a","fill=P")/_xll.BDH(AK$11&amp;" Index","PX_LAST",$A29,$A29,"days=a","fill=P")-1</f>
        <v>-5.0098831108616571E-2</v>
      </c>
      <c r="AL30" s="149">
        <v>-3.7537176953060025E-2</v>
      </c>
      <c r="AM30" s="149">
        <v>4.5407759303246253E-2</v>
      </c>
      <c r="AN30" s="145"/>
      <c r="AO30" s="145"/>
      <c r="AP30" s="149">
        <v>6.0135654849311493E-3</v>
      </c>
    </row>
    <row r="31" spans="1:42" s="146" customFormat="1" ht="12.75" customHeight="1">
      <c r="A31" s="143">
        <v>36769</v>
      </c>
      <c r="B31" s="149">
        <v>7.3390619999999995E-3</v>
      </c>
      <c r="C31" s="153">
        <f>_xll.BDP(C$11&amp;" Index","CUST_TRR_RETURN_HOLDING_PER", "CUST_TRR_START_DT",TEXT($A30,"YYYYMMDD"), "CUST_TRR_END_DT",TEXT($A31,"YYYYMMDD"),"CUST_TRR_CRNCY",C$9)/100</f>
        <v>1.2512639999999998E-2</v>
      </c>
      <c r="D31" s="149">
        <v>1.4683399999999999E-2</v>
      </c>
      <c r="E31" s="149">
        <v>7.4359860000000003E-3</v>
      </c>
      <c r="F31" s="149">
        <v>1.4638576668141168E-2</v>
      </c>
      <c r="G31" s="149">
        <v>2.6031160000000001E-2</v>
      </c>
      <c r="H31" s="149">
        <v>2.4721834092065187E-2</v>
      </c>
      <c r="I31" s="149">
        <v>2.648607E-2</v>
      </c>
      <c r="J31" s="144"/>
      <c r="K31" s="149">
        <v>1.5116185575299479E-2</v>
      </c>
      <c r="L31" s="145"/>
      <c r="M31" s="144"/>
      <c r="N31" s="144"/>
      <c r="O31" s="144"/>
      <c r="P31" s="154">
        <v>1.7680796583318559E-2</v>
      </c>
      <c r="Q31" s="149">
        <v>3.1077759999999999E-2</v>
      </c>
      <c r="R31" s="149">
        <v>5.1973729999999996E-2</v>
      </c>
      <c r="S31" s="149">
        <v>-1.1768870000000001E-2</v>
      </c>
      <c r="T31" s="149">
        <v>6.4742720000000004E-2</v>
      </c>
      <c r="U31" s="153">
        <v>-5.4019583832016771E-3</v>
      </c>
      <c r="V31" s="153">
        <v>2.8267030000000002E-2</v>
      </c>
      <c r="W31" s="149">
        <v>3.5805398234603825E-2</v>
      </c>
      <c r="X31" s="149">
        <v>3.36045488068899E-2</v>
      </c>
      <c r="Y31" s="149">
        <v>1.8400784512489388E-2</v>
      </c>
      <c r="Z31" s="149">
        <v>4.5308572009823189E-2</v>
      </c>
      <c r="AA31" s="149">
        <v>1.2292433131152469E-2</v>
      </c>
      <c r="AB31" s="149" t="s">
        <v>301</v>
      </c>
      <c r="AC31" s="149" t="s">
        <v>301</v>
      </c>
      <c r="AD31" s="149" t="s">
        <v>301</v>
      </c>
      <c r="AE31" s="149" t="s">
        <v>301</v>
      </c>
      <c r="AF31" s="149" t="s">
        <v>301</v>
      </c>
      <c r="AG31" s="149" t="s">
        <v>301</v>
      </c>
      <c r="AH31" s="149" t="s">
        <v>301</v>
      </c>
      <c r="AI31" s="149" t="s">
        <v>301</v>
      </c>
      <c r="AJ31" s="149">
        <v>9.8353285721625605E-2</v>
      </c>
      <c r="AK31" s="153">
        <f>_xll.BDH(AK$11&amp;" Index","PX_LAST",$A31,$A31,"days=a","fill=P")/_xll.BDH(AK$11&amp;" Index","PX_LAST",$A30,$A30,"days=a","fill=P")-1</f>
        <v>9.8353285721625605E-2</v>
      </c>
      <c r="AL31" s="149">
        <v>-5.9255536885525206E-3</v>
      </c>
      <c r="AM31" s="149">
        <v>2.6716400954292396E-2</v>
      </c>
      <c r="AN31" s="145"/>
      <c r="AO31" s="145"/>
      <c r="AP31" s="149">
        <v>5.9034776766062613E-3</v>
      </c>
    </row>
    <row r="32" spans="1:42" s="146" customFormat="1" ht="12.75" customHeight="1">
      <c r="A32" s="143">
        <v>36799</v>
      </c>
      <c r="B32" s="149">
        <v>8.1284630000000007E-3</v>
      </c>
      <c r="C32" s="153">
        <f>_xll.BDP(C$11&amp;" Index","CUST_TRR_RETURN_HOLDING_PER", "CUST_TRR_START_DT",TEXT($A31,"YYYYMMDD"), "CUST_TRR_END_DT",TEXT($A32,"YYYYMMDD"),"CUST_TRR_CRNCY",C$9)/100</f>
        <v>5.4797650000000002E-3</v>
      </c>
      <c r="D32" s="149">
        <v>7.9213279999999992E-4</v>
      </c>
      <c r="E32" s="149">
        <v>5.190526E-3</v>
      </c>
      <c r="F32" s="149">
        <v>-1.0986813592341438E-2</v>
      </c>
      <c r="G32" s="149">
        <v>-9.1169089999999994E-3</v>
      </c>
      <c r="H32" s="149">
        <v>2.6737064845236969E-3</v>
      </c>
      <c r="I32" s="149">
        <v>-1.325783E-2</v>
      </c>
      <c r="J32" s="144"/>
      <c r="K32" s="149">
        <v>1.0534653465346544E-2</v>
      </c>
      <c r="L32" s="145"/>
      <c r="M32" s="144"/>
      <c r="N32" s="144"/>
      <c r="O32" s="144"/>
      <c r="P32" s="154">
        <v>1.334265396598977E-2</v>
      </c>
      <c r="Q32" s="149">
        <v>-5.5254169999999998E-2</v>
      </c>
      <c r="R32" s="149">
        <v>-5.4789380000000006E-2</v>
      </c>
      <c r="S32" s="149">
        <v>-4.6818780000000004E-2</v>
      </c>
      <c r="T32" s="149">
        <v>-4.9687039999999995E-2</v>
      </c>
      <c r="U32" s="153">
        <v>-0.10007247925513629</v>
      </c>
      <c r="V32" s="153">
        <v>-4.7466090000000002E-2</v>
      </c>
      <c r="W32" s="149">
        <v>-2.2043520559584806E-3</v>
      </c>
      <c r="X32" s="149">
        <v>5.8924399535049687E-3</v>
      </c>
      <c r="Y32" s="149">
        <v>1.1609161825007819E-2</v>
      </c>
      <c r="Z32" s="149">
        <v>-1.1705011468687077E-2</v>
      </c>
      <c r="AA32" s="149">
        <v>7.7966726011418075E-3</v>
      </c>
      <c r="AB32" s="149">
        <v>3.0667E-2</v>
      </c>
      <c r="AC32" s="149">
        <v>3.0200999999999999E-2</v>
      </c>
      <c r="AD32" s="149">
        <v>3.4320000000000003E-2</v>
      </c>
      <c r="AE32" s="149">
        <v>2.4124E-2</v>
      </c>
      <c r="AF32" s="149">
        <v>-2.7029999999999998E-2</v>
      </c>
      <c r="AG32" s="149">
        <v>3.8939999999999999E-3</v>
      </c>
      <c r="AH32" s="149">
        <v>0.115151</v>
      </c>
      <c r="AI32" s="149">
        <v>1.5757E-2</v>
      </c>
      <c r="AJ32" s="149">
        <v>-6.2098726449848485E-3</v>
      </c>
      <c r="AK32" s="153">
        <f>_xll.BDH(AK$11&amp;" Index","PX_LAST",$A32,$A32,"days=a","fill=P")/_xll.BDH(AK$11&amp;" Index","PX_LAST",$A31,$A31,"days=a","fill=P")-1</f>
        <v>-6.2098726449848485E-3</v>
      </c>
      <c r="AL32" s="149">
        <v>-1.8663717823824144E-2</v>
      </c>
      <c r="AM32" s="149">
        <v>1.429230059935449E-3</v>
      </c>
      <c r="AN32" s="145"/>
      <c r="AO32" s="145"/>
      <c r="AP32" s="149">
        <v>5.0304267110130585E-3</v>
      </c>
    </row>
    <row r="33" spans="1:42" s="146" customFormat="1" ht="12.75" customHeight="1">
      <c r="A33" s="143">
        <v>36830</v>
      </c>
      <c r="B33" s="149">
        <v>7.4877150000000007E-3</v>
      </c>
      <c r="C33" s="153">
        <f>_xll.BDP(C$11&amp;" Index","CUST_TRR_RETURN_HOLDING_PER", "CUST_TRR_START_DT",TEXT($A32,"YYYYMMDD"), "CUST_TRR_END_DT",TEXT($A33,"YYYYMMDD"),"CUST_TRR_CRNCY",C$9)/100</f>
        <v>2.460025E-4</v>
      </c>
      <c r="D33" s="149">
        <v>9.7490349999999996E-3</v>
      </c>
      <c r="E33" s="149">
        <v>1.2063600000000001E-2</v>
      </c>
      <c r="F33" s="149">
        <v>-2.8654657661793093E-2</v>
      </c>
      <c r="G33" s="149">
        <v>-1.915822E-2</v>
      </c>
      <c r="H33" s="149">
        <v>-4.6657261055835786E-3</v>
      </c>
      <c r="I33" s="149">
        <v>-2.4367320000000001E-2</v>
      </c>
      <c r="J33" s="144"/>
      <c r="K33" s="149">
        <v>7.1327794325131144E-3</v>
      </c>
      <c r="L33" s="145"/>
      <c r="M33" s="144"/>
      <c r="N33" s="144"/>
      <c r="O33" s="144"/>
      <c r="P33" s="154">
        <v>8.6845486043523046E-3</v>
      </c>
      <c r="Q33" s="149">
        <v>-2.0139490000000003E-2</v>
      </c>
      <c r="R33" s="149">
        <v>-7.5182079999999993E-3</v>
      </c>
      <c r="S33" s="149">
        <v>-7.5828569999999993E-3</v>
      </c>
      <c r="T33" s="149">
        <v>-5.7991580000000001E-2</v>
      </c>
      <c r="U33" s="153">
        <v>-7.653269315160427E-2</v>
      </c>
      <c r="V33" s="153">
        <v>-5.2396839999999993E-2</v>
      </c>
      <c r="W33" s="149">
        <v>-9.5033570300158132E-3</v>
      </c>
      <c r="X33" s="149">
        <v>-4.0044392068927515E-4</v>
      </c>
      <c r="Y33" s="149">
        <v>2.7914438502674166E-3</v>
      </c>
      <c r="Z33" s="149">
        <v>-2.0494282137481834E-2</v>
      </c>
      <c r="AA33" s="149">
        <v>-5.1900584795321336E-3</v>
      </c>
      <c r="AB33" s="149" t="s">
        <v>301</v>
      </c>
      <c r="AC33" s="149" t="s">
        <v>301</v>
      </c>
      <c r="AD33" s="149" t="s">
        <v>301</v>
      </c>
      <c r="AE33" s="149" t="s">
        <v>301</v>
      </c>
      <c r="AF33" s="149" t="s">
        <v>301</v>
      </c>
      <c r="AG33" s="149" t="s">
        <v>301</v>
      </c>
      <c r="AH33" s="149" t="s">
        <v>301</v>
      </c>
      <c r="AI33" s="149" t="s">
        <v>301</v>
      </c>
      <c r="AJ33" s="149">
        <v>-2.4176845771846756E-2</v>
      </c>
      <c r="AK33" s="153">
        <f>_xll.BDH(AK$11&amp;" Index","PX_LAST",$A33,$A33,"days=a","fill=P")/_xll.BDH(AK$11&amp;" Index","PX_LAST",$A32,$A32,"days=a","fill=P")-1</f>
        <v>-2.4176845771846756E-2</v>
      </c>
      <c r="AL33" s="149">
        <v>-3.6885465817178997E-2</v>
      </c>
      <c r="AM33" s="149">
        <v>-5.1065788867915907E-2</v>
      </c>
      <c r="AN33" s="145"/>
      <c r="AO33" s="145"/>
      <c r="AP33" s="149">
        <v>6.3986505997590815E-3</v>
      </c>
    </row>
    <row r="34" spans="1:42" s="146" customFormat="1" ht="12.75" customHeight="1">
      <c r="A34" s="143">
        <v>36860</v>
      </c>
      <c r="B34" s="149">
        <v>1.682637E-2</v>
      </c>
      <c r="C34" s="149">
        <v>1.3692949999999999E-2</v>
      </c>
      <c r="D34" s="149">
        <v>2.0495169999999997E-2</v>
      </c>
      <c r="E34" s="149">
        <v>1.4520090000000001E-2</v>
      </c>
      <c r="F34" s="149">
        <v>-2.6687725736583512E-2</v>
      </c>
      <c r="G34" s="149">
        <v>-3.7363059999999995E-4</v>
      </c>
      <c r="H34" s="149">
        <v>1.580686721963942E-2</v>
      </c>
      <c r="I34" s="149">
        <v>-5.7096569999999999E-3</v>
      </c>
      <c r="J34" s="144"/>
      <c r="K34" s="149">
        <v>1.5176278309595892E-2</v>
      </c>
      <c r="L34" s="145"/>
      <c r="M34" s="144"/>
      <c r="N34" s="144"/>
      <c r="O34" s="144"/>
      <c r="P34" s="154">
        <v>1.8577325890155594E-2</v>
      </c>
      <c r="Q34" s="149">
        <v>-6.228918E-2</v>
      </c>
      <c r="R34" s="149">
        <v>-7.9043939999999993E-2</v>
      </c>
      <c r="S34" s="149">
        <v>-3.8722649999999997E-2</v>
      </c>
      <c r="T34" s="149">
        <v>-4.1548179999999997E-2</v>
      </c>
      <c r="U34" s="153">
        <v>-2.4811176769851007E-2</v>
      </c>
      <c r="V34" s="153">
        <v>-0.1217435</v>
      </c>
      <c r="W34" s="149">
        <v>1.7805966057766742E-2</v>
      </c>
      <c r="X34" s="149">
        <v>-1.790129109055949E-2</v>
      </c>
      <c r="Y34" s="149">
        <v>-2.5916959076802693E-3</v>
      </c>
      <c r="Z34" s="149">
        <v>4.7288758688034838E-2</v>
      </c>
      <c r="AA34" s="149">
        <v>8.0951331226883916E-3</v>
      </c>
      <c r="AB34" s="149" t="s">
        <v>301</v>
      </c>
      <c r="AC34" s="149" t="s">
        <v>301</v>
      </c>
      <c r="AD34" s="149" t="s">
        <v>301</v>
      </c>
      <c r="AE34" s="149" t="s">
        <v>301</v>
      </c>
      <c r="AF34" s="149" t="s">
        <v>301</v>
      </c>
      <c r="AG34" s="149" t="s">
        <v>301</v>
      </c>
      <c r="AH34" s="149" t="s">
        <v>301</v>
      </c>
      <c r="AI34" s="149" t="s">
        <v>301</v>
      </c>
      <c r="AJ34" s="149">
        <v>8.0417493231713433E-2</v>
      </c>
      <c r="AK34" s="153">
        <f>_xll.BDH(AK$11&amp;" Index","PX_LAST",$A34,$A34,"days=a","fill=P")/_xll.BDH(AK$11&amp;" Index","PX_LAST",$A33,$A33,"days=a","fill=P")-1</f>
        <v>8.0417493231713433E-2</v>
      </c>
      <c r="AL34" s="149">
        <v>5.9243026408646315E-3</v>
      </c>
      <c r="AM34" s="149">
        <v>1.5272804898165182E-2</v>
      </c>
      <c r="AN34" s="145"/>
      <c r="AO34" s="145"/>
      <c r="AP34" s="149">
        <v>5.6064891354348223E-3</v>
      </c>
    </row>
    <row r="35" spans="1:42" s="146" customFormat="1" ht="12.75" customHeight="1">
      <c r="A35" s="143">
        <v>36891</v>
      </c>
      <c r="B35" s="149">
        <v>1.4405960000000001E-2</v>
      </c>
      <c r="C35" s="149">
        <v>1.5387010000000001E-2</v>
      </c>
      <c r="D35" s="149">
        <v>1.9081250000000001E-2</v>
      </c>
      <c r="E35" s="149">
        <v>1.0833470000000001E-2</v>
      </c>
      <c r="F35" s="149">
        <v>2.8185884203734357E-2</v>
      </c>
      <c r="G35" s="149">
        <v>3.3121350000000001E-2</v>
      </c>
      <c r="H35" s="149">
        <v>1.8436146779465812E-2</v>
      </c>
      <c r="I35" s="149">
        <v>3.8122459999999997E-2</v>
      </c>
      <c r="J35" s="144"/>
      <c r="K35" s="149">
        <v>1.6636001226617791E-2</v>
      </c>
      <c r="L35" s="145"/>
      <c r="M35" s="144"/>
      <c r="N35" s="144"/>
      <c r="O35" s="144"/>
      <c r="P35" s="154">
        <v>2.5941764406765655E-2</v>
      </c>
      <c r="Q35" s="149">
        <v>1.616722E-2</v>
      </c>
      <c r="R35" s="149">
        <v>-1.9739739999999999E-3</v>
      </c>
      <c r="S35" s="149">
        <v>6.8931699999999999E-2</v>
      </c>
      <c r="T35" s="149">
        <v>-6.0816749999999996E-2</v>
      </c>
      <c r="U35" s="153">
        <v>6.0309689106994302E-3</v>
      </c>
      <c r="V35" s="153">
        <v>8.3453130000000014E-2</v>
      </c>
      <c r="W35" s="149">
        <v>5.0304224869311742E-2</v>
      </c>
      <c r="X35" s="149">
        <v>2.5907883082373795E-2</v>
      </c>
      <c r="Y35" s="149">
        <v>7.6990525888065431E-3</v>
      </c>
      <c r="Z35" s="149">
        <v>8.2299222531503125E-2</v>
      </c>
      <c r="AA35" s="149">
        <v>9.4029034805320766E-3</v>
      </c>
      <c r="AB35" s="149">
        <v>-0.102607</v>
      </c>
      <c r="AC35" s="149">
        <v>-2.1812999999999999E-2</v>
      </c>
      <c r="AD35" s="149">
        <v>-9.7100000000000006E-2</v>
      </c>
      <c r="AE35" s="149">
        <v>-2.1985000000000001E-2</v>
      </c>
      <c r="AF35" s="149">
        <v>-4.5087000000000002E-2</v>
      </c>
      <c r="AG35" s="149">
        <v>-3.2877999999999998E-2</v>
      </c>
      <c r="AH35" s="149">
        <v>-0.18972600000000001</v>
      </c>
      <c r="AI35" s="149">
        <v>5.3262999999999998E-2</v>
      </c>
      <c r="AJ35" s="149">
        <v>3.1995044200375133E-2</v>
      </c>
      <c r="AK35" s="153">
        <f>_xll.BDH(AK$11&amp;" Index","PX_LAST",$A35,$A35,"days=a","fill=P")/_xll.BDH(AK$11&amp;" Index","PX_LAST",$A34,$A34,"days=a","fill=P")-1</f>
        <v>3.1995044200375133E-2</v>
      </c>
      <c r="AL35" s="149">
        <v>-6.5872796086033913E-3</v>
      </c>
      <c r="AM35" s="149">
        <v>8.8002828935421995E-2</v>
      </c>
      <c r="AN35" s="145"/>
      <c r="AO35" s="145"/>
      <c r="AP35" s="149">
        <v>5.8243281189140905E-3</v>
      </c>
    </row>
    <row r="36" spans="1:42" s="146" customFormat="1" ht="12.75" customHeight="1">
      <c r="A36" s="143">
        <v>36922</v>
      </c>
      <c r="B36" s="149">
        <v>1.3708530000000002E-2</v>
      </c>
      <c r="C36" s="149">
        <v>2.1151840000000002E-2</v>
      </c>
      <c r="D36" s="149">
        <v>8.1348640000000003E-3</v>
      </c>
      <c r="E36" s="149">
        <v>2.0869539999999999E-2</v>
      </c>
      <c r="F36" s="149">
        <v>6.7409611989009299E-2</v>
      </c>
      <c r="G36" s="149">
        <v>4.5779500000000001E-2</v>
      </c>
      <c r="H36" s="149">
        <v>1.6650107343970877E-2</v>
      </c>
      <c r="I36" s="149">
        <v>5.5697919999999998E-2</v>
      </c>
      <c r="J36" s="144"/>
      <c r="K36" s="149">
        <v>1.5685091622049452E-2</v>
      </c>
      <c r="L36" s="145"/>
      <c r="M36" s="144"/>
      <c r="N36" s="144"/>
      <c r="O36" s="144"/>
      <c r="P36" s="154">
        <v>1.6776443840056388E-2</v>
      </c>
      <c r="Q36" s="149">
        <v>2.5144000000000003E-2</v>
      </c>
      <c r="R36" s="149">
        <v>3.6287300000000001E-2</v>
      </c>
      <c r="S36" s="149">
        <v>4.5793970000000006E-4</v>
      </c>
      <c r="T36" s="149">
        <v>-1.1894800000000001E-2</v>
      </c>
      <c r="U36" s="149">
        <v>0.10680000000000001</v>
      </c>
      <c r="V36" s="149">
        <v>9.0299999999999991E-2</v>
      </c>
      <c r="W36" s="149">
        <v>2.1400596792241711E-2</v>
      </c>
      <c r="X36" s="149">
        <v>3.3591966101309989E-2</v>
      </c>
      <c r="Y36" s="149">
        <v>2.0893906916530591E-2</v>
      </c>
      <c r="Z36" s="149">
        <v>1.0502844256375932E-2</v>
      </c>
      <c r="AA36" s="149">
        <v>2.8595843011710365E-2</v>
      </c>
      <c r="AB36" s="149" t="s">
        <v>301</v>
      </c>
      <c r="AC36" s="149" t="s">
        <v>301</v>
      </c>
      <c r="AD36" s="149" t="s">
        <v>301</v>
      </c>
      <c r="AE36" s="149" t="s">
        <v>301</v>
      </c>
      <c r="AF36" s="149" t="s">
        <v>301</v>
      </c>
      <c r="AG36" s="149" t="s">
        <v>301</v>
      </c>
      <c r="AH36" s="149" t="s">
        <v>301</v>
      </c>
      <c r="AI36" s="149" t="s">
        <v>301</v>
      </c>
      <c r="AJ36" s="149">
        <v>-2.349162056490206E-2</v>
      </c>
      <c r="AK36" s="153">
        <f>_xll.BDH(AK$11&amp;" Index","PX_LAST",$A36,$A36,"days=a","fill=P")/_xll.BDH(AK$11&amp;" Index","PX_LAST",$A35,$A35,"days=a","fill=P")-1</f>
        <v>-2.349162056490206E-2</v>
      </c>
      <c r="AL36" s="149">
        <v>-9.7959047134079658E-3</v>
      </c>
      <c r="AM36" s="149">
        <v>1.5056086998533003E-2</v>
      </c>
      <c r="AN36" s="145"/>
      <c r="AO36" s="145"/>
      <c r="AP36" s="149">
        <v>7.4071072206913779E-3</v>
      </c>
    </row>
    <row r="37" spans="1:42" s="146" customFormat="1" ht="12.75" customHeight="1">
      <c r="A37" s="143">
        <v>36950</v>
      </c>
      <c r="B37" s="149">
        <v>8.8020549999999996E-3</v>
      </c>
      <c r="C37" s="149">
        <v>8.0600819999999997E-3</v>
      </c>
      <c r="D37" s="149">
        <v>1.2090160000000001E-2</v>
      </c>
      <c r="E37" s="149">
        <v>1.6871790000000001E-2</v>
      </c>
      <c r="F37" s="149">
        <v>3.7073276799304278E-3</v>
      </c>
      <c r="G37" s="149">
        <v>-1.23164E-2</v>
      </c>
      <c r="H37" s="149">
        <v>-4.5841215488133802E-3</v>
      </c>
      <c r="I37" s="149">
        <v>-1.494125E-2</v>
      </c>
      <c r="J37" s="144"/>
      <c r="K37" s="149">
        <v>6.1622986116267597E-3</v>
      </c>
      <c r="L37" s="145"/>
      <c r="M37" s="144"/>
      <c r="N37" s="144"/>
      <c r="O37" s="144"/>
      <c r="P37" s="154">
        <v>1.1182587912227593E-2</v>
      </c>
      <c r="Q37" s="149">
        <v>-8.4334489999999998E-2</v>
      </c>
      <c r="R37" s="149">
        <v>-8.9716839999999992E-2</v>
      </c>
      <c r="S37" s="149">
        <v>-8.7788699999999997E-2</v>
      </c>
      <c r="T37" s="149">
        <v>-4.4978480000000001E-2</v>
      </c>
      <c r="U37" s="149">
        <v>-4.7072641850379515E-2</v>
      </c>
      <c r="V37" s="149">
        <v>-9.4744569999999986E-2</v>
      </c>
      <c r="W37" s="149">
        <v>8.9012644360253468E-4</v>
      </c>
      <c r="X37" s="149">
        <v>-3.0994460564495174E-3</v>
      </c>
      <c r="Y37" s="149">
        <v>1.9749082707076759E-4</v>
      </c>
      <c r="Z37" s="149">
        <v>-5.015045135405849E-4</v>
      </c>
      <c r="AA37" s="149">
        <v>1.0097700813198385E-2</v>
      </c>
      <c r="AB37" s="149" t="s">
        <v>301</v>
      </c>
      <c r="AC37" s="149" t="s">
        <v>301</v>
      </c>
      <c r="AD37" s="149" t="s">
        <v>301</v>
      </c>
      <c r="AE37" s="149" t="s">
        <v>301</v>
      </c>
      <c r="AF37" s="149" t="s">
        <v>301</v>
      </c>
      <c r="AG37" s="149" t="s">
        <v>301</v>
      </c>
      <c r="AH37" s="149" t="s">
        <v>301</v>
      </c>
      <c r="AI37" s="149" t="s">
        <v>301</v>
      </c>
      <c r="AJ37" s="149">
        <v>-4.2143620585579633E-3</v>
      </c>
      <c r="AK37" s="153">
        <f>_xll.BDH(AK$11&amp;" Index","PX_LAST",$A37,$A37,"days=a","fill=P")/_xll.BDH(AK$11&amp;" Index","PX_LAST",$A36,$A36,"days=a","fill=P")-1</f>
        <v>-4.2143620585579633E-3</v>
      </c>
      <c r="AL37" s="149">
        <v>-2.1912085148392269E-2</v>
      </c>
      <c r="AM37" s="149">
        <v>-1.254813725065973E-3</v>
      </c>
      <c r="AN37" s="145"/>
      <c r="AO37" s="145"/>
      <c r="AP37" s="149">
        <v>4.8227990113036689E-3</v>
      </c>
    </row>
    <row r="38" spans="1:42" s="146" customFormat="1" ht="12.75" customHeight="1">
      <c r="A38" s="143">
        <v>36981</v>
      </c>
      <c r="B38" s="149">
        <v>6.5900689999999996E-3</v>
      </c>
      <c r="C38" s="149">
        <v>6.5727389999999993E-3</v>
      </c>
      <c r="D38" s="149">
        <v>3.2071490000000003E-3</v>
      </c>
      <c r="E38" s="149">
        <v>9.5642090000000006E-3</v>
      </c>
      <c r="F38" s="149">
        <v>-2.1341923206071201E-2</v>
      </c>
      <c r="G38" s="149">
        <v>-1.0745320000000001E-2</v>
      </c>
      <c r="H38" s="149">
        <v>5.3133828387055271E-3</v>
      </c>
      <c r="I38" s="149">
        <v>-1.6037840000000001E-2</v>
      </c>
      <c r="J38" s="144"/>
      <c r="K38" s="149">
        <v>5.6818181818181213E-3</v>
      </c>
      <c r="L38" s="145"/>
      <c r="M38" s="144"/>
      <c r="N38" s="144"/>
      <c r="O38" s="144"/>
      <c r="P38" s="154">
        <v>2.9606841831502084E-3</v>
      </c>
      <c r="Q38" s="149">
        <v>-6.7676299999999995E-2</v>
      </c>
      <c r="R38" s="149">
        <v>-6.401786000000001E-2</v>
      </c>
      <c r="S38" s="149">
        <v>-7.45889E-2</v>
      </c>
      <c r="T38" s="149">
        <v>-2.9685670000000001E-2</v>
      </c>
      <c r="U38" s="149">
        <v>-0.11074239120128937</v>
      </c>
      <c r="V38" s="149">
        <v>-9.037487000000001E-2</v>
      </c>
      <c r="W38" s="149">
        <v>2.2005336008938947E-2</v>
      </c>
      <c r="X38" s="149">
        <v>1.3108861987607856E-2</v>
      </c>
      <c r="Y38" s="149">
        <v>-7.9916031010329736E-3</v>
      </c>
      <c r="Z38" s="149">
        <v>4.4405418966382282E-2</v>
      </c>
      <c r="AA38" s="149">
        <v>6.3015475859513614E-3</v>
      </c>
      <c r="AB38" s="149">
        <v>-8.8188000000000002E-2</v>
      </c>
      <c r="AC38" s="149">
        <v>3.5489E-2</v>
      </c>
      <c r="AD38" s="149">
        <v>1.3034E-2</v>
      </c>
      <c r="AE38" s="149">
        <v>-3.7659999999999999E-2</v>
      </c>
      <c r="AF38" s="149">
        <v>-6.0354999999999999E-2</v>
      </c>
      <c r="AG38" s="149">
        <v>-2.2284000000000002E-2</v>
      </c>
      <c r="AH38" s="149">
        <v>-0.13624</v>
      </c>
      <c r="AI38" s="149">
        <v>2.2925000000000001E-2</v>
      </c>
      <c r="AJ38" s="149">
        <v>-4.2605610304095376E-2</v>
      </c>
      <c r="AK38" s="153">
        <f>_xll.BDH(AK$11&amp;" Index","PX_LAST",$A38,$A38,"days=a","fill=P")/_xll.BDH(AK$11&amp;" Index","PX_LAST",$A37,$A37,"days=a","fill=P")-1</f>
        <v>-4.2605610304095376E-2</v>
      </c>
      <c r="AL38" s="149">
        <v>-4.1348131773663699E-2</v>
      </c>
      <c r="AM38" s="149">
        <v>-6.337405770730431E-2</v>
      </c>
      <c r="AN38" s="145"/>
      <c r="AO38" s="145"/>
      <c r="AP38" s="149">
        <v>4.3681719511761141E-3</v>
      </c>
    </row>
    <row r="39" spans="1:42" s="146" customFormat="1" ht="12.75" customHeight="1">
      <c r="A39" s="143">
        <v>37011</v>
      </c>
      <c r="B39" s="149">
        <v>-4.8053319999999998E-3</v>
      </c>
      <c r="C39" s="149">
        <v>-2.3890489999999999E-3</v>
      </c>
      <c r="D39" s="149">
        <v>-1.2428380000000001E-2</v>
      </c>
      <c r="E39" s="149">
        <v>5.638845E-3</v>
      </c>
      <c r="F39" s="149">
        <v>-1.0698483430802597E-2</v>
      </c>
      <c r="G39" s="149">
        <v>-2.844732E-3</v>
      </c>
      <c r="H39" s="149">
        <v>5.506642518399163E-3</v>
      </c>
      <c r="I39" s="149">
        <v>-5.0723700000000005E-3</v>
      </c>
      <c r="J39" s="144"/>
      <c r="K39" s="149">
        <v>1.2473402303911918E-3</v>
      </c>
      <c r="L39" s="145"/>
      <c r="M39" s="144"/>
      <c r="N39" s="144"/>
      <c r="O39" s="144"/>
      <c r="P39" s="154">
        <v>-1.4548408378336486E-3</v>
      </c>
      <c r="Q39" s="149">
        <v>7.2401450000000006E-2</v>
      </c>
      <c r="R39" s="149">
        <v>7.7622750000000004E-2</v>
      </c>
      <c r="S39" s="149">
        <v>7.1063330000000008E-2</v>
      </c>
      <c r="T39" s="149">
        <v>6.7939009999999994E-2</v>
      </c>
      <c r="U39" s="149">
        <v>2.921420194050528E-2</v>
      </c>
      <c r="V39" s="149">
        <v>9.4341720000000004E-2</v>
      </c>
      <c r="W39" s="149">
        <v>5.0203043420049553E-4</v>
      </c>
      <c r="X39" s="149">
        <v>5.2997573211739368E-3</v>
      </c>
      <c r="Y39" s="149">
        <v>1.4299632295169618E-2</v>
      </c>
      <c r="Z39" s="149">
        <v>-1.1205861157818964E-2</v>
      </c>
      <c r="AA39" s="149">
        <v>6.6074224145868943E-3</v>
      </c>
      <c r="AB39" s="149" t="s">
        <v>301</v>
      </c>
      <c r="AC39" s="149" t="s">
        <v>301</v>
      </c>
      <c r="AD39" s="149" t="s">
        <v>301</v>
      </c>
      <c r="AE39" s="149" t="s">
        <v>301</v>
      </c>
      <c r="AF39" s="149" t="s">
        <v>301</v>
      </c>
      <c r="AG39" s="149" t="s">
        <v>301</v>
      </c>
      <c r="AH39" s="149" t="s">
        <v>301</v>
      </c>
      <c r="AI39" s="149" t="s">
        <v>301</v>
      </c>
      <c r="AJ39" s="149">
        <v>3.5184227800012735E-2</v>
      </c>
      <c r="AK39" s="153">
        <f>_xll.BDH(AK$11&amp;" Index","PX_LAST",$A39,$A39,"days=a","fill=P")/_xll.BDH(AK$11&amp;" Index","PX_LAST",$A38,$A38,"days=a","fill=P")-1</f>
        <v>3.5184227800012735E-2</v>
      </c>
      <c r="AL39" s="149">
        <v>1.5897099209748911E-2</v>
      </c>
      <c r="AM39" s="149">
        <v>2.4802027827116602E-2</v>
      </c>
      <c r="AN39" s="145"/>
      <c r="AO39" s="145"/>
      <c r="AP39" s="149">
        <v>5.0976571150185279E-3</v>
      </c>
    </row>
    <row r="40" spans="1:42" s="146" customFormat="1" ht="12.75" customHeight="1">
      <c r="A40" s="143">
        <v>37042</v>
      </c>
      <c r="B40" s="149">
        <v>5.9553150000000001E-3</v>
      </c>
      <c r="C40" s="149">
        <v>8.3264459999999995E-3</v>
      </c>
      <c r="D40" s="149">
        <v>3.1189189999999999E-3</v>
      </c>
      <c r="E40" s="149">
        <v>1.1840219999999999E-2</v>
      </c>
      <c r="F40" s="149">
        <v>2.0711828728744441E-2</v>
      </c>
      <c r="G40" s="149">
        <v>2.5902970000000001E-2</v>
      </c>
      <c r="H40" s="149">
        <v>2.22034152922157E-2</v>
      </c>
      <c r="I40" s="149">
        <v>2.6924E-2</v>
      </c>
      <c r="J40" s="144"/>
      <c r="K40" s="149">
        <v>6.4487761981533165E-3</v>
      </c>
      <c r="L40" s="145"/>
      <c r="M40" s="144"/>
      <c r="N40" s="144"/>
      <c r="O40" s="144"/>
      <c r="P40" s="154">
        <v>3.5193737724157348E-3</v>
      </c>
      <c r="Q40" s="149">
        <v>-1.1742889999999999E-2</v>
      </c>
      <c r="R40" s="149">
        <v>5.561809E-3</v>
      </c>
      <c r="S40" s="149">
        <v>-4.8751839999999998E-2</v>
      </c>
      <c r="T40" s="149">
        <v>-2.397569E-3</v>
      </c>
      <c r="U40" s="149">
        <v>-7.2516316171145068E-4</v>
      </c>
      <c r="V40" s="149">
        <v>1.435115E-2</v>
      </c>
      <c r="W40" s="149">
        <v>-1.0035570522171078E-4</v>
      </c>
      <c r="X40" s="149">
        <v>1.1896771958691543E-2</v>
      </c>
      <c r="Y40" s="149">
        <v>1.9995455578277754E-2</v>
      </c>
      <c r="Z40" s="149">
        <v>-2.2398484093918092E-2</v>
      </c>
      <c r="AA40" s="149">
        <v>1.8594332502344324E-2</v>
      </c>
      <c r="AB40" s="149" t="s">
        <v>301</v>
      </c>
      <c r="AC40" s="149" t="s">
        <v>301</v>
      </c>
      <c r="AD40" s="149" t="s">
        <v>301</v>
      </c>
      <c r="AE40" s="149" t="s">
        <v>301</v>
      </c>
      <c r="AF40" s="149" t="s">
        <v>301</v>
      </c>
      <c r="AG40" s="149" t="s">
        <v>301</v>
      </c>
      <c r="AH40" s="149" t="s">
        <v>301</v>
      </c>
      <c r="AI40" s="149" t="s">
        <v>301</v>
      </c>
      <c r="AJ40" s="149">
        <v>-2.0969877895492872E-2</v>
      </c>
      <c r="AK40" s="153">
        <f>_xll.BDH(AK$11&amp;" Index","PX_LAST",$A40,$A40,"days=a","fill=P")/_xll.BDH(AK$11&amp;" Index","PX_LAST",$A39,$A39,"days=a","fill=P")-1</f>
        <v>-2.0969877895492872E-2</v>
      </c>
      <c r="AL40" s="149">
        <v>7.4813311528383331E-3</v>
      </c>
      <c r="AM40" s="149">
        <v>9.0632532023795509E-3</v>
      </c>
      <c r="AN40" s="145"/>
      <c r="AO40" s="145"/>
      <c r="AP40" s="149">
        <v>4.3227094266791166E-3</v>
      </c>
    </row>
    <row r="41" spans="1:42" s="146" customFormat="1" ht="12.75" customHeight="1">
      <c r="A41" s="143">
        <v>37072</v>
      </c>
      <c r="B41" s="149">
        <v>5.0029409999999995E-3</v>
      </c>
      <c r="C41" s="149">
        <v>5.4489509999999996E-3</v>
      </c>
      <c r="D41" s="149">
        <v>5.3663530000000008E-3</v>
      </c>
      <c r="E41" s="149">
        <v>-1.233842E-3</v>
      </c>
      <c r="F41" s="149">
        <v>-1.3940272836112766E-2</v>
      </c>
      <c r="G41" s="149">
        <v>1.8176540000000001E-2</v>
      </c>
      <c r="H41" s="149">
        <v>2.0507612145092668E-2</v>
      </c>
      <c r="I41" s="149">
        <v>1.7507740000000001E-2</v>
      </c>
      <c r="J41" s="144"/>
      <c r="K41" s="149">
        <v>2.1843599825250859E-3</v>
      </c>
      <c r="L41" s="145"/>
      <c r="M41" s="144"/>
      <c r="N41" s="144"/>
      <c r="O41" s="144"/>
      <c r="P41" s="154">
        <v>9.9720924380797271E-4</v>
      </c>
      <c r="Q41" s="149">
        <v>-3.0924930000000003E-2</v>
      </c>
      <c r="R41" s="149">
        <v>-2.3077049999999998E-2</v>
      </c>
      <c r="S41" s="149">
        <v>-3.7802880000000004E-2</v>
      </c>
      <c r="T41" s="149">
        <v>-5.9561549999999998E-2</v>
      </c>
      <c r="U41" s="149">
        <v>-9.6413020941321648E-3</v>
      </c>
      <c r="V41" s="149">
        <v>-2.1874370000000001E-2</v>
      </c>
      <c r="W41" s="149">
        <v>3.8027477919528874E-3</v>
      </c>
      <c r="X41" s="149">
        <v>-1.4014142516339811E-3</v>
      </c>
      <c r="Y41" s="149">
        <v>-2.9972255412220594E-3</v>
      </c>
      <c r="Z41" s="149">
        <v>1.0598511486897833E-2</v>
      </c>
      <c r="AA41" s="149">
        <v>-7.4995509250943559E-3</v>
      </c>
      <c r="AB41" s="149">
        <v>-1.3419E-2</v>
      </c>
      <c r="AC41" s="149">
        <v>2.4917999999999999E-2</v>
      </c>
      <c r="AD41" s="149">
        <v>-2.5099999999999998E-4</v>
      </c>
      <c r="AE41" s="149">
        <v>3.5920000000000001E-3</v>
      </c>
      <c r="AF41" s="149">
        <v>1.6542000000000001E-2</v>
      </c>
      <c r="AG41" s="149">
        <v>4.8487000000000002E-2</v>
      </c>
      <c r="AH41" s="149">
        <v>-7.4162000000000006E-2</v>
      </c>
      <c r="AI41" s="149">
        <v>6.692E-3</v>
      </c>
      <c r="AJ41" s="149">
        <v>-3.9880553215147496E-2</v>
      </c>
      <c r="AK41" s="153">
        <f>_xll.BDH(AK$11&amp;" Index","PX_LAST",$A41,$A41,"days=a","fill=P")/_xll.BDH(AK$11&amp;" Index","PX_LAST",$A40,$A40,"days=a","fill=P")-1</f>
        <v>-3.9880553215147496E-2</v>
      </c>
      <c r="AL41" s="149">
        <v>4.2145241694648838E-3</v>
      </c>
      <c r="AM41" s="149">
        <v>2.5201062792424622E-2</v>
      </c>
      <c r="AN41" s="145"/>
      <c r="AO41" s="145"/>
      <c r="AP41" s="149">
        <v>3.3958985968884914E-3</v>
      </c>
    </row>
    <row r="42" spans="1:42" s="146" customFormat="1" ht="12.75" customHeight="1">
      <c r="A42" s="143">
        <v>37103</v>
      </c>
      <c r="B42" s="149">
        <v>1.479434E-2</v>
      </c>
      <c r="C42" s="149">
        <v>2.0288249999999997E-2</v>
      </c>
      <c r="D42" s="149">
        <v>2.4948380000000003E-2</v>
      </c>
      <c r="E42" s="149">
        <v>1.6672860000000001E-2</v>
      </c>
      <c r="F42" s="149">
        <v>-1.6784577683608637E-2</v>
      </c>
      <c r="G42" s="149">
        <v>-5.681655E-2</v>
      </c>
      <c r="H42" s="149">
        <v>6.9080959462524127E-3</v>
      </c>
      <c r="I42" s="149">
        <v>-7.5134329999999999E-2</v>
      </c>
      <c r="J42" s="144"/>
      <c r="K42" s="149">
        <v>1.8308631211856996E-2</v>
      </c>
      <c r="L42" s="145"/>
      <c r="M42" s="144"/>
      <c r="N42" s="144"/>
      <c r="O42" s="144"/>
      <c r="P42" s="154">
        <v>2.7404861390317503E-2</v>
      </c>
      <c r="Q42" s="149">
        <v>-1.597092E-2</v>
      </c>
      <c r="R42" s="149">
        <v>-9.6236749999999999E-3</v>
      </c>
      <c r="S42" s="149">
        <v>2.4867459999999997E-3</v>
      </c>
      <c r="T42" s="149">
        <v>-7.4508660000000004E-2</v>
      </c>
      <c r="U42" s="149">
        <v>-4.1138909243169763E-2</v>
      </c>
      <c r="V42" s="149">
        <v>-7.1399260000000006E-2</v>
      </c>
      <c r="W42" s="149">
        <v>6.7990179196337763E-3</v>
      </c>
      <c r="X42" s="149">
        <v>3.2031367171598824E-3</v>
      </c>
      <c r="Y42" s="149">
        <v>8.3991793788467106E-3</v>
      </c>
      <c r="Z42" s="149">
        <v>8.8029900658994631E-3</v>
      </c>
      <c r="AA42" s="149">
        <v>1.0904483960001876E-2</v>
      </c>
      <c r="AB42" s="149" t="s">
        <v>301</v>
      </c>
      <c r="AC42" s="149" t="s">
        <v>301</v>
      </c>
      <c r="AD42" s="149" t="s">
        <v>301</v>
      </c>
      <c r="AE42" s="149" t="s">
        <v>301</v>
      </c>
      <c r="AF42" s="149" t="s">
        <v>301</v>
      </c>
      <c r="AG42" s="149" t="s">
        <v>301</v>
      </c>
      <c r="AH42" s="149" t="s">
        <v>301</v>
      </c>
      <c r="AI42" s="149" t="s">
        <v>301</v>
      </c>
      <c r="AJ42" s="149">
        <v>1.3019885023848765E-2</v>
      </c>
      <c r="AK42" s="153">
        <f>_xll.BDH(AK$11&amp;" Index","PX_LAST",$A42,$A42,"days=a","fill=P")/_xll.BDH(AK$11&amp;" Index","PX_LAST",$A41,$A41,"days=a","fill=P")-1</f>
        <v>1.3019885023848765E-2</v>
      </c>
      <c r="AL42" s="149">
        <v>-1.8325861471288118E-2</v>
      </c>
      <c r="AM42" s="149">
        <v>-1.8063142463219273E-2</v>
      </c>
      <c r="AN42" s="145"/>
      <c r="AO42" s="145"/>
      <c r="AP42" s="149">
        <v>3.6598803652008183E-3</v>
      </c>
    </row>
    <row r="43" spans="1:42" s="146" customFormat="1" ht="12.75" customHeight="1">
      <c r="A43" s="143">
        <v>37134</v>
      </c>
      <c r="B43" s="149">
        <v>9.317713E-3</v>
      </c>
      <c r="C43" s="149">
        <v>1.0424919999999999E-2</v>
      </c>
      <c r="D43" s="149">
        <v>1.324818E-2</v>
      </c>
      <c r="E43" s="149">
        <v>1.3968469999999999E-3</v>
      </c>
      <c r="F43" s="149">
        <v>2.5082268309482014E-2</v>
      </c>
      <c r="G43" s="149">
        <v>4.6939599999999998E-2</v>
      </c>
      <c r="H43" s="149">
        <v>1.9423786031073309E-2</v>
      </c>
      <c r="I43" s="149">
        <v>5.5597469999999996E-2</v>
      </c>
      <c r="J43" s="144"/>
      <c r="K43" s="149">
        <v>9.275114155251174E-3</v>
      </c>
      <c r="L43" s="145"/>
      <c r="M43" s="144"/>
      <c r="N43" s="144"/>
      <c r="O43" s="144"/>
      <c r="P43" s="154">
        <v>1.5617158577968304E-2</v>
      </c>
      <c r="Q43" s="149">
        <v>-4.6290079999999997E-2</v>
      </c>
      <c r="R43" s="149">
        <v>-6.6850259999999995E-2</v>
      </c>
      <c r="S43" s="149">
        <v>-2.6035740000000002E-2</v>
      </c>
      <c r="T43" s="149">
        <v>-2.5016690000000001E-2</v>
      </c>
      <c r="U43" s="149">
        <v>-9.7161572052402168E-3</v>
      </c>
      <c r="V43" s="149">
        <v>-1.9332740000000001E-2</v>
      </c>
      <c r="W43" s="149">
        <v>1.4697931034482803E-2</v>
      </c>
      <c r="X43" s="149">
        <v>7.9982914197234134E-3</v>
      </c>
      <c r="Y43" s="149">
        <v>1.1501777639013389E-2</v>
      </c>
      <c r="Z43" s="149">
        <v>2.3107297811144178E-2</v>
      </c>
      <c r="AA43" s="149">
        <v>1.2890520096678904E-2</v>
      </c>
      <c r="AB43" s="149" t="s">
        <v>301</v>
      </c>
      <c r="AC43" s="149" t="s">
        <v>301</v>
      </c>
      <c r="AD43" s="149" t="s">
        <v>301</v>
      </c>
      <c r="AE43" s="149" t="s">
        <v>301</v>
      </c>
      <c r="AF43" s="149" t="s">
        <v>301</v>
      </c>
      <c r="AG43" s="149" t="s">
        <v>301</v>
      </c>
      <c r="AH43" s="149" t="s">
        <v>301</v>
      </c>
      <c r="AI43" s="149" t="s">
        <v>301</v>
      </c>
      <c r="AJ43" s="149">
        <v>-4.3607905995490803E-4</v>
      </c>
      <c r="AK43" s="153">
        <f>_xll.BDH(AK$11&amp;" Index","PX_LAST",$A43,$A43,"days=a","fill=P")/_xll.BDH(AK$11&amp;" Index","PX_LAST",$A42,$A42,"days=a","fill=P")-1</f>
        <v>-4.3607905995490803E-4</v>
      </c>
      <c r="AL43" s="149">
        <v>1.5876700153946155E-2</v>
      </c>
      <c r="AM43" s="149">
        <v>2.4607208872458486E-2</v>
      </c>
      <c r="AN43" s="145"/>
      <c r="AO43" s="145"/>
      <c r="AP43" s="149">
        <v>3.4984076363748784E-3</v>
      </c>
    </row>
    <row r="44" spans="1:42" s="146" customFormat="1" ht="12.75" customHeight="1">
      <c r="A44" s="143">
        <v>37164</v>
      </c>
      <c r="B44" s="149">
        <v>8.039427E-3</v>
      </c>
      <c r="C44" s="149">
        <v>-1.4907899999999999E-3</v>
      </c>
      <c r="D44" s="149">
        <v>1.5870539999999999E-2</v>
      </c>
      <c r="E44" s="149">
        <v>5.8225780000000001E-3</v>
      </c>
      <c r="F44" s="149">
        <v>-5.8255524128347447E-2</v>
      </c>
      <c r="G44" s="149">
        <v>-3.4696660000000004E-2</v>
      </c>
      <c r="H44" s="149">
        <v>-1.8107743574570678E-2</v>
      </c>
      <c r="I44" s="149">
        <v>-3.9861100000000003E-2</v>
      </c>
      <c r="J44" s="144"/>
      <c r="K44" s="149">
        <v>1.5481408171921451E-2</v>
      </c>
      <c r="L44" s="145"/>
      <c r="M44" s="144"/>
      <c r="N44" s="144"/>
      <c r="O44" s="144"/>
      <c r="P44" s="154">
        <v>1.9852279928987082E-2</v>
      </c>
      <c r="Q44" s="149">
        <v>-9.1604980000000003E-2</v>
      </c>
      <c r="R44" s="149">
        <v>-7.6742100000000008E-2</v>
      </c>
      <c r="S44" s="149">
        <v>-9.9794759999999996E-2</v>
      </c>
      <c r="T44" s="149">
        <v>-9.342795000000001E-2</v>
      </c>
      <c r="U44" s="149">
        <v>-0.14904641164149479</v>
      </c>
      <c r="V44" s="149">
        <v>-0.15940070000000001</v>
      </c>
      <c r="W44" s="149">
        <v>2.6969126874516469E-3</v>
      </c>
      <c r="X44" s="149">
        <v>-5.1062567536073189E-3</v>
      </c>
      <c r="Y44" s="149">
        <v>-2.780018121894634E-2</v>
      </c>
      <c r="Z44" s="149">
        <v>2.0798589603087558E-2</v>
      </c>
      <c r="AA44" s="149">
        <v>6.407423773751697E-3</v>
      </c>
      <c r="AB44" s="149">
        <v>-0.104227</v>
      </c>
      <c r="AC44" s="149">
        <v>-5.4869999999999997E-3</v>
      </c>
      <c r="AD44" s="149">
        <v>-3.8880999999999999E-2</v>
      </c>
      <c r="AE44" s="149">
        <v>1.2440000000000001E-3</v>
      </c>
      <c r="AF44" s="149">
        <v>-7.5417999999999999E-2</v>
      </c>
      <c r="AG44" s="149">
        <v>-8.6054000000000005E-2</v>
      </c>
      <c r="AH44" s="149">
        <v>-0.171149</v>
      </c>
      <c r="AI44" s="149">
        <v>2.2889999999999998E-3</v>
      </c>
      <c r="AJ44" s="149">
        <v>-6.7456667845772977E-2</v>
      </c>
      <c r="AK44" s="153">
        <f>_xll.BDH(AK$11&amp;" Index","PX_LAST",$A44,$A44,"days=a","fill=P")/_xll.BDH(AK$11&amp;" Index","PX_LAST",$A43,$A43,"days=a","fill=P")-1</f>
        <v>-6.7456667845772977E-2</v>
      </c>
      <c r="AL44" s="149">
        <v>7.5717424205438588E-2</v>
      </c>
      <c r="AM44" s="149">
        <v>-0.10376679358526253</v>
      </c>
      <c r="AN44" s="145"/>
      <c r="AO44" s="145"/>
      <c r="AP44" s="149">
        <v>4.4500208391218266E-3</v>
      </c>
    </row>
    <row r="45" spans="1:42" s="146" customFormat="1" ht="12.75" customHeight="1">
      <c r="A45" s="143">
        <v>37195</v>
      </c>
      <c r="B45" s="149">
        <v>1.819016E-2</v>
      </c>
      <c r="C45" s="149">
        <v>1.9841620000000001E-2</v>
      </c>
      <c r="D45" s="149">
        <v>2.7698489999999999E-2</v>
      </c>
      <c r="E45" s="149">
        <v>2.369829E-2</v>
      </c>
      <c r="F45" s="149">
        <v>1.2987469258695317E-2</v>
      </c>
      <c r="G45" s="149">
        <v>-2.8626810000000002E-3</v>
      </c>
      <c r="H45" s="149">
        <v>4.0702272106745596E-2</v>
      </c>
      <c r="I45" s="149">
        <v>-1.6944500000000001E-2</v>
      </c>
      <c r="J45" s="144"/>
      <c r="K45" s="149">
        <v>1.4131569787678488E-2</v>
      </c>
      <c r="L45" s="145"/>
      <c r="M45" s="144"/>
      <c r="N45" s="144"/>
      <c r="O45" s="144"/>
      <c r="P45" s="154">
        <v>1.9918813487778797E-2</v>
      </c>
      <c r="Q45" s="149">
        <v>2.109747E-2</v>
      </c>
      <c r="R45" s="149">
        <v>1.431695E-2</v>
      </c>
      <c r="S45" s="149">
        <v>3.1792040000000001E-2</v>
      </c>
      <c r="T45" s="149">
        <v>-2.059389E-3</v>
      </c>
      <c r="U45" s="149">
        <v>6.347972535302504E-2</v>
      </c>
      <c r="V45" s="149">
        <v>5.6687219999999997E-2</v>
      </c>
      <c r="W45" s="149">
        <v>1.4196627080961033E-2</v>
      </c>
      <c r="X45" s="149">
        <v>9.0510264928878037E-4</v>
      </c>
      <c r="Y45" s="149">
        <v>1.1296715451817319E-2</v>
      </c>
      <c r="Z45" s="149">
        <v>3.1495787336336178E-2</v>
      </c>
      <c r="AA45" s="149">
        <v>1.1591657519209653E-2</v>
      </c>
      <c r="AB45" s="149" t="s">
        <v>301</v>
      </c>
      <c r="AC45" s="149" t="s">
        <v>301</v>
      </c>
      <c r="AD45" s="149" t="s">
        <v>301</v>
      </c>
      <c r="AE45" s="149" t="s">
        <v>301</v>
      </c>
      <c r="AF45" s="149" t="s">
        <v>301</v>
      </c>
      <c r="AG45" s="149" t="s">
        <v>301</v>
      </c>
      <c r="AH45" s="149" t="s">
        <v>301</v>
      </c>
      <c r="AI45" s="149" t="s">
        <v>301</v>
      </c>
      <c r="AJ45" s="149">
        <v>-4.7465513535384196E-2</v>
      </c>
      <c r="AK45" s="153">
        <f>_xll.BDH(AK$11&amp;" Index","PX_LAST",$A45,$A45,"days=a","fill=P")/_xll.BDH(AK$11&amp;" Index","PX_LAST",$A44,$A44,"days=a","fill=P")-1</f>
        <v>-4.7465513535384196E-2</v>
      </c>
      <c r="AL45" s="149">
        <v>-5.9609910537934185E-2</v>
      </c>
      <c r="AM45" s="149">
        <v>-1.0509711321649351E-2</v>
      </c>
      <c r="AN45" s="145"/>
      <c r="AO45" s="145"/>
      <c r="AP45" s="149">
        <v>3.1379532419033573E-3</v>
      </c>
    </row>
    <row r="46" spans="1:42" s="146" customFormat="1" ht="12.75" customHeight="1">
      <c r="A46" s="143">
        <v>37225</v>
      </c>
      <c r="B46" s="149">
        <v>-8.3523539999999993E-3</v>
      </c>
      <c r="C46" s="149">
        <v>-5.0558369999999997E-3</v>
      </c>
      <c r="D46" s="149">
        <v>-2.4756550000000002E-2</v>
      </c>
      <c r="E46" s="149">
        <v>-2.2265469999999999E-2</v>
      </c>
      <c r="F46" s="149">
        <v>2.2076733657214298E-2</v>
      </c>
      <c r="G46" s="149">
        <v>-3.1084620000000002E-3</v>
      </c>
      <c r="H46" s="149">
        <v>2.7404392179144477E-3</v>
      </c>
      <c r="I46" s="149">
        <v>-5.1119590000000001E-3</v>
      </c>
      <c r="J46" s="144"/>
      <c r="K46" s="149">
        <v>-9.7473915431083302E-3</v>
      </c>
      <c r="L46" s="145"/>
      <c r="M46" s="144"/>
      <c r="N46" s="144"/>
      <c r="O46" s="144"/>
      <c r="P46" s="154">
        <v>-1.7417726049804183E-2</v>
      </c>
      <c r="Q46" s="149">
        <v>6.1207609999999996E-2</v>
      </c>
      <c r="R46" s="149">
        <v>7.6567860000000001E-2</v>
      </c>
      <c r="S46" s="149">
        <v>4.014057E-2</v>
      </c>
      <c r="T46" s="149">
        <v>1.085035E-2</v>
      </c>
      <c r="U46" s="149">
        <v>0.11743208673407235</v>
      </c>
      <c r="V46" s="149">
        <v>6.5821180000000007E-2</v>
      </c>
      <c r="W46" s="149">
        <v>-6.5979425540559911E-3</v>
      </c>
      <c r="X46" s="149">
        <v>5.9044437588433585E-3</v>
      </c>
      <c r="Y46" s="149">
        <v>7.8993741265116491E-3</v>
      </c>
      <c r="Z46" s="149">
        <v>-2.7400359756994286E-2</v>
      </c>
      <c r="AA46" s="149">
        <v>5.7077130083771355E-3</v>
      </c>
      <c r="AB46" s="149" t="s">
        <v>301</v>
      </c>
      <c r="AC46" s="149" t="s">
        <v>301</v>
      </c>
      <c r="AD46" s="149" t="s">
        <v>301</v>
      </c>
      <c r="AE46" s="149" t="s">
        <v>301</v>
      </c>
      <c r="AF46" s="149" t="s">
        <v>301</v>
      </c>
      <c r="AG46" s="149" t="s">
        <v>301</v>
      </c>
      <c r="AH46" s="149" t="s">
        <v>301</v>
      </c>
      <c r="AI46" s="149" t="s">
        <v>301</v>
      </c>
      <c r="AJ46" s="149">
        <v>7.7254927988319455E-3</v>
      </c>
      <c r="AK46" s="153">
        <f>_xll.BDH(AK$11&amp;" Index","PX_LAST",$A46,$A46,"days=a","fill=P")/_xll.BDH(AK$11&amp;" Index","PX_LAST",$A45,$A45,"days=a","fill=P")-1</f>
        <v>7.7254927988319455E-3</v>
      </c>
      <c r="AL46" s="149">
        <v>-2.2341181285375655E-2</v>
      </c>
      <c r="AM46" s="149">
        <v>5.0231302629905938E-2</v>
      </c>
      <c r="AN46" s="145"/>
      <c r="AO46" s="145"/>
      <c r="AP46" s="149">
        <v>2.1371296108787519E-3</v>
      </c>
    </row>
    <row r="47" spans="1:42" s="146" customFormat="1" ht="12.75" customHeight="1">
      <c r="A47" s="143">
        <v>37256</v>
      </c>
      <c r="B47" s="149">
        <v>-6.730878E-3</v>
      </c>
      <c r="C47" s="149">
        <v>-6.9729609999999997E-3</v>
      </c>
      <c r="D47" s="149">
        <v>-9.7378789999999996E-3</v>
      </c>
      <c r="E47" s="149">
        <v>-1.165741E-2</v>
      </c>
      <c r="F47" s="149">
        <v>-1.6157492482459235E-3</v>
      </c>
      <c r="G47" s="149">
        <v>5.7888819999999995E-3</v>
      </c>
      <c r="H47" s="149">
        <v>6.4046731271465429E-3</v>
      </c>
      <c r="I47" s="149">
        <v>5.5694940000000004E-3</v>
      </c>
      <c r="J47" s="144"/>
      <c r="K47" s="149">
        <v>-3.951199223623969E-3</v>
      </c>
      <c r="L47" s="145"/>
      <c r="M47" s="144"/>
      <c r="N47" s="144"/>
      <c r="O47" s="144"/>
      <c r="P47" s="154">
        <v>-7.8815609642425288E-3</v>
      </c>
      <c r="Q47" s="149">
        <v>9.1544230000000001E-3</v>
      </c>
      <c r="R47" s="149">
        <v>5.9930760000000008E-3</v>
      </c>
      <c r="S47" s="149">
        <v>2.561569E-2</v>
      </c>
      <c r="T47" s="149">
        <v>-6.7488930000000003E-2</v>
      </c>
      <c r="U47" s="149">
        <v>5.9740542897634308E-2</v>
      </c>
      <c r="V47" s="149">
        <v>6.6515939999999996E-2</v>
      </c>
      <c r="W47" s="149">
        <v>3.6061444395405484E-3</v>
      </c>
      <c r="X47" s="149">
        <v>1.4394195786445518E-2</v>
      </c>
      <c r="Y47" s="149">
        <v>2.5019593657684691E-3</v>
      </c>
      <c r="Z47" s="149">
        <v>-5.5018552767793771E-3</v>
      </c>
      <c r="AA47" s="149">
        <v>2.0931788265250439E-3</v>
      </c>
      <c r="AB47" s="149">
        <v>-2.9770000000000001E-2</v>
      </c>
      <c r="AC47" s="149">
        <v>2.8961000000000001E-2</v>
      </c>
      <c r="AD47" s="149">
        <v>-2.9484E-2</v>
      </c>
      <c r="AE47" s="149">
        <v>-3.5048999999999997E-2</v>
      </c>
      <c r="AF47" s="149">
        <v>-1.0659E-2</v>
      </c>
      <c r="AG47" s="149">
        <v>-3.5332000000000002E-2</v>
      </c>
      <c r="AH47" s="149">
        <v>-7.7255000000000004E-2</v>
      </c>
      <c r="AI47" s="149">
        <v>-4.457E-3</v>
      </c>
      <c r="AJ47" s="149">
        <v>-1.9699145119011607E-2</v>
      </c>
      <c r="AK47" s="153">
        <f>_xll.BDH(AK$11&amp;" Index","PX_LAST",$A47,$A47,"days=a","fill=P")/_xll.BDH(AK$11&amp;" Index","PX_LAST",$A46,$A46,"days=a","fill=P")-1</f>
        <v>-1.9699145119011607E-2</v>
      </c>
      <c r="AL47" s="149">
        <v>3.8184263060309309E-2</v>
      </c>
      <c r="AM47" s="149">
        <v>1.9770354711639682E-2</v>
      </c>
      <c r="AN47" s="145"/>
      <c r="AO47" s="145"/>
      <c r="AP47" s="149">
        <v>1.9949867359179141E-3</v>
      </c>
    </row>
    <row r="48" spans="1:42" s="146" customFormat="1" ht="12.75" customHeight="1">
      <c r="A48" s="143">
        <v>37287</v>
      </c>
      <c r="B48" s="149">
        <v>4.7084309999999999E-3</v>
      </c>
      <c r="C48" s="149">
        <v>6.4232250000000003E-3</v>
      </c>
      <c r="D48" s="149">
        <v>6.7337170000000002E-3</v>
      </c>
      <c r="E48" s="149">
        <v>5.9181809999999998E-3</v>
      </c>
      <c r="F48" s="149">
        <v>1.1201310726782321E-2</v>
      </c>
      <c r="G48" s="149">
        <v>2.0472160000000003E-2</v>
      </c>
      <c r="H48" s="149">
        <v>8.2463506328891434E-3</v>
      </c>
      <c r="I48" s="149">
        <v>2.5016470000000002E-2</v>
      </c>
      <c r="J48" s="144"/>
      <c r="K48" s="149">
        <v>9.2560373025263321E-3</v>
      </c>
      <c r="L48" s="154">
        <v>3.0900000000000372E-3</v>
      </c>
      <c r="M48" s="144"/>
      <c r="N48" s="114">
        <v>1.5290634448429596E-2</v>
      </c>
      <c r="O48" s="144"/>
      <c r="P48" s="154">
        <v>1.1285180977990805E-2</v>
      </c>
      <c r="Q48" s="149">
        <v>-2.7607979999999997E-2</v>
      </c>
      <c r="R48" s="149">
        <v>-1.441127E-2</v>
      </c>
      <c r="S48" s="149">
        <v>-5.2252799999999995E-2</v>
      </c>
      <c r="T48" s="149">
        <v>-7.8281139999999999E-2</v>
      </c>
      <c r="U48" s="149">
        <v>2.8906491101738485E-2</v>
      </c>
      <c r="V48" s="149">
        <v>1.885529E-2</v>
      </c>
      <c r="W48" s="149">
        <v>1.1584005491676042E-3</v>
      </c>
      <c r="X48" s="149">
        <v>-2.0956491820712797E-3</v>
      </c>
      <c r="Y48" s="149">
        <v>1.40321335859106E-3</v>
      </c>
      <c r="Z48" s="149">
        <v>-4.2924980701304349E-3</v>
      </c>
      <c r="AA48" s="149">
        <v>5.1035789655025088E-3</v>
      </c>
      <c r="AB48" s="149" t="s">
        <v>301</v>
      </c>
      <c r="AC48" s="149" t="s">
        <v>301</v>
      </c>
      <c r="AD48" s="149" t="s">
        <v>301</v>
      </c>
      <c r="AE48" s="149" t="s">
        <v>301</v>
      </c>
      <c r="AF48" s="149" t="s">
        <v>301</v>
      </c>
      <c r="AG48" s="149" t="s">
        <v>301</v>
      </c>
      <c r="AH48" s="149" t="s">
        <v>301</v>
      </c>
      <c r="AI48" s="149" t="s">
        <v>301</v>
      </c>
      <c r="AJ48" s="149">
        <v>-6.725207097411201E-3</v>
      </c>
      <c r="AK48" s="149">
        <v>-7.1089999999999209E-3</v>
      </c>
      <c r="AL48" s="149">
        <v>-1.3983114514328321E-2</v>
      </c>
      <c r="AM48" s="149">
        <v>-1.0364728873303641E-2</v>
      </c>
      <c r="AN48" s="145"/>
      <c r="AO48" s="145"/>
      <c r="AP48" s="149">
        <v>1.5919535544333119E-3</v>
      </c>
    </row>
    <row r="49" spans="1:42" s="146" customFormat="1" ht="12.75" customHeight="1">
      <c r="A49" s="143">
        <v>37315</v>
      </c>
      <c r="B49" s="149">
        <v>5.3165729999999998E-3</v>
      </c>
      <c r="C49" s="149">
        <v>3.5139989999999999E-3</v>
      </c>
      <c r="D49" s="149">
        <v>9.0066199999999999E-3</v>
      </c>
      <c r="E49" s="149">
        <v>1.515498E-2</v>
      </c>
      <c r="F49" s="149">
        <v>1.7969366754344573E-3</v>
      </c>
      <c r="G49" s="149">
        <v>3.672516E-2</v>
      </c>
      <c r="H49" s="149">
        <v>2.3337666380320421E-2</v>
      </c>
      <c r="I49" s="149">
        <v>4.1975150000000003E-2</v>
      </c>
      <c r="J49" s="144"/>
      <c r="K49" s="149">
        <v>1.1515653013377314E-2</v>
      </c>
      <c r="L49" s="154">
        <v>-7.9354793687506087E-3</v>
      </c>
      <c r="M49" s="114">
        <v>4.5244369313379718E-3</v>
      </c>
      <c r="N49" s="114">
        <v>6.8834216449800145E-3</v>
      </c>
      <c r="O49" s="144"/>
      <c r="P49" s="154">
        <v>1.6084132178342259E-2</v>
      </c>
      <c r="Q49" s="149">
        <v>-7.6388999999999997E-3</v>
      </c>
      <c r="R49" s="149">
        <v>-1.9997600000000001E-2</v>
      </c>
      <c r="S49" s="149">
        <v>-1.685491E-4</v>
      </c>
      <c r="T49" s="149">
        <v>4.1503079999999998E-2</v>
      </c>
      <c r="U49" s="149">
        <v>6.3987202559487866E-3</v>
      </c>
      <c r="V49" s="149">
        <v>1.2045549999999999E-3</v>
      </c>
      <c r="W49" s="149">
        <v>1.8641525605314069E-3</v>
      </c>
      <c r="X49" s="149">
        <v>7.0941992644599772E-3</v>
      </c>
      <c r="Y49" s="149">
        <v>-6.9061464703585873E-3</v>
      </c>
      <c r="Z49" s="149">
        <v>-1.5035650937965661E-3</v>
      </c>
      <c r="AA49" s="149">
        <v>-3.2994108194965843E-3</v>
      </c>
      <c r="AB49" s="149" t="s">
        <v>301</v>
      </c>
      <c r="AC49" s="149" t="s">
        <v>301</v>
      </c>
      <c r="AD49" s="149" t="s">
        <v>301</v>
      </c>
      <c r="AE49" s="149" t="s">
        <v>301</v>
      </c>
      <c r="AF49" s="149" t="s">
        <v>301</v>
      </c>
      <c r="AG49" s="149" t="s">
        <v>301</v>
      </c>
      <c r="AH49" s="149" t="s">
        <v>301</v>
      </c>
      <c r="AI49" s="149" t="s">
        <v>301</v>
      </c>
      <c r="AJ49" s="149">
        <v>2.5912798798717551E-2</v>
      </c>
      <c r="AK49" s="149">
        <v>2.1031513026102511E-2</v>
      </c>
      <c r="AL49" s="149">
        <v>5.4312581376283919E-2</v>
      </c>
      <c r="AM49" s="149">
        <v>1.2328021334120587E-2</v>
      </c>
      <c r="AN49" s="176">
        <v>1.0794216676569546E-2</v>
      </c>
      <c r="AO49" s="149">
        <v>1.0794216676569546E-2</v>
      </c>
      <c r="AP49" s="149">
        <v>1.4823192727211332E-3</v>
      </c>
    </row>
    <row r="50" spans="1:42" s="146" customFormat="1" ht="12.75" customHeight="1">
      <c r="A50" s="143">
        <v>37346</v>
      </c>
      <c r="B50" s="149">
        <v>-1.058039E-2</v>
      </c>
      <c r="C50" s="149">
        <v>-1.260697E-2</v>
      </c>
      <c r="D50" s="149">
        <v>-2.4057580000000002E-2</v>
      </c>
      <c r="E50" s="149">
        <v>-6.173436E-3</v>
      </c>
      <c r="F50" s="149">
        <v>1.7352134777136374E-2</v>
      </c>
      <c r="G50" s="149">
        <v>-2.9251210000000001E-4</v>
      </c>
      <c r="H50" s="149">
        <v>-1.301862517208352E-2</v>
      </c>
      <c r="I50" s="149">
        <v>4.6130659999999999E-3</v>
      </c>
      <c r="J50" s="144"/>
      <c r="K50" s="149">
        <v>-1.1043697593564716E-2</v>
      </c>
      <c r="L50" s="154">
        <v>1.0993538532654057E-2</v>
      </c>
      <c r="M50" s="114">
        <v>0</v>
      </c>
      <c r="N50" s="114">
        <v>-1.6858144950331888E-2</v>
      </c>
      <c r="O50" s="144"/>
      <c r="P50" s="154">
        <v>-1.9110514395615397E-2</v>
      </c>
      <c r="Q50" s="149">
        <v>4.4796069999999993E-2</v>
      </c>
      <c r="R50" s="149">
        <v>3.7026900000000001E-2</v>
      </c>
      <c r="S50" s="149">
        <v>5.419322E-2</v>
      </c>
      <c r="T50" s="149">
        <v>5.7348639999999999E-2</v>
      </c>
      <c r="U50" s="149">
        <v>5.7122988277369391E-2</v>
      </c>
      <c r="V50" s="149">
        <v>4.6264900000000005E-2</v>
      </c>
      <c r="W50" s="149">
        <v>2.0788331158970941E-2</v>
      </c>
      <c r="X50" s="149">
        <v>8.5070182900892632E-3</v>
      </c>
      <c r="Y50" s="149">
        <v>2.7302687939045001E-2</v>
      </c>
      <c r="Z50" s="149">
        <v>6.4303612813665589E-2</v>
      </c>
      <c r="AA50" s="149">
        <v>1.0296425270308163E-2</v>
      </c>
      <c r="AB50" s="149">
        <v>-2.3633999999999999E-2</v>
      </c>
      <c r="AC50" s="149">
        <v>1.7617000000000001E-2</v>
      </c>
      <c r="AD50" s="149">
        <v>-2.8176E-2</v>
      </c>
      <c r="AE50" s="149">
        <v>2.4559999999999998E-3</v>
      </c>
      <c r="AF50" s="149">
        <v>-3.0530000000000002E-3</v>
      </c>
      <c r="AG50" s="149">
        <v>7.5878000000000001E-2</v>
      </c>
      <c r="AH50" s="149">
        <v>-7.7953999999999996E-2</v>
      </c>
      <c r="AI50" s="149">
        <v>1.6966999999999999E-2</v>
      </c>
      <c r="AJ50" s="149">
        <v>0.1022528729569534</v>
      </c>
      <c r="AK50" s="149">
        <v>0.11002068510406171</v>
      </c>
      <c r="AL50" s="149">
        <v>2.1713118983061941E-2</v>
      </c>
      <c r="AM50" s="149">
        <v>5.1828962600381168E-2</v>
      </c>
      <c r="AN50" s="176">
        <v>5.3884589007544559E-3</v>
      </c>
      <c r="AO50" s="149">
        <v>5.3884589007544559E-3</v>
      </c>
      <c r="AP50" s="149">
        <v>1.3988467000907168E-3</v>
      </c>
    </row>
    <row r="51" spans="1:42" s="146" customFormat="1" ht="12.75" customHeight="1">
      <c r="A51" s="143">
        <v>37376</v>
      </c>
      <c r="B51" s="149">
        <v>1.3458159999999999E-2</v>
      </c>
      <c r="C51" s="149">
        <v>9.4721300000000005E-3</v>
      </c>
      <c r="D51" s="149">
        <v>2.487644E-2</v>
      </c>
      <c r="E51" s="149">
        <v>2.7276449999999997E-2</v>
      </c>
      <c r="F51" s="149">
        <v>1.2562544236543793E-2</v>
      </c>
      <c r="G51" s="149">
        <v>1.0137879999999998E-2</v>
      </c>
      <c r="H51" s="149">
        <v>2.0768312483672391E-2</v>
      </c>
      <c r="I51" s="149">
        <v>6.1668040000000006E-3</v>
      </c>
      <c r="J51" s="144"/>
      <c r="K51" s="149">
        <v>1.9438891569587113E-2</v>
      </c>
      <c r="L51" s="154">
        <v>9.8303298975219722E-3</v>
      </c>
      <c r="M51" s="114">
        <v>1.0304890120768073E-2</v>
      </c>
      <c r="N51" s="114">
        <v>2.1211367132758063E-2</v>
      </c>
      <c r="O51" s="144"/>
      <c r="P51" s="154">
        <v>2.7637857811551925E-2</v>
      </c>
      <c r="Q51" s="149">
        <v>-3.2051210000000004E-2</v>
      </c>
      <c r="R51" s="149">
        <v>-6.5101030000000004E-2</v>
      </c>
      <c r="S51" s="149">
        <v>-7.6328989999999994E-3</v>
      </c>
      <c r="T51" s="149">
        <v>5.8215050000000004E-2</v>
      </c>
      <c r="U51" s="149">
        <v>3.6650690724555623E-3</v>
      </c>
      <c r="V51" s="149">
        <v>1.1289990000000001E-2</v>
      </c>
      <c r="W51" s="149">
        <v>6.4950030379851142E-3</v>
      </c>
      <c r="X51" s="149">
        <v>4.3925070208103989E-3</v>
      </c>
      <c r="Y51" s="149">
        <v>1.4696360247228535E-2</v>
      </c>
      <c r="Z51" s="149">
        <v>3.1944644021708601E-3</v>
      </c>
      <c r="AA51" s="149">
        <v>3.4042553191488967E-3</v>
      </c>
      <c r="AB51" s="149" t="s">
        <v>301</v>
      </c>
      <c r="AC51" s="149" t="s">
        <v>301</v>
      </c>
      <c r="AD51" s="149" t="s">
        <v>301</v>
      </c>
      <c r="AE51" s="149" t="s">
        <v>301</v>
      </c>
      <c r="AF51" s="149" t="s">
        <v>301</v>
      </c>
      <c r="AG51" s="149" t="s">
        <v>301</v>
      </c>
      <c r="AH51" s="149" t="s">
        <v>301</v>
      </c>
      <c r="AI51" s="149" t="s">
        <v>301</v>
      </c>
      <c r="AJ51" s="149">
        <v>5.9815051860478974E-6</v>
      </c>
      <c r="AK51" s="149">
        <v>-2.481096303326491E-3</v>
      </c>
      <c r="AL51" s="149">
        <v>6.7275494672756064E-3</v>
      </c>
      <c r="AM51" s="149">
        <v>2.9178546358964441E-2</v>
      </c>
      <c r="AN51" s="176">
        <v>6.7238355096472802E-3</v>
      </c>
      <c r="AO51" s="149">
        <v>6.7238355096472802E-3</v>
      </c>
      <c r="AP51" s="149">
        <v>2.2128146746351884E-3</v>
      </c>
    </row>
    <row r="52" spans="1:42" s="146" customFormat="1" ht="12.75" customHeight="1">
      <c r="A52" s="143">
        <v>37407</v>
      </c>
      <c r="B52" s="149">
        <v>4.7008670000000001E-3</v>
      </c>
      <c r="C52" s="149">
        <v>8.5499249999999999E-3</v>
      </c>
      <c r="D52" s="149">
        <v>5.6020270000000007E-3</v>
      </c>
      <c r="E52" s="149">
        <v>1.5904419999999999E-2</v>
      </c>
      <c r="F52" s="149">
        <v>-6.8063058962651857E-3</v>
      </c>
      <c r="G52" s="149">
        <v>-6.3300700000000001E-3</v>
      </c>
      <c r="H52" s="149">
        <v>2.2825976388751723E-3</v>
      </c>
      <c r="I52" s="149">
        <v>-9.6518390000000006E-3</v>
      </c>
      <c r="J52" s="144"/>
      <c r="K52" s="149">
        <v>7.3703428223679257E-3</v>
      </c>
      <c r="L52" s="154">
        <v>-2.0079530690185754E-3</v>
      </c>
      <c r="M52" s="114">
        <v>7.8384495546757194E-5</v>
      </c>
      <c r="N52" s="114">
        <v>9.9562465779101661E-3</v>
      </c>
      <c r="O52" s="144"/>
      <c r="P52" s="154">
        <v>9.8971318648808371E-3</v>
      </c>
      <c r="Q52" s="149">
        <v>7.802401E-4</v>
      </c>
      <c r="R52" s="149">
        <v>-7.9053189999999992E-3</v>
      </c>
      <c r="S52" s="149">
        <v>-3.062071E-3</v>
      </c>
      <c r="T52" s="149">
        <v>6.2336099999999998E-2</v>
      </c>
      <c r="U52" s="149">
        <v>2.3408239700375422E-3</v>
      </c>
      <c r="V52" s="149">
        <v>-1.426504E-2</v>
      </c>
      <c r="W52" s="149">
        <v>4.090426528445601E-3</v>
      </c>
      <c r="X52" s="149">
        <v>6.1041807492985267E-3</v>
      </c>
      <c r="Y52" s="149">
        <v>6.3039022315041215E-3</v>
      </c>
      <c r="Z52" s="149">
        <v>-3.9665924766962846E-4</v>
      </c>
      <c r="AA52" s="149">
        <v>3.6047497879558854E-3</v>
      </c>
      <c r="AB52" s="149" t="s">
        <v>301</v>
      </c>
      <c r="AC52" s="149" t="s">
        <v>301</v>
      </c>
      <c r="AD52" s="149" t="s">
        <v>301</v>
      </c>
      <c r="AE52" s="149" t="s">
        <v>301</v>
      </c>
      <c r="AF52" s="149" t="s">
        <v>301</v>
      </c>
      <c r="AG52" s="149" t="s">
        <v>301</v>
      </c>
      <c r="AH52" s="149" t="s">
        <v>301</v>
      </c>
      <c r="AI52" s="149" t="s">
        <v>301</v>
      </c>
      <c r="AJ52" s="149">
        <v>-1.5378357847388724E-2</v>
      </c>
      <c r="AK52" s="149">
        <v>-2.6192921799848112E-2</v>
      </c>
      <c r="AL52" s="149">
        <v>6.8905225299578321E-2</v>
      </c>
      <c r="AM52" s="149">
        <v>3.0144829909060533E-2</v>
      </c>
      <c r="AN52" s="176">
        <v>5.1301906882199599E-3</v>
      </c>
      <c r="AO52" s="149">
        <v>5.1301906882199599E-3</v>
      </c>
      <c r="AP52" s="149">
        <v>1.7859502406130101E-3</v>
      </c>
    </row>
    <row r="53" spans="1:42" s="146" customFormat="1" ht="12.75" customHeight="1">
      <c r="A53" s="143">
        <v>37437</v>
      </c>
      <c r="B53" s="149">
        <v>1.040286E-2</v>
      </c>
      <c r="C53" s="149">
        <v>2.8753899999999998E-3</v>
      </c>
      <c r="D53" s="149">
        <v>1.411668E-2</v>
      </c>
      <c r="E53" s="149">
        <v>1.4156E-2</v>
      </c>
      <c r="F53" s="149">
        <v>-7.1051208767738849E-2</v>
      </c>
      <c r="G53" s="149">
        <v>-5.5561400000000004E-2</v>
      </c>
      <c r="H53" s="149">
        <v>-1.4491189057106113E-2</v>
      </c>
      <c r="I53" s="149">
        <v>-7.182761E-2</v>
      </c>
      <c r="J53" s="144"/>
      <c r="K53" s="149">
        <v>8.8602496979461876E-3</v>
      </c>
      <c r="L53" s="154">
        <v>-1.919283572668451E-2</v>
      </c>
      <c r="M53" s="114">
        <v>0</v>
      </c>
      <c r="N53" s="114">
        <v>1.1958266217458435E-2</v>
      </c>
      <c r="O53" s="144"/>
      <c r="P53" s="154">
        <v>1.6597903952447313E-2</v>
      </c>
      <c r="Q53" s="149">
        <v>-6.1397839999999995E-2</v>
      </c>
      <c r="R53" s="149">
        <v>-7.658537E-2</v>
      </c>
      <c r="S53" s="149">
        <v>-3.4716230000000001E-2</v>
      </c>
      <c r="T53" s="149">
        <v>-5.2110770000000001E-2</v>
      </c>
      <c r="U53" s="149">
        <v>-4.941616067258281E-2</v>
      </c>
      <c r="V53" s="149">
        <v>-0.11241609999999999</v>
      </c>
      <c r="W53" s="149">
        <v>-2.7365736853561806E-3</v>
      </c>
      <c r="X53" s="149">
        <v>-4.7030559684020368E-3</v>
      </c>
      <c r="Y53" s="149">
        <v>-3.9796310530361256E-2</v>
      </c>
      <c r="Z53" s="149">
        <v>3.0598972685787373E-2</v>
      </c>
      <c r="AA53" s="149">
        <v>4.9651383900273238E-4</v>
      </c>
      <c r="AB53" s="149">
        <v>-3.9130999999999999E-2</v>
      </c>
      <c r="AC53" s="149">
        <v>1.1573E-2</v>
      </c>
      <c r="AD53" s="149">
        <v>-2.2907E-2</v>
      </c>
      <c r="AE53" s="149">
        <v>6.3309999999999998E-3</v>
      </c>
      <c r="AF53" s="149">
        <v>-1.1402000000000001E-2</v>
      </c>
      <c r="AG53" s="149">
        <v>5.296E-2</v>
      </c>
      <c r="AH53" s="149">
        <v>-0.113813</v>
      </c>
      <c r="AI53" s="149">
        <v>9.6530000000000001E-3</v>
      </c>
      <c r="AJ53" s="149">
        <v>1.9397127791412672E-2</v>
      </c>
      <c r="AK53" s="149">
        <v>2.5072384881737131E-2</v>
      </c>
      <c r="AL53" s="149">
        <v>-4.1349805140561746E-2</v>
      </c>
      <c r="AM53" s="149">
        <v>-5.4847147294425636E-3</v>
      </c>
      <c r="AN53" s="176">
        <v>6.5485362095529798E-3</v>
      </c>
      <c r="AO53" s="149">
        <v>6.5485362095529798E-3</v>
      </c>
      <c r="AP53" s="149">
        <v>1.5912997600284751E-3</v>
      </c>
    </row>
    <row r="54" spans="1:42" s="146" customFormat="1" ht="12.75" customHeight="1">
      <c r="A54" s="143">
        <v>37468</v>
      </c>
      <c r="B54" s="149">
        <v>1.0460810000000001E-2</v>
      </c>
      <c r="C54" s="149">
        <v>5.151496E-4</v>
      </c>
      <c r="D54" s="149">
        <v>2.3693369999999998E-2</v>
      </c>
      <c r="E54" s="149">
        <v>1.6535789999999998E-2</v>
      </c>
      <c r="F54" s="149">
        <v>-4.8846366211971692E-2</v>
      </c>
      <c r="G54" s="149">
        <v>-4.8284219999999996E-2</v>
      </c>
      <c r="H54" s="149">
        <v>-8.0346442788992167E-3</v>
      </c>
      <c r="I54" s="149">
        <v>-6.5222909999999995E-2</v>
      </c>
      <c r="J54" s="144"/>
      <c r="K54" s="149">
        <v>1.2109115103126955E-2</v>
      </c>
      <c r="L54" s="154">
        <v>-1.4812058805784067E-2</v>
      </c>
      <c r="M54" s="114">
        <v>9.7483075174638056E-3</v>
      </c>
      <c r="N54" s="114">
        <v>8.0533297811034021E-3</v>
      </c>
      <c r="O54" s="144"/>
      <c r="P54" s="154">
        <v>2.1374842351334244E-2</v>
      </c>
      <c r="Q54" s="149">
        <v>-8.4082489999999996E-2</v>
      </c>
      <c r="R54" s="149">
        <v>-7.2204900000000002E-2</v>
      </c>
      <c r="S54" s="149">
        <v>-0.1112682</v>
      </c>
      <c r="T54" s="149">
        <v>-6.946592E-2</v>
      </c>
      <c r="U54" s="149">
        <v>-5.1690251572327095E-2</v>
      </c>
      <c r="V54" s="149">
        <v>-0.12405480000000001</v>
      </c>
      <c r="W54" s="149">
        <v>-1.4541561424844307E-2</v>
      </c>
      <c r="X54" s="149">
        <v>-2.1100110461072741E-2</v>
      </c>
      <c r="Y54" s="149">
        <v>-2.9007984950669474E-2</v>
      </c>
      <c r="Z54" s="149">
        <v>5.9894329290455239E-4</v>
      </c>
      <c r="AA54" s="149">
        <v>-4.4980835629890858E-3</v>
      </c>
      <c r="AB54" s="149" t="s">
        <v>301</v>
      </c>
      <c r="AC54" s="149" t="s">
        <v>301</v>
      </c>
      <c r="AD54" s="149" t="s">
        <v>301</v>
      </c>
      <c r="AE54" s="149" t="s">
        <v>301</v>
      </c>
      <c r="AF54" s="149" t="s">
        <v>301</v>
      </c>
      <c r="AG54" s="149" t="s">
        <v>301</v>
      </c>
      <c r="AH54" s="149" t="s">
        <v>301</v>
      </c>
      <c r="AI54" s="149" t="s">
        <v>301</v>
      </c>
      <c r="AJ54" s="149">
        <v>-5.417001877178973E-3</v>
      </c>
      <c r="AK54" s="149">
        <v>-3.3154190636149883E-3</v>
      </c>
      <c r="AL54" s="149">
        <v>-3.9385728445036183E-2</v>
      </c>
      <c r="AM54" s="149">
        <v>-5.0086710665822931E-2</v>
      </c>
      <c r="AN54" s="176">
        <v>4.8794489092998106E-3</v>
      </c>
      <c r="AO54" s="149">
        <v>4.8794489092998106E-3</v>
      </c>
      <c r="AP54" s="149">
        <v>1.7969261093788713E-3</v>
      </c>
    </row>
    <row r="55" spans="1:42" s="146" customFormat="1" ht="12.75" customHeight="1">
      <c r="A55" s="143">
        <v>37499</v>
      </c>
      <c r="B55" s="149">
        <v>1.4340839999999999E-2</v>
      </c>
      <c r="C55" s="149">
        <v>2.0256449999999999E-2</v>
      </c>
      <c r="D55" s="149">
        <v>2.1618769999999999E-2</v>
      </c>
      <c r="E55" s="149">
        <v>3.5809050000000002E-2</v>
      </c>
      <c r="F55" s="149">
        <v>4.3210640213321883E-2</v>
      </c>
      <c r="G55" s="149">
        <v>7.0397410000000007E-2</v>
      </c>
      <c r="H55" s="149">
        <v>4.0246674875055621E-2</v>
      </c>
      <c r="I55" s="149">
        <v>8.3956900000000001E-2</v>
      </c>
      <c r="J55" s="144"/>
      <c r="K55" s="149">
        <v>8.6773599789640166E-3</v>
      </c>
      <c r="L55" s="154">
        <v>-3.6438610637624658E-3</v>
      </c>
      <c r="M55" s="114">
        <v>3.4929752386865243E-3</v>
      </c>
      <c r="N55" s="114">
        <v>2.3337853055408697E-2</v>
      </c>
      <c r="O55" s="144"/>
      <c r="P55" s="154">
        <v>2.2496648899776428E-2</v>
      </c>
      <c r="Q55" s="149">
        <v>2.2231450000000002E-3</v>
      </c>
      <c r="R55" s="149">
        <v>4.2875859999999995E-3</v>
      </c>
      <c r="S55" s="149">
        <v>-1.83005E-4</v>
      </c>
      <c r="T55" s="149">
        <v>-1.0618519999999999E-2</v>
      </c>
      <c r="U55" s="149">
        <v>-2.7979274611398264E-3</v>
      </c>
      <c r="V55" s="149">
        <v>5.3412460000000002E-2</v>
      </c>
      <c r="W55" s="149">
        <v>7.4149860771242082E-3</v>
      </c>
      <c r="X55" s="149">
        <v>8.5049472881337795E-3</v>
      </c>
      <c r="Y55" s="149">
        <v>3.4006945661022581E-3</v>
      </c>
      <c r="Z55" s="149">
        <v>6.7020116724030299E-3</v>
      </c>
      <c r="AA55" s="149">
        <v>6.1942491063946559E-3</v>
      </c>
      <c r="AB55" s="149" t="s">
        <v>301</v>
      </c>
      <c r="AC55" s="149" t="s">
        <v>301</v>
      </c>
      <c r="AD55" s="149" t="s">
        <v>301</v>
      </c>
      <c r="AE55" s="149" t="s">
        <v>301</v>
      </c>
      <c r="AF55" s="149" t="s">
        <v>301</v>
      </c>
      <c r="AG55" s="149" t="s">
        <v>301</v>
      </c>
      <c r="AH55" s="149" t="s">
        <v>301</v>
      </c>
      <c r="AI55" s="149" t="s">
        <v>301</v>
      </c>
      <c r="AJ55" s="149">
        <v>3.9401783146390645E-2</v>
      </c>
      <c r="AK55" s="149">
        <v>4.0689214877772217E-2</v>
      </c>
      <c r="AL55" s="149">
        <v>1.1976718762140681E-2</v>
      </c>
      <c r="AM55" s="149">
        <v>-1.3627514600908497E-2</v>
      </c>
      <c r="AN55" s="176">
        <v>7.1408169094544505E-3</v>
      </c>
      <c r="AO55" s="149">
        <v>7.1408169094544505E-3</v>
      </c>
      <c r="AP55" s="149">
        <v>1.4968726810133948E-3</v>
      </c>
    </row>
    <row r="56" spans="1:42" s="146" customFormat="1" ht="12.75" customHeight="1">
      <c r="A56" s="143">
        <v>37529</v>
      </c>
      <c r="B56" s="149">
        <v>1.3421000000000001E-2</v>
      </c>
      <c r="C56" s="149">
        <v>1.476093E-2</v>
      </c>
      <c r="D56" s="149">
        <v>2.6962169999999997E-2</v>
      </c>
      <c r="E56" s="149">
        <v>2.5231070000000001E-2</v>
      </c>
      <c r="F56" s="149">
        <v>-2.2127106800509444E-2</v>
      </c>
      <c r="G56" s="149">
        <v>-2.895006E-2</v>
      </c>
      <c r="H56" s="149">
        <v>-4.7866112191041754E-4</v>
      </c>
      <c r="I56" s="149">
        <v>-4.122634E-2</v>
      </c>
      <c r="J56" s="144"/>
      <c r="K56" s="149">
        <v>8.2116788321167089E-3</v>
      </c>
      <c r="L56" s="154">
        <v>1.915669562366773E-3</v>
      </c>
      <c r="M56" s="114">
        <v>5.3179146039603609E-3</v>
      </c>
      <c r="N56" s="114">
        <v>2.0181831111909743E-2</v>
      </c>
      <c r="O56" s="144"/>
      <c r="P56" s="154">
        <v>2.4552472568546868E-2</v>
      </c>
      <c r="Q56" s="149">
        <v>-0.11001709999999999</v>
      </c>
      <c r="R56" s="149">
        <v>-0.11325259999999999</v>
      </c>
      <c r="S56" s="149">
        <v>-0.1315501</v>
      </c>
      <c r="T56" s="149">
        <v>-4.4693199999999995E-2</v>
      </c>
      <c r="U56" s="149">
        <v>-8.9888808064013337E-2</v>
      </c>
      <c r="V56" s="149">
        <v>-8.9756719999999998E-2</v>
      </c>
      <c r="W56" s="149">
        <v>-1.9892996618198211E-4</v>
      </c>
      <c r="X56" s="149">
        <v>-1.0049418273365696E-3</v>
      </c>
      <c r="Y56" s="149">
        <v>-1.8198810709774138E-2</v>
      </c>
      <c r="Z56" s="149">
        <v>4.3957910831273761E-3</v>
      </c>
      <c r="AA56" s="149">
        <v>4.8068307595003912E-3</v>
      </c>
      <c r="AB56" s="149">
        <v>-5.4325999999999999E-2</v>
      </c>
      <c r="AC56" s="149">
        <v>-2.2016000000000001E-2</v>
      </c>
      <c r="AD56" s="149">
        <v>-5.9790999999999997E-2</v>
      </c>
      <c r="AE56" s="149">
        <v>-2.7746E-2</v>
      </c>
      <c r="AF56" s="149">
        <v>-3.4122E-2</v>
      </c>
      <c r="AG56" s="149">
        <v>-0.107306</v>
      </c>
      <c r="AH56" s="149">
        <v>-9.5249E-2</v>
      </c>
      <c r="AI56" s="149">
        <v>9.1970000000000003E-3</v>
      </c>
      <c r="AJ56" s="149">
        <v>3.7660256410256387E-2</v>
      </c>
      <c r="AK56" s="149">
        <v>3.6693514040450737E-2</v>
      </c>
      <c r="AL56" s="149">
        <v>3.1448034497843835E-2</v>
      </c>
      <c r="AM56" s="149">
        <v>-4.0236842105263015E-2</v>
      </c>
      <c r="AN56" s="176">
        <v>7.7519379844961378E-3</v>
      </c>
      <c r="AO56" s="149">
        <v>7.7519379844961378E-3</v>
      </c>
      <c r="AP56" s="149">
        <v>1.5623809160887348E-3</v>
      </c>
    </row>
    <row r="57" spans="1:42" s="146" customFormat="1" ht="12.75" customHeight="1">
      <c r="A57" s="143">
        <v>37560</v>
      </c>
      <c r="B57" s="149">
        <v>-2.5501679999999998E-3</v>
      </c>
      <c r="C57" s="149">
        <v>-8.9584729999999998E-3</v>
      </c>
      <c r="D57" s="149">
        <v>-1.106503E-2</v>
      </c>
      <c r="E57" s="149">
        <v>-2.669347E-2</v>
      </c>
      <c r="F57" s="149">
        <v>1.8780621592677349E-2</v>
      </c>
      <c r="G57" s="149">
        <v>6.2821109999999999E-2</v>
      </c>
      <c r="H57" s="149">
        <v>1.8410249398207235E-2</v>
      </c>
      <c r="I57" s="149">
        <v>8.3869170000000007E-2</v>
      </c>
      <c r="J57" s="144"/>
      <c r="K57" s="149">
        <v>3.1674208144796268E-3</v>
      </c>
      <c r="L57" s="154">
        <v>-1.1574287087308122E-2</v>
      </c>
      <c r="M57" s="114">
        <v>3.7413199453710799E-3</v>
      </c>
      <c r="N57" s="114">
        <v>-1.5050648840818526E-2</v>
      </c>
      <c r="O57" s="144"/>
      <c r="P57" s="154">
        <v>-1.2504656620231369E-3</v>
      </c>
      <c r="Q57" s="149">
        <v>7.3351159999999999E-2</v>
      </c>
      <c r="R57" s="149">
        <v>9.0364710000000001E-2</v>
      </c>
      <c r="S57" s="149">
        <v>9.6654760000000006E-2</v>
      </c>
      <c r="T57" s="149">
        <v>-6.9602739999999996E-2</v>
      </c>
      <c r="U57" s="149">
        <v>5.218086321077875E-2</v>
      </c>
      <c r="V57" s="149">
        <v>8.7776060000000003E-2</v>
      </c>
      <c r="W57" s="149">
        <v>9.3201524735064822E-4</v>
      </c>
      <c r="X57" s="149">
        <v>-1.2029950428307234E-3</v>
      </c>
      <c r="Y57" s="149">
        <v>2.1025764406832348E-3</v>
      </c>
      <c r="Z57" s="149">
        <v>3.2982715788361094E-3</v>
      </c>
      <c r="AA57" s="149">
        <v>9.2949087819054199E-3</v>
      </c>
      <c r="AB57" s="149" t="s">
        <v>301</v>
      </c>
      <c r="AC57" s="149" t="s">
        <v>301</v>
      </c>
      <c r="AD57" s="149" t="s">
        <v>301</v>
      </c>
      <c r="AE57" s="149" t="s">
        <v>301</v>
      </c>
      <c r="AF57" s="149" t="s">
        <v>301</v>
      </c>
      <c r="AG57" s="149" t="s">
        <v>301</v>
      </c>
      <c r="AH57" s="149" t="s">
        <v>301</v>
      </c>
      <c r="AI57" s="149" t="s">
        <v>301</v>
      </c>
      <c r="AJ57" s="149">
        <v>-1.0316380100552802E-2</v>
      </c>
      <c r="AK57" s="149">
        <v>-1.1029167662603201E-2</v>
      </c>
      <c r="AL57" s="149">
        <v>-1.8066396951771591E-2</v>
      </c>
      <c r="AM57" s="149">
        <v>-1.3343935364170778E-2</v>
      </c>
      <c r="AN57" s="176">
        <v>7.4108818011258126E-3</v>
      </c>
      <c r="AO57" s="149">
        <v>7.4108818011258126E-3</v>
      </c>
      <c r="AP57" s="149">
        <v>1.7713181735554695E-3</v>
      </c>
    </row>
    <row r="58" spans="1:42" s="146" customFormat="1" ht="12.75" customHeight="1">
      <c r="A58" s="143">
        <v>37590</v>
      </c>
      <c r="B58" s="149">
        <v>1.2041809999999999E-3</v>
      </c>
      <c r="C58" s="149">
        <v>1.115823E-2</v>
      </c>
      <c r="D58" s="149">
        <v>-9.9056379999999996E-3</v>
      </c>
      <c r="E58" s="149">
        <v>-7.0792869999999994E-4</v>
      </c>
      <c r="F58" s="149">
        <v>5.5923149050259857E-2</v>
      </c>
      <c r="G58" s="149">
        <v>3.5582309999999999E-2</v>
      </c>
      <c r="H58" s="149">
        <v>2.3606582765733242E-2</v>
      </c>
      <c r="I58" s="149">
        <v>4.0865330000000005E-2</v>
      </c>
      <c r="J58" s="144"/>
      <c r="K58" s="149">
        <v>-1.6109285392099659E-3</v>
      </c>
      <c r="L58" s="154">
        <v>1.8350901511311468E-2</v>
      </c>
      <c r="M58" s="114">
        <v>2.0409532113869755E-3</v>
      </c>
      <c r="N58" s="114">
        <v>3.3710700726270471E-3</v>
      </c>
      <c r="O58" s="144"/>
      <c r="P58" s="154">
        <v>-1.2981806346159308E-2</v>
      </c>
      <c r="Q58" s="149">
        <v>5.4339079999999998E-2</v>
      </c>
      <c r="R58" s="149">
        <v>5.9638690000000001E-2</v>
      </c>
      <c r="S58" s="149">
        <v>4.9103250000000001E-2</v>
      </c>
      <c r="T58" s="149">
        <v>4.0440219999999999E-2</v>
      </c>
      <c r="U58" s="149">
        <v>4.243081931633208E-2</v>
      </c>
      <c r="V58" s="149">
        <v>7.0089230000000002E-2</v>
      </c>
      <c r="W58" s="149">
        <v>1.3370858224961202E-2</v>
      </c>
      <c r="X58" s="149">
        <v>1.6405357699096568E-2</v>
      </c>
      <c r="Y58" s="149">
        <v>2.5000521931564323E-2</v>
      </c>
      <c r="Z58" s="149">
        <v>5.0048995332272472E-3</v>
      </c>
      <c r="AA58" s="149">
        <v>7.7956905422682521E-3</v>
      </c>
      <c r="AB58" s="149" t="s">
        <v>301</v>
      </c>
      <c r="AC58" s="149" t="s">
        <v>301</v>
      </c>
      <c r="AD58" s="149" t="s">
        <v>301</v>
      </c>
      <c r="AE58" s="149" t="s">
        <v>301</v>
      </c>
      <c r="AF58" s="149" t="s">
        <v>301</v>
      </c>
      <c r="AG58" s="149" t="s">
        <v>301</v>
      </c>
      <c r="AH58" s="149" t="s">
        <v>301</v>
      </c>
      <c r="AI58" s="149" t="s">
        <v>301</v>
      </c>
      <c r="AJ58" s="149">
        <v>2.8347216920763252E-3</v>
      </c>
      <c r="AK58" s="149">
        <v>2.8314704428555881E-3</v>
      </c>
      <c r="AL58" s="149">
        <v>-8.4060429011425519E-3</v>
      </c>
      <c r="AM58" s="149">
        <v>3.7886858169759119E-2</v>
      </c>
      <c r="AN58" s="176">
        <v>6.8907719526958289E-3</v>
      </c>
      <c r="AO58" s="149">
        <v>6.8907719526958289E-3</v>
      </c>
      <c r="AP58" s="149">
        <v>1.8399264029438367E-3</v>
      </c>
    </row>
    <row r="59" spans="1:42" s="146" customFormat="1" ht="12.75" customHeight="1">
      <c r="A59" s="143">
        <v>37621</v>
      </c>
      <c r="B59" s="149">
        <v>1.690264E-2</v>
      </c>
      <c r="C59" s="149">
        <v>2.3381910000000002E-2</v>
      </c>
      <c r="D59" s="149">
        <v>2.5983880000000001E-2</v>
      </c>
      <c r="E59" s="149">
        <v>3.3609E-2</v>
      </c>
      <c r="F59" s="149">
        <v>1.9045909461038013E-2</v>
      </c>
      <c r="G59" s="149">
        <v>2.8355000000000002E-2</v>
      </c>
      <c r="H59" s="149">
        <v>2.5104704615544149E-2</v>
      </c>
      <c r="I59" s="149">
        <v>2.9700560000000001E-2</v>
      </c>
      <c r="J59" s="144"/>
      <c r="K59" s="149">
        <v>1.1746482509358502E-2</v>
      </c>
      <c r="L59" s="154">
        <v>1.4911879729798239E-2</v>
      </c>
      <c r="M59" s="114">
        <v>-2.1706701346388968E-3</v>
      </c>
      <c r="N59" s="114">
        <v>2.9809840337904792E-2</v>
      </c>
      <c r="O59" s="144"/>
      <c r="P59" s="154">
        <v>2.8105550163165738E-2</v>
      </c>
      <c r="Q59" s="149">
        <v>-4.7987059999999998E-2</v>
      </c>
      <c r="R59" s="149">
        <v>-6.0875389999999995E-2</v>
      </c>
      <c r="S59" s="149">
        <v>-3.6261429999999997E-2</v>
      </c>
      <c r="T59" s="149">
        <v>-2.5709529999999998E-2</v>
      </c>
      <c r="U59" s="149">
        <v>-4.4451384551322026E-2</v>
      </c>
      <c r="V59" s="149">
        <v>5.4380660000000001E-3</v>
      </c>
      <c r="W59" s="149">
        <v>7.9600243653143998E-3</v>
      </c>
      <c r="X59" s="149">
        <v>6.0271733578520781E-4</v>
      </c>
      <c r="Y59" s="149">
        <v>7.9435397635285732E-4</v>
      </c>
      <c r="Z59" s="149">
        <v>2.2194963410286928E-2</v>
      </c>
      <c r="AA59" s="149">
        <v>1.0107573460399921E-2</v>
      </c>
      <c r="AB59" s="149">
        <v>-1.3892E-2</v>
      </c>
      <c r="AC59" s="149">
        <v>3.3696999999999998E-2</v>
      </c>
      <c r="AD59" s="149">
        <v>1.3847E-2</v>
      </c>
      <c r="AE59" s="149">
        <v>-4.8690999999999998E-2</v>
      </c>
      <c r="AF59" s="149">
        <v>1.3093E-2</v>
      </c>
      <c r="AG59" s="149">
        <v>2.1857000000000001E-2</v>
      </c>
      <c r="AH59" s="149">
        <v>-9.7924999999999998E-2</v>
      </c>
      <c r="AI59" s="149">
        <v>-8.5620000000000002E-3</v>
      </c>
      <c r="AJ59" s="149">
        <v>4.8966432133801474E-2</v>
      </c>
      <c r="AK59" s="149">
        <v>4.3302780546301767E-2</v>
      </c>
      <c r="AL59" s="149">
        <v>9.3017425765810957E-2</v>
      </c>
      <c r="AM59" s="149">
        <v>4.8820542113297005E-3</v>
      </c>
      <c r="AN59" s="176">
        <v>5.9188014427078439E-3</v>
      </c>
      <c r="AO59" s="149">
        <v>5.9188014427078439E-3</v>
      </c>
      <c r="AP59" s="149">
        <v>1.3521368817450696E-3</v>
      </c>
    </row>
    <row r="60" spans="1:42" s="146" customFormat="1" ht="12.75" customHeight="1">
      <c r="A60" s="143">
        <v>37652</v>
      </c>
      <c r="B60" s="149">
        <v>4.6000299999999997E-3</v>
      </c>
      <c r="C60" s="149">
        <v>5.455166E-3</v>
      </c>
      <c r="D60" s="149">
        <v>-3.042487E-3</v>
      </c>
      <c r="E60" s="149">
        <v>7.536109E-3</v>
      </c>
      <c r="F60" s="149">
        <v>3.2086826581705363E-2</v>
      </c>
      <c r="G60" s="149">
        <v>1.826525E-2</v>
      </c>
      <c r="H60" s="149">
        <v>-2.7965493948942655E-3</v>
      </c>
      <c r="I60" s="149">
        <v>2.6804549999999996E-2</v>
      </c>
      <c r="J60" s="153">
        <v>1.5134999999999899E-2</v>
      </c>
      <c r="K60" s="149">
        <v>2.2327124266396936E-3</v>
      </c>
      <c r="L60" s="154">
        <v>1.125979602253957E-2</v>
      </c>
      <c r="M60" s="114">
        <v>2.9516334607901928E-3</v>
      </c>
      <c r="N60" s="114">
        <v>6.3140894499009725E-3</v>
      </c>
      <c r="O60" s="144"/>
      <c r="P60" s="154">
        <v>1.4632607419517996E-5</v>
      </c>
      <c r="Q60" s="149">
        <v>-2.9438559999999999E-2</v>
      </c>
      <c r="R60" s="149">
        <v>-2.4538519999999998E-2</v>
      </c>
      <c r="S60" s="149">
        <v>-4.7308009999999998E-2</v>
      </c>
      <c r="T60" s="149">
        <v>-4.0533770000000004E-2</v>
      </c>
      <c r="U60" s="149">
        <v>1.2310709227584704E-2</v>
      </c>
      <c r="V60" s="149">
        <v>-3.0769229999999998E-2</v>
      </c>
      <c r="W60" s="149">
        <v>1.2701014032572067E-2</v>
      </c>
      <c r="X60" s="149">
        <v>8.3921224310610221E-3</v>
      </c>
      <c r="Y60" s="149">
        <v>9.4025704429587798E-3</v>
      </c>
      <c r="Z60" s="149">
        <v>3.4051631298781526E-3</v>
      </c>
      <c r="AA60" s="149">
        <v>1.6898618499647577E-2</v>
      </c>
      <c r="AB60" s="149" t="s">
        <v>301</v>
      </c>
      <c r="AC60" s="149" t="s">
        <v>301</v>
      </c>
      <c r="AD60" s="149" t="s">
        <v>301</v>
      </c>
      <c r="AE60" s="149" t="s">
        <v>301</v>
      </c>
      <c r="AF60" s="149" t="s">
        <v>301</v>
      </c>
      <c r="AG60" s="149" t="s">
        <v>301</v>
      </c>
      <c r="AH60" s="149" t="s">
        <v>301</v>
      </c>
      <c r="AI60" s="149" t="s">
        <v>301</v>
      </c>
      <c r="AJ60" s="149">
        <v>7.697397559244612E-2</v>
      </c>
      <c r="AK60" s="149">
        <v>7.9077456411868807E-2</v>
      </c>
      <c r="AL60" s="149">
        <v>4.4484026286681022E-2</v>
      </c>
      <c r="AM60" s="149">
        <v>-2.1289634958699732E-2</v>
      </c>
      <c r="AN60" s="176">
        <v>5.3323526707731439E-3</v>
      </c>
      <c r="AO60" s="149">
        <v>5.3323526707731439E-3</v>
      </c>
      <c r="AP60" s="149">
        <v>1.253559815415306E-3</v>
      </c>
    </row>
    <row r="61" spans="1:42" s="146" customFormat="1" ht="12.75" customHeight="1">
      <c r="A61" s="143">
        <v>37680</v>
      </c>
      <c r="B61" s="149">
        <v>1.0023020000000001E-2</v>
      </c>
      <c r="C61" s="149">
        <v>1.4276830000000001E-2</v>
      </c>
      <c r="D61" s="149">
        <v>1.7205809999999998E-2</v>
      </c>
      <c r="E61" s="149">
        <v>3.7456459999999997E-2</v>
      </c>
      <c r="F61" s="149">
        <v>1.8342224384291228E-2</v>
      </c>
      <c r="G61" s="149">
        <v>3.119446E-2</v>
      </c>
      <c r="H61" s="149">
        <v>2.1357304250572584E-2</v>
      </c>
      <c r="I61" s="149">
        <v>3.5178050000000002E-2</v>
      </c>
      <c r="J61" s="153">
        <v>7.9940106488300966E-3</v>
      </c>
      <c r="K61" s="149">
        <v>7.6379606645025078E-3</v>
      </c>
      <c r="L61" s="154">
        <v>3.6125022268849172E-3</v>
      </c>
      <c r="M61" s="114">
        <v>-7.710903236286093E-3</v>
      </c>
      <c r="N61" s="114">
        <v>1.8710571849240853E-2</v>
      </c>
      <c r="O61" s="154">
        <v>1.6558328077496132E-3</v>
      </c>
      <c r="P61" s="154">
        <v>1.8315074057468905E-2</v>
      </c>
      <c r="Q61" s="149">
        <v>-1.7933399999999999E-2</v>
      </c>
      <c r="R61" s="149">
        <v>-1.5808059999999999E-2</v>
      </c>
      <c r="S61" s="149">
        <v>-3.263514E-2</v>
      </c>
      <c r="T61" s="149">
        <v>5.8477250000000007E-3</v>
      </c>
      <c r="U61" s="149">
        <v>-3.0994403788204838E-2</v>
      </c>
      <c r="V61" s="149">
        <v>6.6964290000000003E-3</v>
      </c>
      <c r="W61" s="149">
        <v>6.6956609689490243E-3</v>
      </c>
      <c r="X61" s="149">
        <v>5.608933796357185E-3</v>
      </c>
      <c r="Y61" s="149">
        <v>2.3993144815765977E-3</v>
      </c>
      <c r="Z61" s="149">
        <v>1.8102646400425249E-2</v>
      </c>
      <c r="AA61" s="149">
        <v>4.4983532813880345E-3</v>
      </c>
      <c r="AB61" s="149" t="s">
        <v>301</v>
      </c>
      <c r="AC61" s="149" t="s">
        <v>301</v>
      </c>
      <c r="AD61" s="149" t="s">
        <v>301</v>
      </c>
      <c r="AE61" s="149" t="s">
        <v>301</v>
      </c>
      <c r="AF61" s="149" t="s">
        <v>301</v>
      </c>
      <c r="AG61" s="149" t="s">
        <v>301</v>
      </c>
      <c r="AH61" s="149" t="s">
        <v>301</v>
      </c>
      <c r="AI61" s="149" t="s">
        <v>301</v>
      </c>
      <c r="AJ61" s="149">
        <v>3.3647795625935117E-2</v>
      </c>
      <c r="AK61" s="149">
        <v>4.0962153845010452E-2</v>
      </c>
      <c r="AL61" s="149">
        <v>-5.22810061251473E-2</v>
      </c>
      <c r="AM61" s="149">
        <v>4.9821676513026603E-3</v>
      </c>
      <c r="AN61" s="176">
        <v>5.2126200274349443E-3</v>
      </c>
      <c r="AO61" s="149">
        <v>5.2126200274349443E-3</v>
      </c>
      <c r="AP61" s="149">
        <v>1.0755353519227295E-3</v>
      </c>
    </row>
    <row r="62" spans="1:42" s="146" customFormat="1" ht="12.75" customHeight="1">
      <c r="A62" s="143">
        <v>37711</v>
      </c>
      <c r="B62" s="149">
        <v>-8.5934230000000002E-4</v>
      </c>
      <c r="C62" s="149">
        <v>0</v>
      </c>
      <c r="D62" s="149">
        <v>-4.1622360000000006E-3</v>
      </c>
      <c r="E62" s="149">
        <v>-1.6205259999999999E-2</v>
      </c>
      <c r="F62" s="149">
        <v>2.2819648345526966E-2</v>
      </c>
      <c r="G62" s="149">
        <v>1.8023569999999999E-2</v>
      </c>
      <c r="H62" s="149">
        <v>1.7706261408974688E-2</v>
      </c>
      <c r="I62" s="149">
        <v>1.8147650000000001E-2</v>
      </c>
      <c r="J62" s="153">
        <v>6.6816516002932147E-3</v>
      </c>
      <c r="K62" s="149">
        <v>6.3167203587788379E-5</v>
      </c>
      <c r="L62" s="154">
        <v>6.124079169255392E-3</v>
      </c>
      <c r="M62" s="114">
        <v>2.8213769860376825E-3</v>
      </c>
      <c r="N62" s="114">
        <v>-1.0725463304849248E-3</v>
      </c>
      <c r="O62" s="154">
        <v>1.2799794142817511E-2</v>
      </c>
      <c r="P62" s="154">
        <v>-1.7168344033612337E-3</v>
      </c>
      <c r="Q62" s="149">
        <v>-4.3173080000000006E-3</v>
      </c>
      <c r="R62" s="149">
        <v>8.9036380000000002E-3</v>
      </c>
      <c r="S62" s="149">
        <v>-1.491904E-2</v>
      </c>
      <c r="T62" s="149">
        <v>-4.525237E-2</v>
      </c>
      <c r="U62" s="149">
        <v>-1.5326521545979688E-2</v>
      </c>
      <c r="V62" s="149">
        <v>-1.4781969999999999E-3</v>
      </c>
      <c r="W62" s="149">
        <v>4.7020053852027122E-3</v>
      </c>
      <c r="X62" s="149">
        <v>6.7958721369243413E-3</v>
      </c>
      <c r="Y62" s="149">
        <v>5.7023322237084173E-3</v>
      </c>
      <c r="Z62" s="149">
        <v>3.995903696712988E-3</v>
      </c>
      <c r="AA62" s="149">
        <v>-3.9984006397442151E-4</v>
      </c>
      <c r="AB62" s="149">
        <v>-9.3930000000000003E-3</v>
      </c>
      <c r="AC62" s="149">
        <v>2.2860999999999999E-2</v>
      </c>
      <c r="AD62" s="149">
        <v>4.6039999999999996E-3</v>
      </c>
      <c r="AE62" s="149">
        <v>-8.8470000000000007E-3</v>
      </c>
      <c r="AF62" s="149">
        <v>3.1619999999999999E-3</v>
      </c>
      <c r="AG62" s="149">
        <v>-1.4220000000000001E-3</v>
      </c>
      <c r="AH62" s="149">
        <v>-4.4822000000000001E-2</v>
      </c>
      <c r="AI62" s="149">
        <v>1.9769999999999999E-2</v>
      </c>
      <c r="AJ62" s="149">
        <v>-7.5449268276314929E-2</v>
      </c>
      <c r="AK62" s="149">
        <v>-7.982022561770663E-2</v>
      </c>
      <c r="AL62" s="149">
        <v>-3.7499774048250223E-2</v>
      </c>
      <c r="AM62" s="149">
        <v>-9.1202976287230175E-4</v>
      </c>
      <c r="AN62" s="176">
        <v>4.0029112081514384E-3</v>
      </c>
      <c r="AO62" s="149">
        <v>4.0029112081514384E-3</v>
      </c>
      <c r="AP62" s="149">
        <v>1.2464484612448867E-3</v>
      </c>
    </row>
    <row r="63" spans="1:42" s="146" customFormat="1" ht="12.75" customHeight="1">
      <c r="A63" s="143">
        <v>37741</v>
      </c>
      <c r="B63" s="149">
        <v>5.4347630000000004E-3</v>
      </c>
      <c r="C63" s="149">
        <v>1.445052E-2</v>
      </c>
      <c r="D63" s="149">
        <v>4.6525109999999998E-3</v>
      </c>
      <c r="E63" s="149">
        <v>-2.5710880000000005E-3</v>
      </c>
      <c r="F63" s="149">
        <v>6.1310419074458222E-2</v>
      </c>
      <c r="G63" s="149">
        <v>5.8776429999999998E-2</v>
      </c>
      <c r="H63" s="149">
        <v>3.2191443404449016E-2</v>
      </c>
      <c r="I63" s="149">
        <v>6.9326940000000004E-2</v>
      </c>
      <c r="J63" s="153">
        <v>1.23717705397699E-2</v>
      </c>
      <c r="K63" s="149">
        <v>4.4214249621021828E-3</v>
      </c>
      <c r="L63" s="154">
        <v>1.372226142868338E-2</v>
      </c>
      <c r="M63" s="114">
        <v>2.0260603209047989E-3</v>
      </c>
      <c r="N63" s="114">
        <v>1.3933430728882312E-2</v>
      </c>
      <c r="O63" s="154">
        <v>4.9880375637820107E-2</v>
      </c>
      <c r="P63" s="154">
        <v>8.2943593635118606E-3</v>
      </c>
      <c r="Q63" s="149">
        <v>8.8629849999999996E-2</v>
      </c>
      <c r="R63" s="149">
        <v>8.3153169999999998E-2</v>
      </c>
      <c r="S63" s="149">
        <v>0.1348723</v>
      </c>
      <c r="T63" s="149">
        <v>-7.8152710000000004E-3</v>
      </c>
      <c r="U63" s="149">
        <v>5.0530115046244051E-2</v>
      </c>
      <c r="V63" s="149">
        <v>0.14075989999999999</v>
      </c>
      <c r="W63" s="149">
        <v>1.8294000000000032E-2</v>
      </c>
      <c r="X63" s="149">
        <v>1.9309000000000021E-2</v>
      </c>
      <c r="Y63" s="149">
        <v>3.5320999999999936E-2</v>
      </c>
      <c r="Z63" s="149">
        <v>8.0400000000000471E-3</v>
      </c>
      <c r="AA63" s="149">
        <v>1.1374999999999913E-2</v>
      </c>
      <c r="AB63" s="149" t="s">
        <v>301</v>
      </c>
      <c r="AC63" s="149" t="s">
        <v>301</v>
      </c>
      <c r="AD63" s="149" t="s">
        <v>301</v>
      </c>
      <c r="AE63" s="149" t="s">
        <v>301</v>
      </c>
      <c r="AF63" s="149" t="s">
        <v>301</v>
      </c>
      <c r="AG63" s="149" t="s">
        <v>301</v>
      </c>
      <c r="AH63" s="149" t="s">
        <v>301</v>
      </c>
      <c r="AI63" s="149" t="s">
        <v>301</v>
      </c>
      <c r="AJ63" s="149">
        <v>-6.2267662811015256E-3</v>
      </c>
      <c r="AK63" s="149">
        <v>-9.3509436304941573E-3</v>
      </c>
      <c r="AL63" s="149">
        <v>1.5893340982078286E-2</v>
      </c>
      <c r="AM63" s="149">
        <v>4.1738595999674555E-2</v>
      </c>
      <c r="AN63" s="176">
        <v>2.8996013048205871E-3</v>
      </c>
      <c r="AO63" s="149">
        <v>2.8996013048205871E-3</v>
      </c>
      <c r="AP63" s="149">
        <v>9.8921089473291701E-4</v>
      </c>
    </row>
    <row r="64" spans="1:42" s="146" customFormat="1" ht="12.75" customHeight="1">
      <c r="A64" s="143">
        <v>37772</v>
      </c>
      <c r="B64" s="149">
        <v>1.725051E-2</v>
      </c>
      <c r="C64" s="149">
        <v>2.5195509999999997E-2</v>
      </c>
      <c r="D64" s="149">
        <v>2.8841039999999998E-2</v>
      </c>
      <c r="E64" s="149">
        <v>4.7440939999999994E-2</v>
      </c>
      <c r="F64" s="149">
        <v>2.307357812384625E-2</v>
      </c>
      <c r="G64" s="149">
        <v>4.0943379999999995E-2</v>
      </c>
      <c r="H64" s="149">
        <v>3.061341984190169E-2</v>
      </c>
      <c r="I64" s="149">
        <v>4.5141099999999997E-2</v>
      </c>
      <c r="J64" s="153">
        <v>1.7444820877016376E-2</v>
      </c>
      <c r="K64" s="149">
        <v>3.2700289271787586E-3</v>
      </c>
      <c r="L64" s="154">
        <v>1.4203666460396169E-2</v>
      </c>
      <c r="M64" s="114">
        <v>-1.600321980949504E-3</v>
      </c>
      <c r="N64" s="114">
        <v>3.2352451019536543E-2</v>
      </c>
      <c r="O64" s="154">
        <v>4.1719985773423396E-2</v>
      </c>
      <c r="P64" s="154">
        <v>3.0141344834458295E-2</v>
      </c>
      <c r="Q64" s="149">
        <v>5.7506019999999998E-2</v>
      </c>
      <c r="R64" s="149">
        <v>5.3098640000000003E-2</v>
      </c>
      <c r="S64" s="149">
        <v>6.4861479999999999E-2</v>
      </c>
      <c r="T64" s="149">
        <v>4.8489169999999998E-2</v>
      </c>
      <c r="U64" s="149">
        <v>6.4955980244792766E-2</v>
      </c>
      <c r="V64" s="149">
        <v>5.6126310000000006E-2</v>
      </c>
      <c r="W64" s="149">
        <v>2.7216108510901726E-2</v>
      </c>
      <c r="X64" s="149">
        <v>4.2258039515004953E-2</v>
      </c>
      <c r="Y64" s="149">
        <v>2.389114100844103E-2</v>
      </c>
      <c r="Z64" s="149">
        <v>3.846573548668708E-2</v>
      </c>
      <c r="AA64" s="149">
        <v>1.7599802249401719E-4</v>
      </c>
      <c r="AB64" s="149" t="s">
        <v>301</v>
      </c>
      <c r="AC64" s="149" t="s">
        <v>301</v>
      </c>
      <c r="AD64" s="149" t="s">
        <v>301</v>
      </c>
      <c r="AE64" s="149" t="s">
        <v>301</v>
      </c>
      <c r="AF64" s="149" t="s">
        <v>301</v>
      </c>
      <c r="AG64" s="149" t="s">
        <v>301</v>
      </c>
      <c r="AH64" s="149" t="s">
        <v>301</v>
      </c>
      <c r="AI64" s="149" t="s">
        <v>301</v>
      </c>
      <c r="AJ64" s="149">
        <v>5.8458022913666863E-2</v>
      </c>
      <c r="AK64" s="149">
        <v>5.8543463445585475E-2</v>
      </c>
      <c r="AL64" s="149">
        <v>4.6816441634483175E-2</v>
      </c>
      <c r="AM64" s="149">
        <v>7.5759810513712722E-2</v>
      </c>
      <c r="AN64" s="176">
        <v>4.1561257679796348E-3</v>
      </c>
      <c r="AO64" s="149">
        <v>4.1561257679796348E-3</v>
      </c>
      <c r="AP64" s="149">
        <v>1.118043633013599E-3</v>
      </c>
    </row>
    <row r="65" spans="1:42" s="146" customFormat="1" ht="12.75" customHeight="1">
      <c r="A65" s="143">
        <v>37802</v>
      </c>
      <c r="B65" s="149">
        <v>-3.220774E-3</v>
      </c>
      <c r="C65" s="149">
        <v>-1.2369740000000001E-3</v>
      </c>
      <c r="D65" s="149">
        <v>-6.1245119999999995E-3</v>
      </c>
      <c r="E65" s="149">
        <v>-1.021821E-2</v>
      </c>
      <c r="F65" s="149">
        <v>2.2466438133454059E-2</v>
      </c>
      <c r="G65" s="149">
        <v>4.2877990000000001E-3</v>
      </c>
      <c r="H65" s="149">
        <v>-3.082401758226605E-3</v>
      </c>
      <c r="I65" s="149">
        <v>6.875763E-3</v>
      </c>
      <c r="J65" s="153">
        <v>7.2439522988663185E-3</v>
      </c>
      <c r="K65" s="149">
        <v>1.3162843174125971E-3</v>
      </c>
      <c r="L65" s="154">
        <v>1.1850171126767117E-2</v>
      </c>
      <c r="M65" s="114">
        <v>1.0586733469627019E-2</v>
      </c>
      <c r="N65" s="114">
        <v>-8.3994400373299527E-4</v>
      </c>
      <c r="O65" s="154">
        <v>1.1119920382179682E-2</v>
      </c>
      <c r="P65" s="154">
        <v>-2.4678027132526426E-3</v>
      </c>
      <c r="Q65" s="149">
        <v>1.8714329999999998E-2</v>
      </c>
      <c r="R65" s="149">
        <v>1.1962950000000002E-2</v>
      </c>
      <c r="S65" s="149">
        <v>9.6418960000000005E-3</v>
      </c>
      <c r="T65" s="149">
        <v>7.3730650000000009E-2</v>
      </c>
      <c r="U65" s="149">
        <v>5.3231172497227641E-2</v>
      </c>
      <c r="V65" s="149">
        <v>3.37907E-2</v>
      </c>
      <c r="W65" s="149">
        <v>8.6165688981345578E-3</v>
      </c>
      <c r="X65" s="149">
        <v>1.3657033292136633E-2</v>
      </c>
      <c r="Y65" s="149">
        <v>2.2728987902525866E-2</v>
      </c>
      <c r="Z65" s="149">
        <v>-4.3398308201545444E-3</v>
      </c>
      <c r="AA65" s="149">
        <v>2.0799701053726416E-3</v>
      </c>
      <c r="AB65" s="149">
        <v>5.0229000000000003E-2</v>
      </c>
      <c r="AC65" s="149">
        <v>7.4844999999999995E-2</v>
      </c>
      <c r="AD65" s="149">
        <v>-1.5218000000000001E-2</v>
      </c>
      <c r="AE65" s="149">
        <v>1.8415999999999998E-2</v>
      </c>
      <c r="AF65" s="149">
        <v>6.4751000000000003E-2</v>
      </c>
      <c r="AG65" s="149">
        <v>6.4742999999999995E-2</v>
      </c>
      <c r="AH65" s="149">
        <v>-5.7730000000000004E-3</v>
      </c>
      <c r="AI65" s="149">
        <v>1.9872000000000001E-2</v>
      </c>
      <c r="AJ65" s="149">
        <v>-2.472385289899004E-2</v>
      </c>
      <c r="AK65" s="149">
        <v>-2.4367177128242878E-2</v>
      </c>
      <c r="AL65" s="149">
        <v>-3.7877097303988028E-2</v>
      </c>
      <c r="AM65" s="149">
        <v>2.1154761232670127E-2</v>
      </c>
      <c r="AN65" s="176">
        <v>4.0489472737088583E-3</v>
      </c>
      <c r="AO65" s="149">
        <v>4.0489472737088583E-3</v>
      </c>
      <c r="AP65" s="149">
        <v>1.3510291663356711E-3</v>
      </c>
    </row>
    <row r="66" spans="1:42" s="146" customFormat="1" ht="12.75" customHeight="1">
      <c r="A66" s="143">
        <v>37833</v>
      </c>
      <c r="B66" s="149">
        <v>-2.0627140000000002E-2</v>
      </c>
      <c r="C66" s="149">
        <v>-2.6921130000000001E-2</v>
      </c>
      <c r="D66" s="149">
        <v>-4.3922759999999998E-2</v>
      </c>
      <c r="E66" s="149">
        <v>-4.6159929999999995E-2</v>
      </c>
      <c r="F66" s="149">
        <v>-1.3626037639522526E-2</v>
      </c>
      <c r="G66" s="149">
        <v>-3.0494979999999998E-2</v>
      </c>
      <c r="H66" s="149">
        <v>-3.9786905171177001E-2</v>
      </c>
      <c r="I66" s="149">
        <v>-2.7314400000000003E-2</v>
      </c>
      <c r="J66" s="153">
        <v>-6.62855838212284E-3</v>
      </c>
      <c r="K66" s="149">
        <v>-2.0344287949921713E-2</v>
      </c>
      <c r="L66" s="154">
        <v>5.4741086907366121E-3</v>
      </c>
      <c r="M66" s="114">
        <v>8.1869123373539132E-3</v>
      </c>
      <c r="N66" s="114">
        <v>-3.1531531531531543E-2</v>
      </c>
      <c r="O66" s="154">
        <v>5.6297897596830904E-3</v>
      </c>
      <c r="P66" s="154">
        <v>-4.455701379542587E-2</v>
      </c>
      <c r="Q66" s="149">
        <v>2.1881710000000002E-2</v>
      </c>
      <c r="R66" s="149">
        <v>1.815435E-2</v>
      </c>
      <c r="S66" s="149">
        <v>2.0314809999999999E-2</v>
      </c>
      <c r="T66" s="149">
        <v>4.0584269999999999E-2</v>
      </c>
      <c r="U66" s="149">
        <v>4.8434957404039469E-2</v>
      </c>
      <c r="V66" s="149">
        <v>2.86252E-2</v>
      </c>
      <c r="W66" s="149">
        <v>3.6558514001143738E-3</v>
      </c>
      <c r="X66" s="149">
        <v>6.7936246160247293E-3</v>
      </c>
      <c r="Y66" s="149">
        <v>5.5029285615457724E-3</v>
      </c>
      <c r="Z66" s="149">
        <v>8.5016195388536442E-3</v>
      </c>
      <c r="AA66" s="149">
        <v>8.6113941895531454E-3</v>
      </c>
      <c r="AB66" s="149" t="s">
        <v>301</v>
      </c>
      <c r="AC66" s="149" t="s">
        <v>301</v>
      </c>
      <c r="AD66" s="149" t="s">
        <v>301</v>
      </c>
      <c r="AE66" s="149" t="s">
        <v>301</v>
      </c>
      <c r="AF66" s="149" t="s">
        <v>301</v>
      </c>
      <c r="AG66" s="149" t="s">
        <v>301</v>
      </c>
      <c r="AH66" s="149" t="s">
        <v>301</v>
      </c>
      <c r="AI66" s="149" t="s">
        <v>301</v>
      </c>
      <c r="AJ66" s="149">
        <v>6.0142016021025313E-3</v>
      </c>
      <c r="AK66" s="149">
        <v>9.6784127403104492E-4</v>
      </c>
      <c r="AL66" s="149">
        <v>4.9438502227636016E-2</v>
      </c>
      <c r="AM66" s="149">
        <v>3.8953038368584769E-2</v>
      </c>
      <c r="AN66" s="176">
        <v>7.4379424679631434E-3</v>
      </c>
      <c r="AO66" s="149">
        <v>7.4379424679631434E-3</v>
      </c>
      <c r="AP66" s="149">
        <v>9.6908939014195283E-4</v>
      </c>
    </row>
    <row r="67" spans="1:42" s="146" customFormat="1" ht="12.75" customHeight="1">
      <c r="A67" s="143">
        <v>37864</v>
      </c>
      <c r="B67" s="149">
        <v>-4.6268889999999998E-4</v>
      </c>
      <c r="C67" s="149">
        <v>3.4524E-3</v>
      </c>
      <c r="D67" s="149">
        <v>5.9328289999999997E-3</v>
      </c>
      <c r="E67" s="149">
        <v>1.7930680000000001E-2</v>
      </c>
      <c r="F67" s="149">
        <v>1.5080037474193286E-2</v>
      </c>
      <c r="G67" s="149">
        <v>2.1739039999999998E-2</v>
      </c>
      <c r="H67" s="149">
        <v>9.4870476370902956E-3</v>
      </c>
      <c r="I67" s="149">
        <v>2.5909379999999999E-2</v>
      </c>
      <c r="J67" s="153">
        <v>2.6694925232544353E-3</v>
      </c>
      <c r="K67" s="149">
        <v>6.7092651757190147E-3</v>
      </c>
      <c r="L67" s="154">
        <v>8.6209319977115229E-4</v>
      </c>
      <c r="M67" s="114">
        <v>0</v>
      </c>
      <c r="N67" s="114">
        <v>6.6574274803521405E-3</v>
      </c>
      <c r="O67" s="154">
        <v>1.377976435157735E-2</v>
      </c>
      <c r="P67" s="154">
        <v>4.6690760370782236E-3</v>
      </c>
      <c r="Q67" s="149">
        <v>2.3382150000000001E-2</v>
      </c>
      <c r="R67" s="149">
        <v>1.8273899999999999E-2</v>
      </c>
      <c r="S67" s="149">
        <v>-1.888589E-3</v>
      </c>
      <c r="T67" s="149">
        <v>0.10537539999999999</v>
      </c>
      <c r="U67" s="149">
        <v>5.6149000273897576E-2</v>
      </c>
      <c r="V67" s="149">
        <v>6.3842079999999995E-2</v>
      </c>
      <c r="W67" s="149">
        <v>7.8498183926760667E-3</v>
      </c>
      <c r="X67" s="149">
        <v>8.0086108938506317E-3</v>
      </c>
      <c r="Y67" s="149">
        <v>1.7522905819197243E-2</v>
      </c>
      <c r="Z67" s="149">
        <v>3.1106434675725936E-2</v>
      </c>
      <c r="AA67" s="149">
        <v>2.5186182126908374E-3</v>
      </c>
      <c r="AB67" s="149" t="s">
        <v>301</v>
      </c>
      <c r="AC67" s="149" t="s">
        <v>301</v>
      </c>
      <c r="AD67" s="149" t="s">
        <v>301</v>
      </c>
      <c r="AE67" s="149" t="s">
        <v>301</v>
      </c>
      <c r="AF67" s="149" t="s">
        <v>301</v>
      </c>
      <c r="AG67" s="149" t="s">
        <v>301</v>
      </c>
      <c r="AH67" s="149" t="s">
        <v>301</v>
      </c>
      <c r="AI67" s="149" t="s">
        <v>301</v>
      </c>
      <c r="AJ67" s="149">
        <v>3.9491597799603095E-2</v>
      </c>
      <c r="AK67" s="149">
        <v>3.839054190656177E-2</v>
      </c>
      <c r="AL67" s="149">
        <v>4.1751070886824726E-2</v>
      </c>
      <c r="AM67" s="149">
        <v>2.8598361029601671E-2</v>
      </c>
      <c r="AN67" s="176">
        <v>9.251022949652965E-3</v>
      </c>
      <c r="AO67" s="149">
        <v>9.251022949652965E-3</v>
      </c>
      <c r="AP67" s="149">
        <v>8.8051679241507586E-4</v>
      </c>
    </row>
    <row r="68" spans="1:42" s="146" customFormat="1" ht="12.75" customHeight="1">
      <c r="A68" s="143">
        <v>37894</v>
      </c>
      <c r="B68" s="149">
        <v>1.7624089999999999E-2</v>
      </c>
      <c r="C68" s="149">
        <v>2.528969E-2</v>
      </c>
      <c r="D68" s="149">
        <v>3.0153080000000002E-2</v>
      </c>
      <c r="E68" s="149">
        <v>3.3099759999999999E-2</v>
      </c>
      <c r="F68" s="149">
        <v>2.5904189748990891E-2</v>
      </c>
      <c r="G68" s="149">
        <v>3.048273E-2</v>
      </c>
      <c r="H68" s="149">
        <v>3.7780342068429285E-2</v>
      </c>
      <c r="I68" s="149">
        <v>2.8036560000000002E-2</v>
      </c>
      <c r="J68" s="153">
        <v>7.1369587743634888E-3</v>
      </c>
      <c r="K68" s="149">
        <v>1.8216439225642533E-2</v>
      </c>
      <c r="L68" s="154">
        <v>9.5216695222313241E-3</v>
      </c>
      <c r="M68" s="114">
        <v>9.7690104755445706E-3</v>
      </c>
      <c r="N68" s="114">
        <v>2.8746103989704341E-2</v>
      </c>
      <c r="O68" s="154">
        <v>7.4403008900021383E-3</v>
      </c>
      <c r="P68" s="154">
        <v>3.444199635758638E-2</v>
      </c>
      <c r="Q68" s="149">
        <v>6.0732060000000003E-3</v>
      </c>
      <c r="R68" s="149">
        <v>-1.195237E-2</v>
      </c>
      <c r="S68" s="149">
        <v>2.0342300000000001E-2</v>
      </c>
      <c r="T68" s="149">
        <v>5.9293950000000005E-2</v>
      </c>
      <c r="U68" s="149">
        <v>1.9277316735822891E-2</v>
      </c>
      <c r="V68" s="149">
        <v>2.7697319999999997E-2</v>
      </c>
      <c r="W68" s="149">
        <v>7.0840244005283548E-3</v>
      </c>
      <c r="X68" s="149">
        <v>-3.451396342361801E-3</v>
      </c>
      <c r="Y68" s="149">
        <v>8.9125852627707225E-3</v>
      </c>
      <c r="Z68" s="149">
        <v>1.9221649151619724E-2</v>
      </c>
      <c r="AA68" s="149">
        <v>1.0380882784808421E-2</v>
      </c>
      <c r="AB68" s="149">
        <v>3.1587999999999998E-2</v>
      </c>
      <c r="AC68" s="149">
        <v>3.8093000000000002E-2</v>
      </c>
      <c r="AD68" s="149">
        <v>5.1729999999999996E-3</v>
      </c>
      <c r="AE68" s="149">
        <v>3.3806999999999997E-2</v>
      </c>
      <c r="AF68" s="149">
        <v>3.9824999999999999E-2</v>
      </c>
      <c r="AG68" s="149">
        <v>0.157667</v>
      </c>
      <c r="AH68" s="149">
        <v>-1.2282E-2</v>
      </c>
      <c r="AI68" s="149">
        <v>3.1411000000000001E-2</v>
      </c>
      <c r="AJ68" s="149">
        <v>8.3608807438761978E-4</v>
      </c>
      <c r="AK68" s="149">
        <v>-1.8688833476728783E-3</v>
      </c>
      <c r="AL68" s="149">
        <v>1.8382846746523018E-2</v>
      </c>
      <c r="AM68" s="149">
        <v>4.6671298075501966E-2</v>
      </c>
      <c r="AN68" s="176">
        <v>8.1085845231800846E-3</v>
      </c>
      <c r="AO68" s="149">
        <v>8.1085845231800846E-3</v>
      </c>
      <c r="AP68" s="149">
        <v>1.0006545948808565E-3</v>
      </c>
    </row>
    <row r="69" spans="1:42" s="146" customFormat="1" ht="12.75" customHeight="1">
      <c r="A69" s="143">
        <v>37925</v>
      </c>
      <c r="B69" s="149">
        <v>-9.4208939999999991E-3</v>
      </c>
      <c r="C69" s="149">
        <v>-9.7767510000000002E-3</v>
      </c>
      <c r="D69" s="149">
        <v>-1.525722E-2</v>
      </c>
      <c r="E69" s="149">
        <v>5.4266650000000007E-3</v>
      </c>
      <c r="F69" s="149">
        <v>1.612813656645784E-2</v>
      </c>
      <c r="G69" s="149">
        <v>8.2499610000000001E-3</v>
      </c>
      <c r="H69" s="149">
        <v>-9.5030042345605192E-3</v>
      </c>
      <c r="I69" s="149">
        <v>1.3688570000000001E-2</v>
      </c>
      <c r="J69" s="153">
        <v>-6.417575201295489E-3</v>
      </c>
      <c r="K69" s="149">
        <v>-4.1142002244108911E-3</v>
      </c>
      <c r="L69" s="154">
        <v>8.7362973679818712E-3</v>
      </c>
      <c r="M69" s="114">
        <v>7.146255679220781E-3</v>
      </c>
      <c r="N69" s="114">
        <v>-1.3274198920847247E-2</v>
      </c>
      <c r="O69" s="154">
        <v>3.2219825212214559E-2</v>
      </c>
      <c r="P69" s="154">
        <v>-1.1271896590897779E-2</v>
      </c>
      <c r="Q69" s="149">
        <v>6.0375560000000002E-2</v>
      </c>
      <c r="R69" s="149">
        <v>5.6608229999999995E-2</v>
      </c>
      <c r="S69" s="149">
        <v>6.6896049999999999E-2</v>
      </c>
      <c r="T69" s="149">
        <v>4.5768199999999995E-2</v>
      </c>
      <c r="U69" s="149">
        <v>8.4301585955389724E-2</v>
      </c>
      <c r="V69" s="149">
        <v>6.4822969999999994E-2</v>
      </c>
      <c r="W69" s="149">
        <v>1.0600604791812129E-2</v>
      </c>
      <c r="X69" s="149">
        <v>1.1233850479148932E-2</v>
      </c>
      <c r="Y69" s="149">
        <v>1.2534134450417511E-2</v>
      </c>
      <c r="Z69" s="149">
        <v>-3.0706197274644742E-3</v>
      </c>
      <c r="AA69" s="149">
        <v>1.1438768405978461E-2</v>
      </c>
      <c r="AB69" s="149" t="s">
        <v>301</v>
      </c>
      <c r="AC69" s="149" t="s">
        <v>301</v>
      </c>
      <c r="AD69" s="149" t="s">
        <v>301</v>
      </c>
      <c r="AE69" s="149" t="s">
        <v>301</v>
      </c>
      <c r="AF69" s="149" t="s">
        <v>301</v>
      </c>
      <c r="AG69" s="149" t="s">
        <v>301</v>
      </c>
      <c r="AH69" s="149" t="s">
        <v>301</v>
      </c>
      <c r="AI69" s="149" t="s">
        <v>301</v>
      </c>
      <c r="AJ69" s="149">
        <v>4.7757244469769145E-2</v>
      </c>
      <c r="AK69" s="149">
        <v>5.2518102379337073E-2</v>
      </c>
      <c r="AL69" s="149">
        <v>-6.9077665537603528E-3</v>
      </c>
      <c r="AM69" s="149">
        <v>3.001631090995116E-2</v>
      </c>
      <c r="AN69" s="176">
        <v>1.2677041440811276E-2</v>
      </c>
      <c r="AO69" s="149">
        <v>1.2677041440811276E-2</v>
      </c>
      <c r="AP69" s="149">
        <v>1.0371413219594228E-3</v>
      </c>
    </row>
    <row r="70" spans="1:42" s="146" customFormat="1" ht="12.75" customHeight="1">
      <c r="A70" s="143">
        <v>37955</v>
      </c>
      <c r="B70" s="149">
        <v>1.4196079999999999E-3</v>
      </c>
      <c r="C70" s="149">
        <v>2.6331339999999996E-3</v>
      </c>
      <c r="D70" s="149">
        <v>1.2480119999999999E-3</v>
      </c>
      <c r="E70" s="149">
        <v>5.9749759999999999E-4</v>
      </c>
      <c r="F70" s="149">
        <v>1.3777631433329995E-2</v>
      </c>
      <c r="G70" s="149">
        <v>1.3141940000000001E-2</v>
      </c>
      <c r="H70" s="149">
        <v>4.1632547936927278E-3</v>
      </c>
      <c r="I70" s="149">
        <v>1.588235E-2</v>
      </c>
      <c r="J70" s="153">
        <v>-4.6602627171472566E-3</v>
      </c>
      <c r="K70" s="149">
        <v>2.0030045067602753E-3</v>
      </c>
      <c r="L70" s="154">
        <v>3.9993380406000423E-3</v>
      </c>
      <c r="M70" s="114">
        <v>0</v>
      </c>
      <c r="N70" s="114">
        <v>-1.4455290636372631E-4</v>
      </c>
      <c r="O70" s="154">
        <v>1.9220176670642353E-2</v>
      </c>
      <c r="P70" s="154">
        <v>1.4240595886301222E-3</v>
      </c>
      <c r="Q70" s="149">
        <v>1.4981960000000001E-2</v>
      </c>
      <c r="R70" s="149">
        <v>9.1789920000000004E-3</v>
      </c>
      <c r="S70" s="149">
        <v>4.256153E-2</v>
      </c>
      <c r="T70" s="149">
        <v>-3.087119E-2</v>
      </c>
      <c r="U70" s="149">
        <v>-8.1345326554554953E-3</v>
      </c>
      <c r="V70" s="149">
        <v>4.549214E-2</v>
      </c>
      <c r="W70" s="149">
        <v>1.2530578386085178E-3</v>
      </c>
      <c r="X70" s="149">
        <v>-6.6282049186727754E-4</v>
      </c>
      <c r="Y70" s="149">
        <v>6.9718329125227907E-3</v>
      </c>
      <c r="Z70" s="149">
        <v>-8.6727063547482608E-3</v>
      </c>
      <c r="AA70" s="149">
        <v>4.0756238740480288E-3</v>
      </c>
      <c r="AB70" s="149" t="s">
        <v>301</v>
      </c>
      <c r="AC70" s="149" t="s">
        <v>301</v>
      </c>
      <c r="AD70" s="149" t="s">
        <v>301</v>
      </c>
      <c r="AE70" s="149" t="s">
        <v>301</v>
      </c>
      <c r="AF70" s="149" t="s">
        <v>301</v>
      </c>
      <c r="AG70" s="149" t="s">
        <v>301</v>
      </c>
      <c r="AH70" s="149" t="s">
        <v>301</v>
      </c>
      <c r="AI70" s="149" t="s">
        <v>301</v>
      </c>
      <c r="AJ70" s="149">
        <v>-3.1477700606972192E-3</v>
      </c>
      <c r="AK70" s="149">
        <v>-7.9799445543895509E-3</v>
      </c>
      <c r="AL70" s="149">
        <v>3.9317186101649249E-2</v>
      </c>
      <c r="AM70" s="149">
        <v>3.6106502872341961E-2</v>
      </c>
      <c r="AN70" s="176">
        <v>3.7986704653372172E-3</v>
      </c>
      <c r="AO70" s="149">
        <v>3.7986704653372172E-3</v>
      </c>
      <c r="AP70" s="149">
        <v>9.1123945209115043E-4</v>
      </c>
    </row>
    <row r="71" spans="1:42" s="146" customFormat="1" ht="12.75" customHeight="1">
      <c r="A71" s="143">
        <v>37986</v>
      </c>
      <c r="B71" s="149">
        <v>9.5508950000000002E-3</v>
      </c>
      <c r="C71" s="149">
        <v>1.147255E-2</v>
      </c>
      <c r="D71" s="149">
        <v>8.8544000000000001E-3</v>
      </c>
      <c r="E71" s="149">
        <v>1.0192969999999999E-2</v>
      </c>
      <c r="F71" s="149">
        <v>2.4093828125526517E-2</v>
      </c>
      <c r="G71" s="149">
        <v>2.8839959999999998E-2</v>
      </c>
      <c r="H71" s="149">
        <v>1.4066185474519433E-2</v>
      </c>
      <c r="I71" s="149">
        <v>3.3253329999999998E-2</v>
      </c>
      <c r="J71" s="153">
        <v>1.0898763643497844E-2</v>
      </c>
      <c r="K71" s="149">
        <v>1.0619690154922479E-2</v>
      </c>
      <c r="L71" s="154">
        <v>5.073120701812206E-3</v>
      </c>
      <c r="M71" s="114">
        <v>3.899773053587241E-3</v>
      </c>
      <c r="N71" s="114">
        <v>1.746366520108511E-2</v>
      </c>
      <c r="O71" s="154">
        <v>2.8380018572614851E-2</v>
      </c>
      <c r="P71" s="154">
        <v>1.0656781002161386E-2</v>
      </c>
      <c r="Q71" s="149">
        <v>6.3098189999999998E-2</v>
      </c>
      <c r="R71" s="149">
        <v>5.1444820000000002E-2</v>
      </c>
      <c r="S71" s="149">
        <v>8.2124860000000008E-2</v>
      </c>
      <c r="T71" s="149">
        <v>6.9335099999999997E-2</v>
      </c>
      <c r="U71" s="149">
        <v>6.8922009305259824E-2</v>
      </c>
      <c r="V71" s="149">
        <v>7.2151899999999991E-2</v>
      </c>
      <c r="W71" s="149">
        <v>1.7882233076844001E-2</v>
      </c>
      <c r="X71" s="149">
        <v>1.8664866475744502E-2</v>
      </c>
      <c r="Y71" s="149">
        <v>2.2733825811919184E-2</v>
      </c>
      <c r="Z71" s="149">
        <v>2.3551826475653126E-2</v>
      </c>
      <c r="AA71" s="149">
        <v>1.6338060845323188E-2</v>
      </c>
      <c r="AB71" s="149">
        <v>9.0009000000000006E-2</v>
      </c>
      <c r="AC71" s="149">
        <v>8.6793999999999996E-2</v>
      </c>
      <c r="AD71" s="149">
        <v>2.4417999999999999E-2</v>
      </c>
      <c r="AE71" s="149">
        <v>0.142316</v>
      </c>
      <c r="AF71" s="149">
        <v>0.117854</v>
      </c>
      <c r="AG71" s="149">
        <v>6.1498999999999998E-2</v>
      </c>
      <c r="AH71" s="149">
        <v>-2.4719999999999998E-3</v>
      </c>
      <c r="AI71" s="149">
        <v>4.4568000000000003E-2</v>
      </c>
      <c r="AJ71" s="149">
        <v>7.3755409253985382E-2</v>
      </c>
      <c r="AK71" s="149">
        <v>7.3804670612644285E-2</v>
      </c>
      <c r="AL71" s="149">
        <v>6.2798495054910752E-2</v>
      </c>
      <c r="AM71" s="149">
        <v>4.8080931051137643E-2</v>
      </c>
      <c r="AN71" s="176">
        <v>1.8921475875117721E-3</v>
      </c>
      <c r="AO71" s="149">
        <v>1.8921475875117721E-3</v>
      </c>
      <c r="AP71" s="149">
        <v>1.1473658392606723E-3</v>
      </c>
    </row>
    <row r="72" spans="1:42" s="146" customFormat="1" ht="12.75" customHeight="1">
      <c r="A72" s="143">
        <v>38017</v>
      </c>
      <c r="B72" s="149">
        <v>5.8264049999999998E-3</v>
      </c>
      <c r="C72" s="149">
        <v>6.5543209999999992E-3</v>
      </c>
      <c r="D72" s="149">
        <v>8.5205439999999997E-3</v>
      </c>
      <c r="E72" s="149">
        <v>1.147814E-2</v>
      </c>
      <c r="F72" s="149">
        <v>1.4224754810840068E-2</v>
      </c>
      <c r="G72" s="149">
        <v>4.6352470000000003E-3</v>
      </c>
      <c r="H72" s="149">
        <v>9.388787029546819E-3</v>
      </c>
      <c r="I72" s="149">
        <v>3.2029429999999998E-3</v>
      </c>
      <c r="J72" s="153">
        <v>8.82001405156152E-3</v>
      </c>
      <c r="K72" s="149">
        <v>6.5521078007171329E-3</v>
      </c>
      <c r="L72" s="154">
        <v>1.0013028781763467E-2</v>
      </c>
      <c r="M72" s="114">
        <v>1.0712703919686817E-2</v>
      </c>
      <c r="N72" s="114">
        <v>6.2077640932627354E-3</v>
      </c>
      <c r="O72" s="154">
        <v>3.3440106512119705E-2</v>
      </c>
      <c r="P72" s="154">
        <v>9.4393594276993564E-3</v>
      </c>
      <c r="Q72" s="149">
        <v>1.6896370000000001E-2</v>
      </c>
      <c r="R72" s="149">
        <v>1.7785580000000002E-2</v>
      </c>
      <c r="S72" s="149">
        <v>1.1691089999999999E-2</v>
      </c>
      <c r="T72" s="149">
        <v>1.809231E-2</v>
      </c>
      <c r="U72" s="149">
        <v>3.7181851715234249E-2</v>
      </c>
      <c r="V72" s="149">
        <v>1.505313E-2</v>
      </c>
      <c r="W72" s="149">
        <v>1.1331124864605524E-2</v>
      </c>
      <c r="X72" s="149">
        <v>1.5870071095563931E-2</v>
      </c>
      <c r="Y72" s="149">
        <v>1.1436445292984931E-2</v>
      </c>
      <c r="Z72" s="149">
        <v>-4.5550870209554173E-4</v>
      </c>
      <c r="AA72" s="149">
        <v>4.213681554571691E-3</v>
      </c>
      <c r="AB72" s="149" t="s">
        <v>301</v>
      </c>
      <c r="AC72" s="149" t="s">
        <v>301</v>
      </c>
      <c r="AD72" s="149" t="s">
        <v>301</v>
      </c>
      <c r="AE72" s="149" t="s">
        <v>301</v>
      </c>
      <c r="AF72" s="149" t="s">
        <v>301</v>
      </c>
      <c r="AG72" s="149" t="s">
        <v>301</v>
      </c>
      <c r="AH72" s="149" t="s">
        <v>301</v>
      </c>
      <c r="AI72" s="149" t="s">
        <v>301</v>
      </c>
      <c r="AJ72" s="149">
        <v>1.8131402072775415E-2</v>
      </c>
      <c r="AK72" s="149">
        <v>1.996448700149922E-2</v>
      </c>
      <c r="AL72" s="149">
        <v>-1.0908445027394076E-2</v>
      </c>
      <c r="AM72" s="149">
        <v>4.5805767385485696E-2</v>
      </c>
      <c r="AN72" s="176">
        <v>1.0988067645291366E-2</v>
      </c>
      <c r="AO72" s="149">
        <v>1.0988067645291366E-2</v>
      </c>
      <c r="AP72" s="149">
        <v>1.025632507982932E-3</v>
      </c>
    </row>
    <row r="73" spans="1:42" s="146" customFormat="1" ht="12.75" customHeight="1">
      <c r="A73" s="143">
        <v>38046</v>
      </c>
      <c r="B73" s="149">
        <v>1.00526E-2</v>
      </c>
      <c r="C73" s="149">
        <v>1.0944890000000001E-2</v>
      </c>
      <c r="D73" s="149">
        <v>1.2392709999999999E-2</v>
      </c>
      <c r="E73" s="149">
        <v>2.3078500000000002E-2</v>
      </c>
      <c r="F73" s="149">
        <v>-3.4644661899896345E-4</v>
      </c>
      <c r="G73" s="149">
        <v>3.833061E-3</v>
      </c>
      <c r="H73" s="149">
        <v>1.8166785523030526E-2</v>
      </c>
      <c r="I73" s="149">
        <v>-3.5928010000000005E-4</v>
      </c>
      <c r="J73" s="153">
        <v>9.3061541591905605E-3</v>
      </c>
      <c r="K73" s="149">
        <v>8.6588061901251567E-3</v>
      </c>
      <c r="L73" s="154">
        <v>1.5335209641336167E-3</v>
      </c>
      <c r="M73" s="114">
        <v>7.3582442462365449E-3</v>
      </c>
      <c r="N73" s="114">
        <v>1.2642129466570173E-2</v>
      </c>
      <c r="O73" s="154">
        <v>5.4298896288729193E-3</v>
      </c>
      <c r="P73" s="154">
        <v>1.1319479454635184E-2</v>
      </c>
      <c r="Q73" s="149">
        <v>1.8099689999999998E-2</v>
      </c>
      <c r="R73" s="149">
        <v>1.16297E-2</v>
      </c>
      <c r="S73" s="149">
        <v>2.9289309999999999E-2</v>
      </c>
      <c r="T73" s="149">
        <v>-2.9369060000000004E-3</v>
      </c>
      <c r="U73" s="149">
        <v>3.7698271569812869E-2</v>
      </c>
      <c r="V73" s="149">
        <v>5.6920619999999998E-2</v>
      </c>
      <c r="W73" s="149">
        <v>4.4198539697399841E-3</v>
      </c>
      <c r="X73" s="149">
        <v>8.6499964880240032E-3</v>
      </c>
      <c r="Y73" s="149">
        <v>6.1034450914456695E-3</v>
      </c>
      <c r="Z73" s="149">
        <v>2.6393941211704242E-3</v>
      </c>
      <c r="AA73" s="149">
        <v>4.285436131629794E-3</v>
      </c>
      <c r="AB73" s="149" t="s">
        <v>301</v>
      </c>
      <c r="AC73" s="149" t="s">
        <v>301</v>
      </c>
      <c r="AD73" s="149" t="s">
        <v>301</v>
      </c>
      <c r="AE73" s="149" t="s">
        <v>301</v>
      </c>
      <c r="AF73" s="149" t="s">
        <v>301</v>
      </c>
      <c r="AG73" s="149" t="s">
        <v>301</v>
      </c>
      <c r="AH73" s="149" t="s">
        <v>301</v>
      </c>
      <c r="AI73" s="149" t="s">
        <v>301</v>
      </c>
      <c r="AJ73" s="149">
        <v>6.4882009642222682E-2</v>
      </c>
      <c r="AK73" s="149">
        <v>6.8875592258744289E-2</v>
      </c>
      <c r="AL73" s="149">
        <v>8.9166572273962075E-3</v>
      </c>
      <c r="AM73" s="149">
        <v>3.5155495460691633E-2</v>
      </c>
      <c r="AN73" s="176">
        <v>4.5852084571622598E-3</v>
      </c>
      <c r="AO73" s="149">
        <v>4.5852084571622598E-3</v>
      </c>
      <c r="AP73" s="149">
        <v>9.2087906617877024E-4</v>
      </c>
    </row>
    <row r="74" spans="1:42" s="146" customFormat="1" ht="12.75" customHeight="1">
      <c r="A74" s="143">
        <v>38077</v>
      </c>
      <c r="B74" s="149">
        <v>5.0210889999999994E-3</v>
      </c>
      <c r="C74" s="149">
        <v>7.3203030000000002E-3</v>
      </c>
      <c r="D74" s="149">
        <v>9.3855140000000011E-3</v>
      </c>
      <c r="E74" s="149">
        <v>1.6018500000000001E-2</v>
      </c>
      <c r="F74" s="149">
        <v>1.2424480588047127E-2</v>
      </c>
      <c r="G74" s="149">
        <v>2.472529E-2</v>
      </c>
      <c r="H74" s="149">
        <v>1.9663510563840969E-2</v>
      </c>
      <c r="I74" s="149">
        <v>2.6224040000000001E-2</v>
      </c>
      <c r="J74" s="153">
        <v>1.4555357826849358E-2</v>
      </c>
      <c r="K74" s="149">
        <v>4.9315068493149816E-3</v>
      </c>
      <c r="L74" s="154">
        <v>2.9632698647164002E-3</v>
      </c>
      <c r="M74" s="114">
        <v>4.3772599983686877E-3</v>
      </c>
      <c r="N74" s="114">
        <v>8.635405737742019E-3</v>
      </c>
      <c r="O74" s="154">
        <v>1.1698083911140245E-3</v>
      </c>
      <c r="P74" s="154">
        <v>1.1461755982868915E-2</v>
      </c>
      <c r="Q74" s="149">
        <v>-5.7144810000000004E-3</v>
      </c>
      <c r="R74" s="149">
        <v>-1.6268249999999998E-2</v>
      </c>
      <c r="S74" s="149">
        <v>-3.116375E-2</v>
      </c>
      <c r="T74" s="149">
        <v>0.13427250000000002</v>
      </c>
      <c r="U74" s="149">
        <v>-5.4835835218314255E-3</v>
      </c>
      <c r="V74" s="149">
        <v>3.5834649999999996E-2</v>
      </c>
      <c r="W74" s="149">
        <v>2.4545507905253672E-3</v>
      </c>
      <c r="X74" s="149">
        <v>4.6047569140992284E-3</v>
      </c>
      <c r="Y74" s="149">
        <v>-5.8525280816087433E-3</v>
      </c>
      <c r="Z74" s="149">
        <v>6.346266668214362E-3</v>
      </c>
      <c r="AA74" s="149">
        <v>-1.2133546938181139E-3</v>
      </c>
      <c r="AB74" s="149">
        <v>1.9428000000000001E-2</v>
      </c>
      <c r="AC74" s="149">
        <v>3.005E-2</v>
      </c>
      <c r="AD74" s="149">
        <v>7.0177000000000003E-2</v>
      </c>
      <c r="AE74" s="149">
        <v>2.7817999999999999E-2</v>
      </c>
      <c r="AF74" s="149">
        <v>1.9910000000000001E-2</v>
      </c>
      <c r="AG74" s="149">
        <v>2.1402999999999998E-2</v>
      </c>
      <c r="AH74" s="149">
        <v>2.2920000000000002E-3</v>
      </c>
      <c r="AI74" s="149">
        <v>3.4354999999999997E-2</v>
      </c>
      <c r="AJ74" s="149">
        <v>3.0877435445310297E-2</v>
      </c>
      <c r="AK74" s="149">
        <v>2.3659136176855888E-2</v>
      </c>
      <c r="AL74" s="149">
        <v>0.1080011665144629</v>
      </c>
      <c r="AM74" s="149">
        <v>4.8335743608882265E-2</v>
      </c>
      <c r="AN74" s="176">
        <v>3.2964246471134384E-3</v>
      </c>
      <c r="AO74" s="149">
        <v>3.2964246471134384E-3</v>
      </c>
      <c r="AP74" s="149">
        <v>1.0733704661494148E-3</v>
      </c>
    </row>
    <row r="75" spans="1:42" s="146" customFormat="1" ht="12.75" customHeight="1">
      <c r="A75" s="143">
        <v>38107</v>
      </c>
      <c r="B75" s="149">
        <v>-1.5346429999999999E-2</v>
      </c>
      <c r="C75" s="149">
        <v>-1.9384930000000002E-2</v>
      </c>
      <c r="D75" s="149">
        <v>-3.2163740000000003E-2</v>
      </c>
      <c r="E75" s="149">
        <v>-4.8518739999999998E-2</v>
      </c>
      <c r="F75" s="149">
        <v>-1.7358633771225485E-2</v>
      </c>
      <c r="G75" s="149">
        <v>-5.0557780000000004E-2</v>
      </c>
      <c r="H75" s="149">
        <v>-4.4414209451105857E-2</v>
      </c>
      <c r="I75" s="149">
        <v>-5.2429919999999998E-2</v>
      </c>
      <c r="J75" s="153">
        <v>-7.0820455107906133E-3</v>
      </c>
      <c r="K75" s="149">
        <v>-1.8781049315400478E-2</v>
      </c>
      <c r="L75" s="154">
        <v>6.5376498585605347E-3</v>
      </c>
      <c r="M75" s="114">
        <v>6.0635590926316763E-3</v>
      </c>
      <c r="N75" s="114">
        <v>-2.1233301181381004E-2</v>
      </c>
      <c r="O75" s="154">
        <v>-1.7269897196719119E-2</v>
      </c>
      <c r="P75" s="154">
        <v>-3.2476433679866301E-2</v>
      </c>
      <c r="Q75" s="149">
        <v>-2.3486919999999998E-2</v>
      </c>
      <c r="R75" s="149">
        <v>-1.5691820000000002E-2</v>
      </c>
      <c r="S75" s="149">
        <v>-8.2941920000000006E-3</v>
      </c>
      <c r="T75" s="149">
        <v>-5.421695E-2</v>
      </c>
      <c r="U75" s="149">
        <v>-5.6516644841133168E-2</v>
      </c>
      <c r="V75" s="149">
        <v>-0.1056441</v>
      </c>
      <c r="W75" s="149">
        <v>-1.2333193163248546E-2</v>
      </c>
      <c r="X75" s="149">
        <v>-8.9922727800489932E-3</v>
      </c>
      <c r="Y75" s="149">
        <v>-2.5877308522739284E-3</v>
      </c>
      <c r="Z75" s="149">
        <v>-3.6818819888232213E-2</v>
      </c>
      <c r="AA75" s="149">
        <v>-1.2280172193610994E-2</v>
      </c>
      <c r="AB75" s="149" t="s">
        <v>301</v>
      </c>
      <c r="AC75" s="149" t="s">
        <v>301</v>
      </c>
      <c r="AD75" s="149" t="s">
        <v>301</v>
      </c>
      <c r="AE75" s="149" t="s">
        <v>301</v>
      </c>
      <c r="AF75" s="149" t="s">
        <v>301</v>
      </c>
      <c r="AG75" s="149" t="s">
        <v>301</v>
      </c>
      <c r="AH75" s="149" t="s">
        <v>301</v>
      </c>
      <c r="AI75" s="149" t="s">
        <v>301</v>
      </c>
      <c r="AJ75" s="149">
        <v>-1.7736548307438538E-2</v>
      </c>
      <c r="AK75" s="149">
        <v>-7.9162101757308534E-3</v>
      </c>
      <c r="AL75" s="149">
        <v>-0.13922420770503519</v>
      </c>
      <c r="AM75" s="149">
        <v>-0.1092242055435344</v>
      </c>
      <c r="AN75" s="176">
        <v>0</v>
      </c>
      <c r="AO75" s="149">
        <v>0</v>
      </c>
      <c r="AP75" s="149">
        <v>8.5280784914409935E-4</v>
      </c>
    </row>
    <row r="76" spans="1:42" s="146" customFormat="1">
      <c r="A76" s="150">
        <v>38138</v>
      </c>
      <c r="B76" s="149">
        <v>-2.7489530000000002E-3</v>
      </c>
      <c r="C76" s="149">
        <v>-5.5117409999999997E-3</v>
      </c>
      <c r="D76" s="149">
        <v>-3.4365559999999999E-3</v>
      </c>
      <c r="E76" s="149">
        <v>1.801403E-2</v>
      </c>
      <c r="F76" s="149">
        <v>-1.5874548403216449E-2</v>
      </c>
      <c r="G76" s="149">
        <v>-1.214927E-2</v>
      </c>
      <c r="H76" s="149">
        <v>-6.367722944903953E-3</v>
      </c>
      <c r="I76" s="149">
        <v>-1.388441E-2</v>
      </c>
      <c r="J76" s="153">
        <v>-6.8032656402792213E-3</v>
      </c>
      <c r="K76" s="149">
        <v>-2.2845146949864725E-3</v>
      </c>
      <c r="L76" s="154">
        <v>3.5687838476849976E-5</v>
      </c>
      <c r="M76" s="114">
        <v>4.3498538090367411E-3</v>
      </c>
      <c r="N76" s="114">
        <v>-7.9802570899148995E-3</v>
      </c>
      <c r="O76" s="154">
        <v>2.4798402851089474E-3</v>
      </c>
      <c r="P76" s="154">
        <v>-3.8848625268063097E-3</v>
      </c>
      <c r="Q76" s="149">
        <v>7.7646740000000001E-3</v>
      </c>
      <c r="R76" s="149">
        <v>1.281819E-2</v>
      </c>
      <c r="S76" s="149">
        <v>1.624039E-2</v>
      </c>
      <c r="T76" s="149">
        <v>-3.5112700000000004E-2</v>
      </c>
      <c r="U76" s="149">
        <v>-1.913945503689074E-2</v>
      </c>
      <c r="V76" s="149">
        <v>1.1210929999999999E-2</v>
      </c>
      <c r="W76" s="149">
        <v>-6.1654540555107218E-3</v>
      </c>
      <c r="X76" s="149">
        <v>-4.4626151064417474E-3</v>
      </c>
      <c r="Y76" s="149">
        <v>-2.8143991249376388E-3</v>
      </c>
      <c r="Z76" s="149">
        <v>-1.2133757844426829E-2</v>
      </c>
      <c r="AA76" s="149">
        <v>-3.0137107383073625E-3</v>
      </c>
      <c r="AB76" s="149" t="s">
        <v>301</v>
      </c>
      <c r="AC76" s="149" t="s">
        <v>301</v>
      </c>
      <c r="AD76" s="149" t="s">
        <v>301</v>
      </c>
      <c r="AE76" s="149" t="s">
        <v>301</v>
      </c>
      <c r="AF76" s="149" t="s">
        <v>301</v>
      </c>
      <c r="AG76" s="149" t="s">
        <v>301</v>
      </c>
      <c r="AH76" s="149" t="s">
        <v>301</v>
      </c>
      <c r="AI76" s="149" t="s">
        <v>301</v>
      </c>
      <c r="AJ76" s="149">
        <v>1.6954736383852254E-2</v>
      </c>
      <c r="AK76" s="149">
        <v>1.6405782044282446E-2</v>
      </c>
      <c r="AL76" s="149">
        <v>1.2720465579663331E-2</v>
      </c>
      <c r="AM76" s="149">
        <v>5.0343135112182358E-2</v>
      </c>
      <c r="AN76" s="176">
        <v>6.0657118786857644E-3</v>
      </c>
      <c r="AO76" s="149">
        <v>6.0657118786857644E-3</v>
      </c>
      <c r="AP76" s="149">
        <v>9.4308014940369667E-4</v>
      </c>
    </row>
    <row r="77" spans="1:42" s="146" customFormat="1" ht="12.75" customHeight="1">
      <c r="A77" s="150">
        <v>38168</v>
      </c>
      <c r="B77" s="149">
        <v>1.7805060000000001E-3</v>
      </c>
      <c r="C77" s="149">
        <v>2.89653E-3</v>
      </c>
      <c r="D77" s="149">
        <v>4.0168249999999999E-3</v>
      </c>
      <c r="E77" s="149">
        <v>4.2932049999999997E-4</v>
      </c>
      <c r="F77" s="149">
        <v>1.6033170705838762E-2</v>
      </c>
      <c r="G77" s="149">
        <v>1.413087E-2</v>
      </c>
      <c r="H77" s="149">
        <v>4.0424689843201467E-3</v>
      </c>
      <c r="I77" s="149">
        <v>1.7224530000000002E-2</v>
      </c>
      <c r="J77" s="153">
        <v>3.0214883783976632E-3</v>
      </c>
      <c r="K77" s="149">
        <v>8.0450522928396939E-3</v>
      </c>
      <c r="L77" s="154">
        <v>6.1113242392072387E-3</v>
      </c>
      <c r="M77" s="114">
        <v>4.1881356991686491E-3</v>
      </c>
      <c r="N77" s="114">
        <v>3.8496782721009204E-3</v>
      </c>
      <c r="O77" s="154">
        <v>1.2320385033047776E-2</v>
      </c>
      <c r="P77" s="154">
        <v>2.4018239025871413E-3</v>
      </c>
      <c r="Q77" s="149">
        <v>1.978413E-2</v>
      </c>
      <c r="R77" s="149">
        <v>1.8442030000000002E-2</v>
      </c>
      <c r="S77" s="149">
        <v>1.3375710000000001E-2</v>
      </c>
      <c r="T77" s="149">
        <v>5.3855009999999995E-2</v>
      </c>
      <c r="U77" s="149">
        <v>-5.3623296343189297E-3</v>
      </c>
      <c r="V77" s="149">
        <v>2.6505139999999996E-2</v>
      </c>
      <c r="W77" s="149">
        <v>-1.7090911720152313E-3</v>
      </c>
      <c r="X77" s="149">
        <v>-1.3446101421017431E-3</v>
      </c>
      <c r="Y77" s="149">
        <v>1.8727612455098352E-3</v>
      </c>
      <c r="Z77" s="149">
        <v>-1.2961700548254185E-2</v>
      </c>
      <c r="AA77" s="149">
        <v>5.2392413993442855E-3</v>
      </c>
      <c r="AB77" s="149">
        <v>3.6831999999999997E-2</v>
      </c>
      <c r="AC77" s="149">
        <v>2.8854000000000001E-2</v>
      </c>
      <c r="AD77" s="149">
        <v>2.4642000000000001E-2</v>
      </c>
      <c r="AE77" s="149">
        <v>4.5747000000000003E-2</v>
      </c>
      <c r="AF77" s="149">
        <v>5.1555999999999998E-2</v>
      </c>
      <c r="AG77" s="149">
        <v>8.7105000000000002E-2</v>
      </c>
      <c r="AH77" s="149">
        <v>-6.2839999999999997E-3</v>
      </c>
      <c r="AI77" s="149">
        <v>3.2136999999999999E-2</v>
      </c>
      <c r="AJ77" s="149">
        <v>-4.1462267061582181E-2</v>
      </c>
      <c r="AK77" s="149">
        <v>-4.4406083911059269E-2</v>
      </c>
      <c r="AL77" s="149">
        <v>-1.8578080813092424E-2</v>
      </c>
      <c r="AM77" s="149">
        <v>2.4696349054416311E-2</v>
      </c>
      <c r="AN77" s="176">
        <v>4.4381175682466356E-3</v>
      </c>
      <c r="AO77" s="149">
        <v>4.4381175682466356E-3</v>
      </c>
      <c r="AP77" s="149">
        <v>8.3888110616592293E-4</v>
      </c>
    </row>
    <row r="78" spans="1:42" s="146" customFormat="1" ht="12.75" customHeight="1">
      <c r="A78" s="150">
        <v>38199</v>
      </c>
      <c r="B78" s="149">
        <v>6.8825530000000005E-3</v>
      </c>
      <c r="C78" s="149">
        <v>9.1064739999999998E-3</v>
      </c>
      <c r="D78" s="149">
        <v>9.5187770000000008E-3</v>
      </c>
      <c r="E78" s="149">
        <v>9.3426430000000012E-3</v>
      </c>
      <c r="F78" s="149">
        <v>1.7500605122698021E-2</v>
      </c>
      <c r="G78" s="149">
        <v>2.6893839999999999E-2</v>
      </c>
      <c r="H78" s="149">
        <v>2.0345148057941298E-2</v>
      </c>
      <c r="I78" s="149">
        <v>2.892074E-2</v>
      </c>
      <c r="J78" s="153">
        <v>9.764916974464688E-3</v>
      </c>
      <c r="K78" s="149">
        <v>8.9631039351709685E-3</v>
      </c>
      <c r="L78" s="154">
        <v>3.3430284113078468E-3</v>
      </c>
      <c r="M78" s="114">
        <v>6.4649806139507326E-3</v>
      </c>
      <c r="N78" s="114">
        <v>1.0470920229427527E-2</v>
      </c>
      <c r="O78" s="154">
        <v>-2.6060535146091413E-2</v>
      </c>
      <c r="P78" s="154">
        <v>1.0227301395090871E-2</v>
      </c>
      <c r="Q78" s="149">
        <v>-3.2002929999999999E-2</v>
      </c>
      <c r="R78" s="149">
        <v>-3.4410839999999998E-2</v>
      </c>
      <c r="S78" s="149">
        <v>-2.7519390000000001E-2</v>
      </c>
      <c r="T78" s="149">
        <v>-5.9280319999999997E-2</v>
      </c>
      <c r="U78" s="149">
        <v>-1.1381505054286811E-2</v>
      </c>
      <c r="V78" s="149">
        <v>2.3603460000000001E-3</v>
      </c>
      <c r="W78" s="149">
        <v>-9.1748185904603208E-3</v>
      </c>
      <c r="X78" s="149">
        <v>-2.1123236615603558E-2</v>
      </c>
      <c r="Y78" s="149">
        <v>-1.5361258618447393E-2</v>
      </c>
      <c r="Z78" s="149">
        <v>-3.5231960272634755E-3</v>
      </c>
      <c r="AA78" s="149">
        <v>5.9615902452845315E-3</v>
      </c>
      <c r="AB78" s="149" t="s">
        <v>301</v>
      </c>
      <c r="AC78" s="149" t="s">
        <v>301</v>
      </c>
      <c r="AD78" s="149" t="s">
        <v>301</v>
      </c>
      <c r="AE78" s="149" t="s">
        <v>301</v>
      </c>
      <c r="AF78" s="149" t="s">
        <v>301</v>
      </c>
      <c r="AG78" s="149" t="s">
        <v>301</v>
      </c>
      <c r="AH78" s="149" t="s">
        <v>301</v>
      </c>
      <c r="AI78" s="149" t="s">
        <v>301</v>
      </c>
      <c r="AJ78" s="149">
        <v>1.766682089762428E-2</v>
      </c>
      <c r="AK78" s="149">
        <v>1.5368392073489945E-2</v>
      </c>
      <c r="AL78" s="149">
        <v>3.1419125325522268E-2</v>
      </c>
      <c r="AM78" s="149">
        <v>8.0530526755513421E-3</v>
      </c>
      <c r="AN78" s="176">
        <v>1.0671112963734908E-2</v>
      </c>
      <c r="AO78" s="149">
        <v>1.0671112963734908E-2</v>
      </c>
      <c r="AP78" s="149">
        <v>1.4079738389376484E-3</v>
      </c>
    </row>
    <row r="79" spans="1:42" s="146" customFormat="1" ht="12.75" customHeight="1">
      <c r="A79" s="150">
        <v>38230</v>
      </c>
      <c r="B79" s="149">
        <v>1.5975039999999999E-2</v>
      </c>
      <c r="C79" s="149">
        <v>1.8826059999999999E-2</v>
      </c>
      <c r="D79" s="149">
        <v>2.0682539999999999E-2</v>
      </c>
      <c r="E79" s="149">
        <v>2.67517E-2</v>
      </c>
      <c r="F79" s="149">
        <v>2.5043425403524333E-2</v>
      </c>
      <c r="G79" s="149">
        <v>4.0215259999999996E-2</v>
      </c>
      <c r="H79" s="149">
        <v>3.381560577721876E-2</v>
      </c>
      <c r="I79" s="149">
        <v>4.2249359999999993E-2</v>
      </c>
      <c r="J79" s="153">
        <v>1.4821325708353594E-2</v>
      </c>
      <c r="K79" s="149">
        <v>1.6002433830240248E-2</v>
      </c>
      <c r="L79" s="154">
        <v>1.5731469124782294E-3</v>
      </c>
      <c r="M79" s="114">
        <v>1.60807216886516E-3</v>
      </c>
      <c r="N79" s="114">
        <v>2.1784277764611559E-2</v>
      </c>
      <c r="O79" s="154">
        <v>-1.7400902056562417E-3</v>
      </c>
      <c r="P79" s="154">
        <v>2.4658739909811267E-2</v>
      </c>
      <c r="Q79" s="149">
        <v>6.093986E-3</v>
      </c>
      <c r="R79" s="149">
        <v>4.5905939999999999E-3</v>
      </c>
      <c r="S79" s="149">
        <v>6.0337249999999998E-4</v>
      </c>
      <c r="T79" s="149">
        <v>7.2436230000000002E-3</v>
      </c>
      <c r="U79" s="149">
        <v>3.6506854502764474E-2</v>
      </c>
      <c r="V79" s="149">
        <v>3.6963040000000003E-2</v>
      </c>
      <c r="W79" s="149">
        <v>-2.492665004280914E-3</v>
      </c>
      <c r="X79" s="149">
        <v>-4.1075583745855404E-3</v>
      </c>
      <c r="Y79" s="149">
        <v>1.2077732597792767E-3</v>
      </c>
      <c r="Z79" s="149">
        <v>-3.5821121946363332E-3</v>
      </c>
      <c r="AA79" s="149">
        <v>-6.0531050376942952E-3</v>
      </c>
      <c r="AB79" s="149" t="s">
        <v>301</v>
      </c>
      <c r="AC79" s="149" t="s">
        <v>301</v>
      </c>
      <c r="AD79" s="149" t="s">
        <v>301</v>
      </c>
      <c r="AE79" s="149" t="s">
        <v>301</v>
      </c>
      <c r="AF79" s="149" t="s">
        <v>301</v>
      </c>
      <c r="AG79" s="149" t="s">
        <v>301</v>
      </c>
      <c r="AH79" s="149" t="s">
        <v>301</v>
      </c>
      <c r="AI79" s="149" t="s">
        <v>301</v>
      </c>
      <c r="AJ79" s="149">
        <v>-1.8225954391624777E-2</v>
      </c>
      <c r="AK79" s="149">
        <v>-2.4570558687276978E-2</v>
      </c>
      <c r="AL79" s="149">
        <v>4.3279531495500567E-2</v>
      </c>
      <c r="AM79" s="149">
        <v>5.5765633543411353E-2</v>
      </c>
      <c r="AN79" s="176">
        <v>-1.8147323269818161E-3</v>
      </c>
      <c r="AO79" s="149">
        <v>-1.8147323269818161E-3</v>
      </c>
      <c r="AP79" s="149">
        <v>1.4637183393599873E-3</v>
      </c>
    </row>
    <row r="80" spans="1:42" ht="12.75" customHeight="1">
      <c r="A80" s="150">
        <v>38260</v>
      </c>
      <c r="B80" s="149">
        <v>4.2503879999999999E-3</v>
      </c>
      <c r="C80" s="149">
        <v>5.7984210000000007E-3</v>
      </c>
      <c r="D80" s="149">
        <v>2.5713910000000001E-3</v>
      </c>
      <c r="E80" s="149">
        <v>1.9743970000000001E-3</v>
      </c>
      <c r="F80" s="149">
        <v>1.5343782293316455E-2</v>
      </c>
      <c r="G80" s="149">
        <v>1.5449790000000001E-2</v>
      </c>
      <c r="H80" s="149">
        <v>3.5621515699291173E-3</v>
      </c>
      <c r="I80" s="149">
        <v>1.9221520000000002E-2</v>
      </c>
      <c r="J80" s="153">
        <v>1.3324374971596775E-2</v>
      </c>
      <c r="K80" s="149">
        <v>1.5570727033178411E-3</v>
      </c>
      <c r="L80" s="154">
        <v>3.0266397239846476E-3</v>
      </c>
      <c r="M80" s="114">
        <v>5.9985356515923627E-4</v>
      </c>
      <c r="N80" s="114">
        <v>7.5222726508656912E-3</v>
      </c>
      <c r="O80" s="154">
        <v>1.9300141779212687E-2</v>
      </c>
      <c r="P80" s="154">
        <v>1.9453725101317154E-3</v>
      </c>
      <c r="Q80" s="149">
        <v>2.076194E-2</v>
      </c>
      <c r="R80" s="149">
        <v>1.053369E-2</v>
      </c>
      <c r="S80" s="149">
        <v>4.0104959999999995E-2</v>
      </c>
      <c r="T80" s="149">
        <v>-2.3458119999999999E-2</v>
      </c>
      <c r="U80" s="149">
        <v>4.8520277676288082E-2</v>
      </c>
      <c r="V80" s="149">
        <v>7.4387559999999991E-2</v>
      </c>
      <c r="W80" s="149">
        <v>7.47469732513939E-3</v>
      </c>
      <c r="X80" s="149">
        <v>1.4038816488617822E-2</v>
      </c>
      <c r="Y80" s="149">
        <v>8.6011473370071201E-3</v>
      </c>
      <c r="Z80" s="149">
        <v>3.9699040923697471E-3</v>
      </c>
      <c r="AA80" s="149">
        <v>-5.9022958898802269E-4</v>
      </c>
      <c r="AB80" s="149">
        <v>3.3424000000000002E-2</v>
      </c>
      <c r="AC80" s="149">
        <v>3.7615999999999997E-2</v>
      </c>
      <c r="AD80" s="149">
        <v>-1.7739999999999999E-2</v>
      </c>
      <c r="AE80" s="149">
        <v>7.0232000000000003E-2</v>
      </c>
      <c r="AF80" s="149">
        <v>2.8712000000000001E-2</v>
      </c>
      <c r="AG80" s="149">
        <v>-2.5999999999999998E-4</v>
      </c>
      <c r="AH80" s="149">
        <v>6.1626E-2</v>
      </c>
      <c r="AI80" s="149">
        <v>2.0153000000000001E-2</v>
      </c>
      <c r="AJ80" s="149">
        <v>6.84664513582951E-2</v>
      </c>
      <c r="AK80" s="149">
        <v>7.1099570746604668E-2</v>
      </c>
      <c r="AL80" s="149">
        <v>1.9138049524300316E-2</v>
      </c>
      <c r="AM80" s="149">
        <v>1.0783169968489936E-2</v>
      </c>
      <c r="AN80" s="176">
        <v>6.5283860837945795E-3</v>
      </c>
      <c r="AO80" s="149">
        <v>6.5283860837945795E-3</v>
      </c>
      <c r="AP80" s="149">
        <v>1.1939659431507987E-3</v>
      </c>
    </row>
    <row r="81" spans="1:42" ht="12.75" customHeight="1">
      <c r="A81" s="150">
        <v>38291</v>
      </c>
      <c r="B81" s="149">
        <v>7.3771129999999994E-3</v>
      </c>
      <c r="C81" s="149">
        <v>8.2821860000000004E-3</v>
      </c>
      <c r="D81" s="149">
        <v>7.9282149999999989E-3</v>
      </c>
      <c r="E81" s="149">
        <v>1.0003070000000001E-2</v>
      </c>
      <c r="F81" s="149">
        <v>1.7290379180818549E-2</v>
      </c>
      <c r="G81" s="149">
        <v>1.6604129999999998E-2</v>
      </c>
      <c r="H81" s="149">
        <v>1.4165739556450285E-2</v>
      </c>
      <c r="I81" s="149">
        <v>1.7378879999999999E-2</v>
      </c>
      <c r="J81" s="153">
        <v>1.5486527222555502E-2</v>
      </c>
      <c r="K81" s="149">
        <v>7.9526429083949246E-3</v>
      </c>
      <c r="L81" s="154">
        <v>5.9910266561098435E-3</v>
      </c>
      <c r="M81" s="114">
        <v>1.9748036216487019E-3</v>
      </c>
      <c r="N81" s="114">
        <v>1.0050533408197726E-2</v>
      </c>
      <c r="O81" s="154">
        <v>5.7199443926034821E-3</v>
      </c>
      <c r="P81" s="154">
        <v>8.0788097458142083E-3</v>
      </c>
      <c r="Q81" s="149">
        <v>2.444284E-2</v>
      </c>
      <c r="R81" s="149">
        <v>1.490967E-2</v>
      </c>
      <c r="S81" s="149">
        <v>3.6095660000000002E-2</v>
      </c>
      <c r="T81" s="149">
        <v>2.6112690000000001E-2</v>
      </c>
      <c r="U81" s="149">
        <v>2.5925151578507277E-2</v>
      </c>
      <c r="V81" s="149">
        <v>3.9966689999999999E-2</v>
      </c>
      <c r="W81" s="149">
        <v>1.6211404718673439E-3</v>
      </c>
      <c r="X81" s="149">
        <v>-1.0607974663274233E-2</v>
      </c>
      <c r="Y81" s="149">
        <v>1.5116644894776821E-2</v>
      </c>
      <c r="Z81" s="149">
        <v>1.4189458798819832E-2</v>
      </c>
      <c r="AA81" s="149">
        <v>5.8963924969344106E-3</v>
      </c>
      <c r="AB81" s="149" t="s">
        <v>301</v>
      </c>
      <c r="AC81" s="149" t="s">
        <v>301</v>
      </c>
      <c r="AD81" s="149" t="s">
        <v>301</v>
      </c>
      <c r="AE81" s="149" t="s">
        <v>301</v>
      </c>
      <c r="AF81" s="149" t="s">
        <v>301</v>
      </c>
      <c r="AG81" s="149" t="s">
        <v>301</v>
      </c>
      <c r="AH81" s="149" t="s">
        <v>301</v>
      </c>
      <c r="AI81" s="149" t="s">
        <v>301</v>
      </c>
      <c r="AJ81" s="149">
        <v>1.6922450702526737E-2</v>
      </c>
      <c r="AK81" s="149">
        <v>1.433039827875171E-2</v>
      </c>
      <c r="AL81" s="149">
        <v>3.0509729133136654E-2</v>
      </c>
      <c r="AM81" s="149">
        <v>4.4209652018208034E-2</v>
      </c>
      <c r="AN81" s="176">
        <v>6.568144499179418E-4</v>
      </c>
      <c r="AO81" s="149">
        <v>6.568144499179418E-4</v>
      </c>
      <c r="AP81" s="149">
        <v>1.5215192163764435E-3</v>
      </c>
    </row>
    <row r="82" spans="1:42" ht="12.75" customHeight="1">
      <c r="A82" s="150">
        <v>38321</v>
      </c>
      <c r="B82" s="149">
        <v>2.0775440000000002E-3</v>
      </c>
      <c r="C82" s="149">
        <v>7.0407039999999995E-5</v>
      </c>
      <c r="D82" s="149">
        <v>-1.3433569999999999E-2</v>
      </c>
      <c r="E82" s="149">
        <v>-2.3903119999999999E-3</v>
      </c>
      <c r="F82" s="149">
        <v>1.3331944462949386E-2</v>
      </c>
      <c r="G82" s="149">
        <v>8.7515690000000007E-3</v>
      </c>
      <c r="H82" s="149">
        <v>-4.7506493648635795E-3</v>
      </c>
      <c r="I82" s="149">
        <v>1.3003569999999999E-2</v>
      </c>
      <c r="J82" s="153">
        <v>1.3376423307034369E-2</v>
      </c>
      <c r="K82" s="149">
        <v>-3.2034169781098853E-3</v>
      </c>
      <c r="L82" s="154">
        <v>3.9265069828859911E-3</v>
      </c>
      <c r="M82" s="114">
        <v>4.2057842731824113E-3</v>
      </c>
      <c r="N82" s="114">
        <v>3.9357385068652384E-3</v>
      </c>
      <c r="O82" s="154">
        <v>3.6370205198275496E-2</v>
      </c>
      <c r="P82" s="154">
        <v>-9.9738816314033363E-3</v>
      </c>
      <c r="Q82" s="149">
        <v>5.450634E-2</v>
      </c>
      <c r="R82" s="149">
        <v>4.0552089999999999E-2</v>
      </c>
      <c r="S82" s="149">
        <v>7.3360510000000004E-2</v>
      </c>
      <c r="T82" s="149">
        <v>4.8261419999999999E-2</v>
      </c>
      <c r="U82" s="149">
        <v>8.7358195774743352E-2</v>
      </c>
      <c r="V82" s="149">
        <v>8.8809509999999994E-2</v>
      </c>
      <c r="W82" s="149">
        <v>1.9238834232307545E-2</v>
      </c>
      <c r="X82" s="149">
        <v>1.874231209132704E-2</v>
      </c>
      <c r="Y82" s="149">
        <v>2.6448854879542072E-2</v>
      </c>
      <c r="Z82" s="149">
        <v>3.1181720480351283E-2</v>
      </c>
      <c r="AA82" s="149">
        <v>8.3857755442260373E-3</v>
      </c>
      <c r="AB82" s="149" t="s">
        <v>301</v>
      </c>
      <c r="AC82" s="149" t="s">
        <v>301</v>
      </c>
      <c r="AD82" s="149" t="s">
        <v>301</v>
      </c>
      <c r="AE82" s="149" t="s">
        <v>301</v>
      </c>
      <c r="AF82" s="149" t="s">
        <v>301</v>
      </c>
      <c r="AG82" s="149" t="s">
        <v>301</v>
      </c>
      <c r="AH82" s="149" t="s">
        <v>301</v>
      </c>
      <c r="AI82" s="149" t="s">
        <v>301</v>
      </c>
      <c r="AJ82" s="149">
        <v>-1.197844472941012E-2</v>
      </c>
      <c r="AK82" s="149">
        <v>-1.9133298544151689E-2</v>
      </c>
      <c r="AL82" s="149">
        <v>5.279570978143755E-2</v>
      </c>
      <c r="AM82" s="149">
        <v>7.0187852837419795E-2</v>
      </c>
      <c r="AN82" s="176">
        <v>7.8765999343617388E-3</v>
      </c>
      <c r="AO82" s="149">
        <v>7.8765999343617388E-3</v>
      </c>
      <c r="AP82" s="149">
        <v>1.5725852809302943E-3</v>
      </c>
    </row>
    <row r="83" spans="1:42" ht="12.75" customHeight="1">
      <c r="A83" s="150">
        <v>38352</v>
      </c>
      <c r="B83" s="149">
        <v>7.0550330000000005E-3</v>
      </c>
      <c r="C83" s="149">
        <v>9.0943359999999997E-3</v>
      </c>
      <c r="D83" s="149">
        <v>9.9129219999999994E-3</v>
      </c>
      <c r="E83" s="149">
        <v>1.744766E-2</v>
      </c>
      <c r="F83" s="149">
        <v>1.7100994719214668E-2</v>
      </c>
      <c r="G83" s="149">
        <v>2.336448E-2</v>
      </c>
      <c r="H83" s="149">
        <v>1.7530187573856715E-2</v>
      </c>
      <c r="I83" s="149">
        <v>2.5152279999999999E-2</v>
      </c>
      <c r="J83" s="153">
        <v>2.3565251572327028E-2</v>
      </c>
      <c r="K83" s="149">
        <v>7.0225554960423597E-3</v>
      </c>
      <c r="L83" s="154">
        <v>4.0156794425085796E-3</v>
      </c>
      <c r="M83" s="114">
        <v>1.1390419780776817E-3</v>
      </c>
      <c r="N83" s="114">
        <v>9.794444804799296E-3</v>
      </c>
      <c r="O83" s="154">
        <v>2.2850202038583456E-2</v>
      </c>
      <c r="P83" s="154">
        <v>8.1327144613485558E-3</v>
      </c>
      <c r="Q83" s="149">
        <v>3.8683139999999998E-2</v>
      </c>
      <c r="R83" s="149">
        <v>3.4560640000000004E-2</v>
      </c>
      <c r="S83" s="149">
        <v>4.2347219999999998E-2</v>
      </c>
      <c r="T83" s="149">
        <v>5.1289939999999999E-2</v>
      </c>
      <c r="U83" s="149">
        <v>3.4859748859873863E-2</v>
      </c>
      <c r="V83" s="149">
        <v>6.6915550000000004E-2</v>
      </c>
      <c r="W83" s="149">
        <v>1.2414278334906825E-2</v>
      </c>
      <c r="X83" s="149">
        <v>1.1257921587318309E-2</v>
      </c>
      <c r="Y83" s="149">
        <v>2.3850684817987577E-2</v>
      </c>
      <c r="Z83" s="149">
        <v>9.4334321778912766E-3</v>
      </c>
      <c r="AA83" s="149">
        <v>9.0195330651419159E-3</v>
      </c>
      <c r="AB83" s="149">
        <v>0.13163</v>
      </c>
      <c r="AC83" s="149">
        <v>0.104586</v>
      </c>
      <c r="AD83" s="149">
        <v>0.12033099999999999</v>
      </c>
      <c r="AE83" s="149">
        <v>0.1255</v>
      </c>
      <c r="AF83" s="149">
        <v>0.15776699999999999</v>
      </c>
      <c r="AG83" s="149">
        <v>6.5206E-2</v>
      </c>
      <c r="AH83" s="149">
        <v>5.1815E-2</v>
      </c>
      <c r="AI83" s="149">
        <v>0.12164</v>
      </c>
      <c r="AJ83" s="149">
        <v>-4.9106104596640554E-2</v>
      </c>
      <c r="AK83" s="149">
        <v>-5.0181379865858133E-2</v>
      </c>
      <c r="AL83" s="149">
        <v>-5.8866875470415359E-2</v>
      </c>
      <c r="AM83" s="149">
        <v>5.4764042123958578E-2</v>
      </c>
      <c r="AN83" s="176">
        <v>8.8733311624877853E-3</v>
      </c>
      <c r="AO83" s="149">
        <v>8.8733311624877853E-3</v>
      </c>
      <c r="AP83" s="149">
        <v>1.9308738946668402E-3</v>
      </c>
    </row>
    <row r="84" spans="1:42" ht="12.75" customHeight="1">
      <c r="A84" s="150">
        <v>38383</v>
      </c>
      <c r="B84" s="149">
        <v>7.5683449999999998E-3</v>
      </c>
      <c r="C84" s="149">
        <v>7.8081569999999996E-3</v>
      </c>
      <c r="D84" s="149">
        <v>7.298049E-3</v>
      </c>
      <c r="E84" s="149">
        <v>7.6445160000000002E-5</v>
      </c>
      <c r="F84" s="149">
        <v>1.5259864265357859E-3</v>
      </c>
      <c r="G84" s="149">
        <v>6.857129E-3</v>
      </c>
      <c r="H84" s="149">
        <v>1.3030805758216024E-2</v>
      </c>
      <c r="I84" s="149">
        <v>4.9859350000000004E-3</v>
      </c>
      <c r="J84" s="153">
        <v>1.39612311396482E-2</v>
      </c>
      <c r="K84" s="149">
        <v>5.2597364221971254E-3</v>
      </c>
      <c r="L84" s="154">
        <v>3.4617086438604172E-3</v>
      </c>
      <c r="M84" s="114">
        <v>1.1193670631274077E-2</v>
      </c>
      <c r="N84" s="114">
        <v>1.1246561091927676E-2</v>
      </c>
      <c r="O84" s="154">
        <v>-2.018049842487224E-2</v>
      </c>
      <c r="P84" s="154">
        <v>5.557149350000401E-3</v>
      </c>
      <c r="Q84" s="149">
        <v>-2.1206010000000001E-2</v>
      </c>
      <c r="R84" s="149">
        <v>-2.503936E-2</v>
      </c>
      <c r="S84" s="149">
        <v>-1.8534399999999999E-2</v>
      </c>
      <c r="T84" s="149">
        <v>-2.3222330000000003E-2</v>
      </c>
      <c r="U84" s="149">
        <v>6.2782976154542869E-3</v>
      </c>
      <c r="V84" s="149">
        <v>-1.447354E-2</v>
      </c>
      <c r="W84" s="149">
        <v>-9.4540707397082757E-3</v>
      </c>
      <c r="X84" s="149">
        <v>-9.7474546906569648E-3</v>
      </c>
      <c r="Y84" s="149">
        <v>-1.0831343259660398E-2</v>
      </c>
      <c r="Z84" s="149">
        <v>-2.5200547662334705E-2</v>
      </c>
      <c r="AA84" s="149">
        <v>6.4216295160068881E-5</v>
      </c>
      <c r="AB84" s="149" t="s">
        <v>301</v>
      </c>
      <c r="AC84" s="149" t="s">
        <v>301</v>
      </c>
      <c r="AD84" s="149" t="s">
        <v>301</v>
      </c>
      <c r="AE84" s="149" t="s">
        <v>301</v>
      </c>
      <c r="AF84" s="149" t="s">
        <v>301</v>
      </c>
      <c r="AG84" s="149" t="s">
        <v>301</v>
      </c>
      <c r="AH84" s="149" t="s">
        <v>301</v>
      </c>
      <c r="AI84" s="149" t="s">
        <v>301</v>
      </c>
      <c r="AJ84" s="149">
        <v>1.0434130850706991E-2</v>
      </c>
      <c r="AK84" s="149">
        <v>1.1761411030587254E-2</v>
      </c>
      <c r="AL84" s="149">
        <v>-3.1401523897483186E-2</v>
      </c>
      <c r="AM84" s="149">
        <v>-4.5688530966162544E-2</v>
      </c>
      <c r="AN84" s="176">
        <v>5.567659162430294E-3</v>
      </c>
      <c r="AO84" s="149">
        <v>5.567659162430294E-3</v>
      </c>
      <c r="AP84" s="149">
        <v>2.041718152879346E-3</v>
      </c>
    </row>
    <row r="85" spans="1:42" ht="12.75" customHeight="1">
      <c r="A85" s="150">
        <v>38411</v>
      </c>
      <c r="B85" s="149">
        <v>-4.1884940000000001E-3</v>
      </c>
      <c r="C85" s="149">
        <v>-3.2551139999999999E-3</v>
      </c>
      <c r="D85" s="149">
        <v>-8.1625580000000003E-3</v>
      </c>
      <c r="E85" s="149">
        <v>-4.271253E-3</v>
      </c>
      <c r="F85" s="149">
        <v>1.3939418474144372E-2</v>
      </c>
      <c r="G85" s="149">
        <v>1.174708E-2</v>
      </c>
      <c r="H85" s="149">
        <v>1.2396185222149025E-2</v>
      </c>
      <c r="I85" s="149">
        <v>1.1608480000000001E-2</v>
      </c>
      <c r="J85" s="153">
        <v>1.5386895450129279E-2</v>
      </c>
      <c r="K85" s="149">
        <v>-4.8206937095826019E-3</v>
      </c>
      <c r="L85" s="154">
        <v>6.1732664706899421E-3</v>
      </c>
      <c r="M85" s="114">
        <v>3.2023541630603614E-3</v>
      </c>
      <c r="N85" s="114">
        <v>-3.2217208590739066E-3</v>
      </c>
      <c r="O85" s="154">
        <v>2.1103677100613449E-3</v>
      </c>
      <c r="P85" s="154">
        <v>-7.6004551938579912E-3</v>
      </c>
      <c r="Q85" s="149">
        <v>3.4649050000000001E-2</v>
      </c>
      <c r="R85" s="149">
        <v>2.0213350000000001E-2</v>
      </c>
      <c r="S85" s="149">
        <v>5.0024980000000004E-2</v>
      </c>
      <c r="T85" s="149">
        <v>2.0603699999999999E-2</v>
      </c>
      <c r="U85" s="149">
        <v>5.5552222688823427E-2</v>
      </c>
      <c r="V85" s="149">
        <v>0.11130240000000001</v>
      </c>
      <c r="W85" s="149">
        <v>8.7929791156755588E-3</v>
      </c>
      <c r="X85" s="149">
        <v>9.6389195173136599E-3</v>
      </c>
      <c r="Y85" s="149">
        <v>8.474136869462745E-3</v>
      </c>
      <c r="Z85" s="149">
        <v>1.9453726251570158E-2</v>
      </c>
      <c r="AA85" s="149">
        <v>4.9012233336025446E-3</v>
      </c>
      <c r="AB85" s="149" t="s">
        <v>301</v>
      </c>
      <c r="AC85" s="149" t="s">
        <v>301</v>
      </c>
      <c r="AD85" s="149" t="s">
        <v>301</v>
      </c>
      <c r="AE85" s="149" t="s">
        <v>301</v>
      </c>
      <c r="AF85" s="149" t="s">
        <v>301</v>
      </c>
      <c r="AG85" s="149" t="s">
        <v>301</v>
      </c>
      <c r="AH85" s="149" t="s">
        <v>301</v>
      </c>
      <c r="AI85" s="149" t="s">
        <v>301</v>
      </c>
      <c r="AJ85" s="149">
        <v>7.0644959787616202E-2</v>
      </c>
      <c r="AK85" s="149">
        <v>7.0401585032586089E-2</v>
      </c>
      <c r="AL85" s="149">
        <v>4.6824831370146702E-2</v>
      </c>
      <c r="AM85" s="149">
        <v>2.137993862677412E-2</v>
      </c>
      <c r="AN85" s="176">
        <v>4.2529289038677476E-3</v>
      </c>
      <c r="AO85" s="149">
        <v>4.2529289038677476E-3</v>
      </c>
      <c r="AP85" s="149">
        <v>1.984475359430915E-3</v>
      </c>
    </row>
    <row r="86" spans="1:42" ht="12.75" customHeight="1">
      <c r="A86" s="150">
        <v>38442</v>
      </c>
      <c r="B86" s="149">
        <v>1.557279E-3</v>
      </c>
      <c r="C86" s="149">
        <v>-5.6343859999999999E-3</v>
      </c>
      <c r="D86" s="149">
        <v>-3.2554789999999999E-3</v>
      </c>
      <c r="E86" s="149">
        <v>8.9359240000000005E-4</v>
      </c>
      <c r="F86" s="149">
        <v>-2.6005580353268165E-2</v>
      </c>
      <c r="G86" s="149">
        <v>-2.5850209999999998E-2</v>
      </c>
      <c r="H86" s="149">
        <v>-2.4878715185701838E-2</v>
      </c>
      <c r="I86" s="149">
        <v>-2.6057610000000002E-2</v>
      </c>
      <c r="J86" s="153">
        <v>-4.2782032195182174E-3</v>
      </c>
      <c r="K86" s="149">
        <v>-2.2448015122873421E-3</v>
      </c>
      <c r="L86" s="154">
        <v>4.3222712977124544E-3</v>
      </c>
      <c r="M86" s="114">
        <v>7.1003364679493863E-3</v>
      </c>
      <c r="N86" s="114">
        <v>-3.832087574586196E-3</v>
      </c>
      <c r="O86" s="154">
        <v>-1.9029717970716398E-2</v>
      </c>
      <c r="P86" s="154">
        <v>-6.2277120264613295E-3</v>
      </c>
      <c r="Q86" s="149">
        <v>-2.2036319999999998E-2</v>
      </c>
      <c r="R86" s="149">
        <v>-1.640755E-2</v>
      </c>
      <c r="S86" s="149">
        <v>-2.518155E-2</v>
      </c>
      <c r="T86" s="149">
        <v>-2.0691899999999999E-2</v>
      </c>
      <c r="U86" s="149">
        <v>-4.4671781756180695E-2</v>
      </c>
      <c r="V86" s="149">
        <v>-8.0646720000000005E-2</v>
      </c>
      <c r="W86" s="149">
        <v>-9.6723956852330373E-3</v>
      </c>
      <c r="X86" s="149">
        <v>-1.5496249245964377E-2</v>
      </c>
      <c r="Y86" s="149">
        <v>-4.3621325124276744E-3</v>
      </c>
      <c r="Z86" s="149">
        <v>-9.5222779746276798E-3</v>
      </c>
      <c r="AA86" s="149">
        <v>-6.9942007103742654E-3</v>
      </c>
      <c r="AB86" s="149">
        <v>2.4489999999999998E-3</v>
      </c>
      <c r="AC86" s="149">
        <v>4.4516E-2</v>
      </c>
      <c r="AD86" s="149">
        <v>6.8265000000000006E-2</v>
      </c>
      <c r="AE86" s="149">
        <v>2.2987E-2</v>
      </c>
      <c r="AF86" s="149">
        <v>8.2699999999999996E-3</v>
      </c>
      <c r="AG86" s="149">
        <v>3.4605999999999998E-2</v>
      </c>
      <c r="AH86" s="149">
        <v>-1.9748999999999999E-2</v>
      </c>
      <c r="AI86" s="149">
        <v>2.9904E-2</v>
      </c>
      <c r="AJ86" s="149">
        <v>3.5651904388571687E-2</v>
      </c>
      <c r="AK86" s="149">
        <v>3.789759182843655E-2</v>
      </c>
      <c r="AL86" s="149">
        <v>-2.2877213872626423E-2</v>
      </c>
      <c r="AM86" s="149">
        <v>-2.4542411709753686E-2</v>
      </c>
      <c r="AN86" s="176">
        <v>5.9129045145824843E-3</v>
      </c>
      <c r="AO86" s="149">
        <v>5.9129045145824843E-3</v>
      </c>
      <c r="AP86" s="149">
        <v>2.3391622213075891E-3</v>
      </c>
    </row>
    <row r="87" spans="1:42" ht="12.75" customHeight="1">
      <c r="A87" s="150">
        <v>38472</v>
      </c>
      <c r="B87" s="149">
        <v>1.2414369999999999E-2</v>
      </c>
      <c r="C87" s="149">
        <v>1.119148E-2</v>
      </c>
      <c r="D87" s="149">
        <v>1.758001E-2</v>
      </c>
      <c r="E87" s="149">
        <v>1.9096310000000002E-2</v>
      </c>
      <c r="F87" s="149">
        <v>-3.8954102834791726E-3</v>
      </c>
      <c r="G87" s="149">
        <v>1.358111E-2</v>
      </c>
      <c r="H87" s="149">
        <v>3.3614316381016973E-2</v>
      </c>
      <c r="I87" s="149">
        <v>9.2685790000000007E-3</v>
      </c>
      <c r="J87" s="153">
        <v>9.378216738113565E-3</v>
      </c>
      <c r="K87" s="149">
        <v>1.130846654825346E-2</v>
      </c>
      <c r="L87" s="154">
        <v>-4.1924416266669873E-4</v>
      </c>
      <c r="M87" s="114">
        <v>6.1936213410089813E-3</v>
      </c>
      <c r="N87" s="114">
        <v>1.3537623797134524E-2</v>
      </c>
      <c r="O87" s="154">
        <v>-3.0160199633846307E-2</v>
      </c>
      <c r="P87" s="154">
        <v>1.471340284820255E-2</v>
      </c>
      <c r="Q87" s="149">
        <v>-2.206081E-2</v>
      </c>
      <c r="R87" s="149">
        <v>-1.8421960000000001E-2</v>
      </c>
      <c r="S87" s="149">
        <v>-2.5346440000000001E-2</v>
      </c>
      <c r="T87" s="149">
        <v>-2.5729160000000001E-2</v>
      </c>
      <c r="U87" s="149">
        <v>-1.3802129811410491E-2</v>
      </c>
      <c r="V87" s="149">
        <v>-2.5221149999999998E-2</v>
      </c>
      <c r="W87" s="149">
        <v>-1.7566488817931103E-2</v>
      </c>
      <c r="X87" s="149">
        <v>-2.0947867970972367E-2</v>
      </c>
      <c r="Y87" s="149">
        <v>-1.8364916482030424E-2</v>
      </c>
      <c r="Z87" s="149">
        <v>-1.8602839635222024E-2</v>
      </c>
      <c r="AA87" s="149">
        <v>-6.9644066970823149E-3</v>
      </c>
      <c r="AB87" s="149" t="s">
        <v>301</v>
      </c>
      <c r="AC87" s="149" t="s">
        <v>301</v>
      </c>
      <c r="AD87" s="149" t="s">
        <v>301</v>
      </c>
      <c r="AE87" s="149" t="s">
        <v>301</v>
      </c>
      <c r="AF87" s="149" t="s">
        <v>301</v>
      </c>
      <c r="AG87" s="149" t="s">
        <v>301</v>
      </c>
      <c r="AH87" s="149" t="s">
        <v>301</v>
      </c>
      <c r="AI87" s="149" t="s">
        <v>301</v>
      </c>
      <c r="AJ87" s="149">
        <v>-5.8346126220019001E-2</v>
      </c>
      <c r="AK87" s="149">
        <v>-6.5028715096305367E-2</v>
      </c>
      <c r="AL87" s="149">
        <v>-2.110449000954473E-3</v>
      </c>
      <c r="AM87" s="149">
        <v>3.2580814375983591E-2</v>
      </c>
      <c r="AN87" s="176">
        <v>5.3221066010009643E-3</v>
      </c>
      <c r="AO87" s="149">
        <v>5.3221066010009643E-3</v>
      </c>
      <c r="AP87" s="149">
        <v>2.4678709226260143E-3</v>
      </c>
    </row>
    <row r="88" spans="1:42" ht="12.75" customHeight="1">
      <c r="A88" s="150">
        <v>38503</v>
      </c>
      <c r="B88" s="149">
        <v>9.7472740000000002E-3</v>
      </c>
      <c r="C88" s="149">
        <v>1.121367E-2</v>
      </c>
      <c r="D88" s="149">
        <v>1.2214039999999999E-2</v>
      </c>
      <c r="E88" s="149">
        <v>6.8764060000000007E-3</v>
      </c>
      <c r="F88" s="149">
        <v>1.872182720166804E-2</v>
      </c>
      <c r="G88" s="149">
        <v>2.6532699999999999E-2</v>
      </c>
      <c r="H88" s="149">
        <v>2.7580402245288793E-2</v>
      </c>
      <c r="I88" s="149">
        <v>2.629948E-2</v>
      </c>
      <c r="J88" s="153">
        <v>1.5642194877157012E-2</v>
      </c>
      <c r="K88" s="149">
        <v>8.1376968561559515E-3</v>
      </c>
      <c r="L88" s="154">
        <v>1.2839387817997761E-4</v>
      </c>
      <c r="M88" s="114">
        <v>-1.2855877945784355E-3</v>
      </c>
      <c r="N88" s="114">
        <v>1.1857406318408259E-2</v>
      </c>
      <c r="O88" s="154">
        <v>1.9319876702794003E-2</v>
      </c>
      <c r="P88" s="154">
        <v>1.1555734463156275E-2</v>
      </c>
      <c r="Q88" s="149">
        <v>1.867508E-2</v>
      </c>
      <c r="R88" s="149">
        <v>3.2144249999999999E-2</v>
      </c>
      <c r="S88" s="149">
        <v>3.5489549999999999E-3</v>
      </c>
      <c r="T88" s="149">
        <v>-9.110726999999999E-3</v>
      </c>
      <c r="U88" s="149">
        <v>1.6890872896181408E-2</v>
      </c>
      <c r="V88" s="149">
        <v>3.1545400000000001E-2</v>
      </c>
      <c r="W88" s="149">
        <v>1.415173299914585E-3</v>
      </c>
      <c r="X88" s="149">
        <v>6.1967453048923371E-3</v>
      </c>
      <c r="Y88" s="149">
        <v>8.6921642297099755E-3</v>
      </c>
      <c r="Z88" s="149">
        <v>4.6805453448741652E-3</v>
      </c>
      <c r="AA88" s="149">
        <v>-7.6381103846271392E-3</v>
      </c>
      <c r="AB88" s="149" t="s">
        <v>301</v>
      </c>
      <c r="AC88" s="149" t="s">
        <v>301</v>
      </c>
      <c r="AD88" s="149" t="s">
        <v>301</v>
      </c>
      <c r="AE88" s="149" t="s">
        <v>301</v>
      </c>
      <c r="AF88" s="149" t="s">
        <v>301</v>
      </c>
      <c r="AG88" s="149" t="s">
        <v>301</v>
      </c>
      <c r="AH88" s="149" t="s">
        <v>301</v>
      </c>
      <c r="AI88" s="149" t="s">
        <v>301</v>
      </c>
      <c r="AJ88" s="149">
        <v>-7.7624597574791343E-3</v>
      </c>
      <c r="AK88" s="149">
        <v>-9.923357445769998E-3</v>
      </c>
      <c r="AL88" s="149">
        <v>-1.4711753485495471E-2</v>
      </c>
      <c r="AM88" s="149">
        <v>1.8959643178396712E-2</v>
      </c>
      <c r="AN88" s="176">
        <v>5.6099873577748482E-3</v>
      </c>
      <c r="AO88" s="149">
        <v>5.6099873577748482E-3</v>
      </c>
      <c r="AP88" s="149">
        <v>2.782193958664525E-3</v>
      </c>
    </row>
    <row r="89" spans="1:42" ht="12.75" customHeight="1">
      <c r="A89" s="150">
        <v>38533</v>
      </c>
      <c r="B89" s="149">
        <v>8.5174760000000013E-3</v>
      </c>
      <c r="C89" s="149">
        <v>9.5559570000000003E-3</v>
      </c>
      <c r="D89" s="149">
        <v>6.1290940000000007E-3</v>
      </c>
      <c r="E89" s="149">
        <v>4.2552279999999998E-3</v>
      </c>
      <c r="F89" s="149">
        <v>1.9926854271156813E-2</v>
      </c>
      <c r="G89" s="149">
        <v>1.810018E-2</v>
      </c>
      <c r="H89" s="149">
        <v>1.8073492765607879E-2</v>
      </c>
      <c r="I89" s="149">
        <v>1.810581E-2</v>
      </c>
      <c r="J89" s="153">
        <v>1.9675006513850679E-2</v>
      </c>
      <c r="K89" s="149">
        <v>3.8327526132404532E-3</v>
      </c>
      <c r="L89" s="154">
        <v>6.435986751452738E-3</v>
      </c>
      <c r="M89" s="114">
        <v>7.9451003793529207E-3</v>
      </c>
      <c r="N89" s="114">
        <v>1.1640104579896393E-2</v>
      </c>
      <c r="O89" s="154">
        <v>1.8790112173390439E-2</v>
      </c>
      <c r="P89" s="154">
        <v>5.9142647992522779E-3</v>
      </c>
      <c r="Q89" s="149">
        <v>1.010338E-2</v>
      </c>
      <c r="R89" s="149">
        <v>2.0396200000000002E-3</v>
      </c>
      <c r="S89" s="149">
        <v>1.3773770000000001E-2</v>
      </c>
      <c r="T89" s="149">
        <v>-9.9346409999999993E-4</v>
      </c>
      <c r="U89" s="149">
        <v>3.755116568784489E-2</v>
      </c>
      <c r="V89" s="149">
        <v>4.2729220000000005E-2</v>
      </c>
      <c r="W89" s="149">
        <v>9.1476775253924725E-3</v>
      </c>
      <c r="X89" s="149">
        <v>1.8467645390964682E-2</v>
      </c>
      <c r="Y89" s="149">
        <v>1.1406565253245571E-2</v>
      </c>
      <c r="Z89" s="149">
        <v>5.423787141100922E-3</v>
      </c>
      <c r="AA89" s="149">
        <v>-6.0299069954010687E-3</v>
      </c>
      <c r="AB89" s="149">
        <v>6.2808000000000003E-2</v>
      </c>
      <c r="AC89" s="149">
        <v>3.9923E-2</v>
      </c>
      <c r="AD89" s="149">
        <v>0.10765</v>
      </c>
      <c r="AE89" s="149">
        <v>4.5090999999999999E-2</v>
      </c>
      <c r="AF89" s="149">
        <v>7.7214000000000005E-2</v>
      </c>
      <c r="AG89" s="149">
        <v>3.4535999999999997E-2</v>
      </c>
      <c r="AH89" s="149">
        <v>1.6972000000000001E-2</v>
      </c>
      <c r="AI89" s="149">
        <v>5.1478999999999997E-2</v>
      </c>
      <c r="AJ89" s="149">
        <v>1.6833418122208954E-2</v>
      </c>
      <c r="AK89" s="149">
        <v>1.4228203525804117E-2</v>
      </c>
      <c r="AL89" s="149">
        <v>1.5458443350379936E-2</v>
      </c>
      <c r="AM89" s="149">
        <v>3.8691116000164838E-2</v>
      </c>
      <c r="AN89" s="176">
        <v>5.6572640842302846E-3</v>
      </c>
      <c r="AO89" s="149">
        <v>5.6572640842302846E-3</v>
      </c>
      <c r="AP89" s="149">
        <v>2.5924757536783805E-3</v>
      </c>
    </row>
    <row r="90" spans="1:42" ht="12.75" customHeight="1">
      <c r="A90" s="150">
        <v>38564</v>
      </c>
      <c r="B90" s="149">
        <v>-5.4886869999999999E-3</v>
      </c>
      <c r="C90" s="149">
        <v>-5.4890059999999994E-3</v>
      </c>
      <c r="D90" s="149">
        <v>-1.355839E-2</v>
      </c>
      <c r="E90" s="149">
        <v>-2.099322E-2</v>
      </c>
      <c r="F90" s="149">
        <v>1.33686616528923E-2</v>
      </c>
      <c r="G90" s="149">
        <v>1.8320110000000001E-3</v>
      </c>
      <c r="H90" s="149">
        <v>-1.176604202157816E-3</v>
      </c>
      <c r="I90" s="149">
        <v>2.5486520000000002E-3</v>
      </c>
      <c r="J90" s="153">
        <v>1.3493047808390557E-3</v>
      </c>
      <c r="K90" s="149">
        <v>-5.7271780631725777E-3</v>
      </c>
      <c r="L90" s="154">
        <v>8.3081763680428189E-3</v>
      </c>
      <c r="M90" s="114">
        <v>-8.3730135236836922E-4</v>
      </c>
      <c r="N90" s="114">
        <v>-4.9627978148650831E-3</v>
      </c>
      <c r="O90" s="154">
        <v>3.3379734994954724E-2</v>
      </c>
      <c r="P90" s="154">
        <v>-1.2979899231195802E-2</v>
      </c>
      <c r="Q90" s="149">
        <v>3.6984089999999997E-2</v>
      </c>
      <c r="R90" s="149">
        <v>3.7219160000000001E-2</v>
      </c>
      <c r="S90" s="149">
        <v>3.6421759999999997E-2</v>
      </c>
      <c r="T90" s="149">
        <v>9.961236E-3</v>
      </c>
      <c r="U90" s="149">
        <v>5.002858776443686E-2</v>
      </c>
      <c r="V90" s="149">
        <v>7.7235979999999996E-2</v>
      </c>
      <c r="W90" s="149">
        <v>1.6686170874770312E-2</v>
      </c>
      <c r="X90" s="149">
        <v>2.5612313707537027E-2</v>
      </c>
      <c r="Y90" s="149">
        <v>1.9196961615745023E-2</v>
      </c>
      <c r="Z90" s="149">
        <v>1.2816950393892412E-3</v>
      </c>
      <c r="AA90" s="149">
        <v>1.1887086753396892E-2</v>
      </c>
      <c r="AB90" s="149" t="s">
        <v>301</v>
      </c>
      <c r="AC90" s="149" t="s">
        <v>301</v>
      </c>
      <c r="AD90" s="149" t="s">
        <v>301</v>
      </c>
      <c r="AE90" s="149" t="s">
        <v>301</v>
      </c>
      <c r="AF90" s="149" t="s">
        <v>301</v>
      </c>
      <c r="AG90" s="149" t="s">
        <v>301</v>
      </c>
      <c r="AH90" s="149" t="s">
        <v>301</v>
      </c>
      <c r="AI90" s="149" t="s">
        <v>301</v>
      </c>
      <c r="AJ90" s="149">
        <v>4.4831598920809901E-2</v>
      </c>
      <c r="AK90" s="149">
        <v>4.6026996818846255E-2</v>
      </c>
      <c r="AL90" s="149">
        <v>-5.4664475914769639E-3</v>
      </c>
      <c r="AM90" s="149">
        <v>4.9421369689283345E-2</v>
      </c>
      <c r="AN90" s="176">
        <v>3.9846863036174796E-3</v>
      </c>
      <c r="AO90" s="149">
        <v>3.9846863036174796E-3</v>
      </c>
      <c r="AP90" s="149">
        <v>2.6382137598579547E-3</v>
      </c>
    </row>
    <row r="91" spans="1:42" ht="12.75" customHeight="1">
      <c r="A91" s="150">
        <v>38595</v>
      </c>
      <c r="B91" s="149">
        <v>9.9650199999999998E-3</v>
      </c>
      <c r="C91" s="149">
        <v>1.2044239999999999E-2</v>
      </c>
      <c r="D91" s="149">
        <v>1.5881869999999999E-2</v>
      </c>
      <c r="E91" s="149">
        <v>2.3076590000000001E-2</v>
      </c>
      <c r="F91" s="149">
        <v>6.0110205820245177E-3</v>
      </c>
      <c r="G91" s="149">
        <v>1.72696E-2</v>
      </c>
      <c r="H91" s="149">
        <v>2.5142132025870234E-2</v>
      </c>
      <c r="I91" s="149">
        <v>1.5419799999999999E-2</v>
      </c>
      <c r="J91" s="153">
        <v>7.6391287705508404E-3</v>
      </c>
      <c r="K91" s="149">
        <v>9.5420957700587117E-3</v>
      </c>
      <c r="L91" s="154">
        <v>4.4445568937017121E-3</v>
      </c>
      <c r="M91" s="114">
        <v>5.764444971135374E-3</v>
      </c>
      <c r="N91" s="114">
        <v>1.4903706278645457E-2</v>
      </c>
      <c r="O91" s="154">
        <v>5.7019450760154022E-4</v>
      </c>
      <c r="P91" s="154">
        <v>1.6130061109669969E-2</v>
      </c>
      <c r="Q91" s="149">
        <v>7.5931810000000001E-3</v>
      </c>
      <c r="R91" s="149">
        <v>-9.8977909999999995E-3</v>
      </c>
      <c r="S91" s="149">
        <v>1.4909850000000001E-2</v>
      </c>
      <c r="T91" s="149">
        <v>6.9577E-2</v>
      </c>
      <c r="U91" s="149">
        <v>-1.6716580451946572E-2</v>
      </c>
      <c r="V91" s="149">
        <v>6.0183669999999995E-2</v>
      </c>
      <c r="W91" s="149">
        <v>4.2598387126604464E-3</v>
      </c>
      <c r="X91" s="149">
        <v>-5.4202316825913144E-4</v>
      </c>
      <c r="Y91" s="149">
        <v>6.2742438220002583E-3</v>
      </c>
      <c r="Z91" s="149">
        <v>1.6544220687627398E-2</v>
      </c>
      <c r="AA91" s="149">
        <v>3.7943149272112731E-3</v>
      </c>
      <c r="AB91" s="149" t="s">
        <v>301</v>
      </c>
      <c r="AC91" s="149" t="s">
        <v>301</v>
      </c>
      <c r="AD91" s="149" t="s">
        <v>301</v>
      </c>
      <c r="AE91" s="149" t="s">
        <v>301</v>
      </c>
      <c r="AF91" s="149" t="s">
        <v>301</v>
      </c>
      <c r="AG91" s="149" t="s">
        <v>301</v>
      </c>
      <c r="AH91" s="149" t="s">
        <v>301</v>
      </c>
      <c r="AI91" s="149" t="s">
        <v>301</v>
      </c>
      <c r="AJ91" s="149">
        <v>7.5479996736767196E-2</v>
      </c>
      <c r="AK91" s="149">
        <v>7.8761566748915435E-2</v>
      </c>
      <c r="AL91" s="149">
        <v>-1.3764836075461417E-2</v>
      </c>
      <c r="AM91" s="149">
        <v>-9.8946334831375715E-3</v>
      </c>
      <c r="AN91" s="176">
        <v>3.5019455252918164E-3</v>
      </c>
      <c r="AO91" s="149">
        <v>3.5019455252918164E-3</v>
      </c>
      <c r="AP91" s="149">
        <v>3.275008147286762E-3</v>
      </c>
    </row>
    <row r="92" spans="1:42" ht="12.75" customHeight="1">
      <c r="A92" s="150">
        <v>38625</v>
      </c>
      <c r="B92" s="149">
        <v>-4.7639609999999997E-3</v>
      </c>
      <c r="C92" s="149">
        <v>-8.0830900000000011E-3</v>
      </c>
      <c r="D92" s="149">
        <v>-1.326954E-2</v>
      </c>
      <c r="E92" s="149">
        <v>-1.4001649999999999E-3</v>
      </c>
      <c r="F92" s="149">
        <v>1.0354519840813925E-3</v>
      </c>
      <c r="G92" s="149">
        <v>2.2471410000000001E-2</v>
      </c>
      <c r="H92" s="149">
        <v>6.8453494083025035E-3</v>
      </c>
      <c r="I92" s="149">
        <v>2.6750690000000001E-2</v>
      </c>
      <c r="J92" s="153">
        <v>7.8923697569825979E-3</v>
      </c>
      <c r="K92" s="149">
        <v>-5.9938908420263948E-3</v>
      </c>
      <c r="L92" s="154">
        <v>4.3577192083896765E-3</v>
      </c>
      <c r="M92" s="114">
        <v>5.5630833452562367E-3</v>
      </c>
      <c r="N92" s="114">
        <v>-6.0929980782076232E-3</v>
      </c>
      <c r="O92" s="154">
        <v>1.2200195180327889E-2</v>
      </c>
      <c r="P92" s="154">
        <v>-1.33875510579885E-2</v>
      </c>
      <c r="Q92" s="149">
        <v>3.0087719999999998E-2</v>
      </c>
      <c r="R92" s="149">
        <v>8.2148970000000005E-3</v>
      </c>
      <c r="S92" s="149">
        <v>2.4263859999999998E-2</v>
      </c>
      <c r="T92" s="149">
        <v>0.10332079999999999</v>
      </c>
      <c r="U92" s="149">
        <v>5.9918041865101301E-2</v>
      </c>
      <c r="V92" s="149">
        <v>0.12698969999999998</v>
      </c>
      <c r="W92" s="149">
        <v>1.1065256777447852E-2</v>
      </c>
      <c r="X92" s="149">
        <v>1.2182735864836314E-2</v>
      </c>
      <c r="Y92" s="149">
        <v>1.319769040418084E-3</v>
      </c>
      <c r="Z92" s="149">
        <v>3.5536624544967088E-2</v>
      </c>
      <c r="AA92" s="149">
        <v>2.077090742439891E-3</v>
      </c>
      <c r="AB92" s="149">
        <v>6.1416999999999999E-2</v>
      </c>
      <c r="AC92" s="149">
        <v>7.3734999999999995E-2</v>
      </c>
      <c r="AD92" s="149">
        <v>2.3164000000000001E-2</v>
      </c>
      <c r="AE92" s="149">
        <v>6.3708000000000001E-2</v>
      </c>
      <c r="AF92" s="149">
        <v>6.1135000000000002E-2</v>
      </c>
      <c r="AG92" s="149">
        <v>0.10237</v>
      </c>
      <c r="AH92" s="149">
        <v>4.2097000000000002E-2</v>
      </c>
      <c r="AI92" s="149">
        <v>5.8022999999999998E-2</v>
      </c>
      <c r="AJ92" s="149">
        <v>4.6525663816047613E-2</v>
      </c>
      <c r="AK92" s="149">
        <v>4.0742891074101673E-2</v>
      </c>
      <c r="AL92" s="149">
        <v>8.2594360317481463E-2</v>
      </c>
      <c r="AM92" s="149">
        <v>2.0906705996533104E-2</v>
      </c>
      <c r="AN92" s="176">
        <v>-2.287708414113987E-2</v>
      </c>
      <c r="AO92" s="149">
        <v>-2.287708414113987E-2</v>
      </c>
      <c r="AP92" s="149">
        <v>2.8953774216704531E-3</v>
      </c>
    </row>
    <row r="93" spans="1:42" ht="12.75" customHeight="1">
      <c r="A93" s="150">
        <v>38656</v>
      </c>
      <c r="B93" s="149">
        <v>-6.2858000000000002E-3</v>
      </c>
      <c r="C93" s="149">
        <v>-8.2597950000000003E-3</v>
      </c>
      <c r="D93" s="149">
        <v>-7.822082000000001E-3</v>
      </c>
      <c r="E93" s="149">
        <v>-1.277816E-2</v>
      </c>
      <c r="F93" s="149">
        <v>-7.8498207129297226E-3</v>
      </c>
      <c r="G93" s="149">
        <v>-1.4443760000000002E-2</v>
      </c>
      <c r="H93" s="149">
        <v>-2.0982053153124625E-2</v>
      </c>
      <c r="I93" s="149">
        <v>-1.2668219999999999E-2</v>
      </c>
      <c r="J93" s="153">
        <v>-8.6441136297999988E-3</v>
      </c>
      <c r="K93" s="149">
        <v>-6.8997506812779053E-3</v>
      </c>
      <c r="L93" s="154">
        <v>2.4076643983346191E-3</v>
      </c>
      <c r="M93" s="114">
        <v>2.8707733511885714E-3</v>
      </c>
      <c r="N93" s="114">
        <v>-9.3629619862843905E-3</v>
      </c>
      <c r="O93" s="154">
        <v>-2.1530560038058755E-2</v>
      </c>
      <c r="P93" s="154">
        <v>-7.7323974355779646E-3</v>
      </c>
      <c r="Q93" s="149">
        <v>-2.6935799999999999E-2</v>
      </c>
      <c r="R93" s="149">
        <v>-1.6721919999999998E-2</v>
      </c>
      <c r="S93" s="149">
        <v>-3.1489660000000003E-2</v>
      </c>
      <c r="T93" s="149">
        <v>-1.1993E-2</v>
      </c>
      <c r="U93" s="149">
        <v>-6.4054336468129636E-2</v>
      </c>
      <c r="V93" s="149">
        <v>-6.1880610000000003E-2</v>
      </c>
      <c r="W93" s="149">
        <v>-1.8517811793113848E-2</v>
      </c>
      <c r="X93" s="149">
        <v>-2.6447909994139485E-2</v>
      </c>
      <c r="Y93" s="149">
        <v>-2.0497713061829792E-2</v>
      </c>
      <c r="Z93" s="149">
        <v>-2.0739364724922771E-2</v>
      </c>
      <c r="AA93" s="149">
        <v>-6.372339748702438E-3</v>
      </c>
      <c r="AB93" s="149" t="s">
        <v>301</v>
      </c>
      <c r="AC93" s="149" t="s">
        <v>301</v>
      </c>
      <c r="AD93" s="149" t="s">
        <v>301</v>
      </c>
      <c r="AE93" s="149" t="s">
        <v>301</v>
      </c>
      <c r="AF93" s="149" t="s">
        <v>301</v>
      </c>
      <c r="AG93" s="149" t="s">
        <v>301</v>
      </c>
      <c r="AH93" s="149" t="s">
        <v>301</v>
      </c>
      <c r="AI93" s="149" t="s">
        <v>301</v>
      </c>
      <c r="AJ93" s="149">
        <v>-6.2839566867097796E-2</v>
      </c>
      <c r="AK93" s="149">
        <v>-7.0166533505588657E-2</v>
      </c>
      <c r="AL93" s="149">
        <v>-6.1501053058166111E-3</v>
      </c>
      <c r="AM93" s="149">
        <v>-2.9885506006990914E-2</v>
      </c>
      <c r="AN93" s="176">
        <v>-1.3809523809523716E-2</v>
      </c>
      <c r="AO93" s="149">
        <v>-1.3809523809523716E-2</v>
      </c>
      <c r="AP93" s="149">
        <v>3.2948797408880459E-3</v>
      </c>
    </row>
    <row r="94" spans="1:42" ht="12.75" customHeight="1">
      <c r="A94" s="150">
        <v>38686</v>
      </c>
      <c r="B94" s="149">
        <v>4.7556430000000004E-3</v>
      </c>
      <c r="C94" s="149">
        <v>5.445615E-3</v>
      </c>
      <c r="D94" s="149">
        <v>4.8509849999999995E-3</v>
      </c>
      <c r="E94" s="149">
        <v>1.7342669999999998E-3</v>
      </c>
      <c r="F94" s="149">
        <v>7.0870601201076244E-3</v>
      </c>
      <c r="G94" s="149">
        <v>1.6087940000000002E-2</v>
      </c>
      <c r="H94" s="149">
        <v>9.8975943309604908E-3</v>
      </c>
      <c r="I94" s="149">
        <v>1.6349409999999998E-2</v>
      </c>
      <c r="J94" s="153">
        <v>1.3387548073467981E-2</v>
      </c>
      <c r="K94" s="149">
        <v>3.3278841662773839E-3</v>
      </c>
      <c r="L94" s="154">
        <v>3.3025870265042112E-3</v>
      </c>
      <c r="M94" s="114">
        <v>6.5513298782369223E-3</v>
      </c>
      <c r="N94" s="114">
        <v>6.9248662972196673E-3</v>
      </c>
      <c r="O94" s="154">
        <v>1.9630125370137197E-2</v>
      </c>
      <c r="P94" s="154">
        <v>4.0558347912609261E-3</v>
      </c>
      <c r="Q94" s="149">
        <v>3.6413220000000003E-2</v>
      </c>
      <c r="R94" s="149">
        <v>3.9623070000000003E-2</v>
      </c>
      <c r="S94" s="149">
        <v>1.6862289999999999E-2</v>
      </c>
      <c r="T94" s="149">
        <v>4.2685090000000002E-2</v>
      </c>
      <c r="U94" s="149">
        <v>6.0008931561906786E-2</v>
      </c>
      <c r="V94" s="149">
        <v>7.8481120000000001E-2</v>
      </c>
      <c r="W94" s="149">
        <v>1.6872659275322999E-2</v>
      </c>
      <c r="X94" s="149">
        <v>2.6077088577580509E-2</v>
      </c>
      <c r="Y94" s="149">
        <v>1.4882623429819608E-2</v>
      </c>
      <c r="Z94" s="149">
        <v>3.1315937967165253E-2</v>
      </c>
      <c r="AA94" s="149">
        <v>-8.8250032478964791E-4</v>
      </c>
      <c r="AB94" s="149" t="s">
        <v>301</v>
      </c>
      <c r="AC94" s="149" t="s">
        <v>301</v>
      </c>
      <c r="AD94" s="149" t="s">
        <v>301</v>
      </c>
      <c r="AE94" s="149" t="s">
        <v>301</v>
      </c>
      <c r="AF94" s="149" t="s">
        <v>301</v>
      </c>
      <c r="AG94" s="149" t="s">
        <v>301</v>
      </c>
      <c r="AH94" s="149" t="s">
        <v>301</v>
      </c>
      <c r="AI94" s="149" t="s">
        <v>301</v>
      </c>
      <c r="AJ94" s="149">
        <v>2.5825890455182243E-3</v>
      </c>
      <c r="AK94" s="149">
        <v>-6.0116537795523728E-3</v>
      </c>
      <c r="AL94" s="149">
        <v>6.8497331601767852E-2</v>
      </c>
      <c r="AM94" s="149">
        <v>3.5774347738641854E-2</v>
      </c>
      <c r="AN94" s="176">
        <v>6.0357315306616144E-3</v>
      </c>
      <c r="AO94" s="149">
        <v>6.0357315306616144E-3</v>
      </c>
      <c r="AP94" s="149">
        <v>3.3557983173182482E-3</v>
      </c>
    </row>
    <row r="95" spans="1:42" ht="12.75" customHeight="1">
      <c r="A95" s="150">
        <v>38717</v>
      </c>
      <c r="B95" s="149">
        <v>8.4515200000000006E-3</v>
      </c>
      <c r="C95" s="149">
        <v>8.3705619999999998E-3</v>
      </c>
      <c r="D95" s="149">
        <v>1.0363180000000001E-2</v>
      </c>
      <c r="E95" s="149">
        <v>1.2299119999999998E-2</v>
      </c>
      <c r="F95" s="149">
        <v>1.2130014298420422E-2</v>
      </c>
      <c r="G95" s="149">
        <v>2.3497379999999998E-2</v>
      </c>
      <c r="H95" s="149">
        <v>1.4811863396058778E-2</v>
      </c>
      <c r="I95" s="149">
        <v>2.3857219999999998E-2</v>
      </c>
      <c r="J95" s="153">
        <v>1.4707519531994562E-2</v>
      </c>
      <c r="K95" s="149">
        <v>9.5432062845506316E-3</v>
      </c>
      <c r="L95" s="154">
        <v>6.0015627337866029E-3</v>
      </c>
      <c r="M95" s="114">
        <v>3.0677898646855883E-3</v>
      </c>
      <c r="N95" s="114">
        <v>1.0935093162337317E-2</v>
      </c>
      <c r="O95" s="154">
        <v>7.1801621832094931E-3</v>
      </c>
      <c r="P95" s="154">
        <v>8.64357455794873E-3</v>
      </c>
      <c r="Q95" s="149">
        <v>2.4593980000000001E-2</v>
      </c>
      <c r="R95" s="149">
        <v>1.6346780000000001E-4</v>
      </c>
      <c r="S95" s="149">
        <v>3.5183909999999999E-2</v>
      </c>
      <c r="T95" s="149">
        <v>8.5759570000000007E-2</v>
      </c>
      <c r="U95" s="149">
        <v>4.8080467639159741E-2</v>
      </c>
      <c r="V95" s="149">
        <v>4.2266009999999993E-2</v>
      </c>
      <c r="W95" s="149">
        <v>1.4775521058289609E-2</v>
      </c>
      <c r="X95" s="149">
        <v>1.789936754033139E-2</v>
      </c>
      <c r="Y95" s="149">
        <v>1.2529556051532387E-2</v>
      </c>
      <c r="Z95" s="149">
        <v>2.6964629452435496E-2</v>
      </c>
      <c r="AA95" s="149">
        <v>2.6182605796210012E-3</v>
      </c>
      <c r="AB95" s="149">
        <v>7.3993000000000003E-2</v>
      </c>
      <c r="AC95" s="149">
        <v>5.0743000000000003E-2</v>
      </c>
      <c r="AD95" s="149">
        <v>-1.5713000000000001E-2</v>
      </c>
      <c r="AE95" s="149">
        <v>9.7861000000000004E-2</v>
      </c>
      <c r="AF95" s="149">
        <v>9.1825000000000004E-2</v>
      </c>
      <c r="AG95" s="149">
        <v>6.5143999999999994E-2</v>
      </c>
      <c r="AH95" s="149">
        <v>1.3875E-2</v>
      </c>
      <c r="AI95" s="149">
        <v>0.11279699999999999</v>
      </c>
      <c r="AJ95" s="149">
        <v>3.18839218632605E-2</v>
      </c>
      <c r="AK95" s="149">
        <v>2.7118098094714993E-2</v>
      </c>
      <c r="AL95" s="149">
        <v>4.5804369270550982E-2</v>
      </c>
      <c r="AM95" s="149">
        <v>4.1516730221816456E-2</v>
      </c>
      <c r="AN95" s="149">
        <v>0</v>
      </c>
      <c r="AO95" s="149">
        <v>6.3994880409568022E-3</v>
      </c>
      <c r="AP95" s="149">
        <v>3.5551000790463583E-3</v>
      </c>
    </row>
    <row r="96" spans="1:42" ht="12.75" customHeight="1">
      <c r="A96" s="150">
        <v>38748</v>
      </c>
      <c r="B96" s="149">
        <v>-8.0371960000000004E-4</v>
      </c>
      <c r="C96" s="149">
        <v>-9.1134209999999992E-4</v>
      </c>
      <c r="D96" s="149">
        <v>-2.9800880000000001E-3</v>
      </c>
      <c r="E96" s="149">
        <v>-9.4121469999999995E-5</v>
      </c>
      <c r="F96" s="149">
        <v>1.7349585754585339E-2</v>
      </c>
      <c r="G96" s="149">
        <v>1.242826E-2</v>
      </c>
      <c r="H96" s="149">
        <v>-8.8933743702168666E-4</v>
      </c>
      <c r="I96" s="149">
        <v>2.0542069999999999E-2</v>
      </c>
      <c r="J96" s="153">
        <v>1.1843910767505905E-2</v>
      </c>
      <c r="K96" s="149">
        <v>2.8820104905182831E-3</v>
      </c>
      <c r="L96" s="154">
        <v>5.5691433104176902E-3</v>
      </c>
      <c r="M96" s="114">
        <v>5.0918348790689461E-3</v>
      </c>
      <c r="N96" s="114">
        <v>-7.4662736162700583E-4</v>
      </c>
      <c r="O96" s="154">
        <v>4.0889878732486729E-2</v>
      </c>
      <c r="P96" s="154">
        <v>-4.5905227339049226E-5</v>
      </c>
      <c r="Q96" s="149">
        <v>4.9226039999999999E-2</v>
      </c>
      <c r="R96" s="149">
        <v>2.69894E-2</v>
      </c>
      <c r="S96" s="149">
        <v>6.5335820000000003E-2</v>
      </c>
      <c r="T96" s="149">
        <v>5.0420850000000003E-2</v>
      </c>
      <c r="U96" s="149">
        <v>7.0947643452919262E-2</v>
      </c>
      <c r="V96" s="149">
        <v>0.1515522</v>
      </c>
      <c r="W96" s="149">
        <v>2.4520227560591801E-2</v>
      </c>
      <c r="X96" s="149">
        <v>2.8358551545847765E-2</v>
      </c>
      <c r="Y96" s="149">
        <v>2.8059331545800426E-2</v>
      </c>
      <c r="Z96" s="149">
        <v>3.6577985875152264E-2</v>
      </c>
      <c r="AA96" s="149">
        <v>1.2223387383648587E-2</v>
      </c>
      <c r="AB96" s="149" t="s">
        <v>301</v>
      </c>
      <c r="AC96" s="149" t="s">
        <v>301</v>
      </c>
      <c r="AD96" s="149" t="s">
        <v>301</v>
      </c>
      <c r="AE96" s="149" t="s">
        <v>301</v>
      </c>
      <c r="AF96" s="149" t="s">
        <v>301</v>
      </c>
      <c r="AG96" s="149" t="s">
        <v>301</v>
      </c>
      <c r="AH96" s="149" t="s">
        <v>301</v>
      </c>
      <c r="AI96" s="149" t="s">
        <v>301</v>
      </c>
      <c r="AJ96" s="149">
        <v>1.8495043068421868E-2</v>
      </c>
      <c r="AK96" s="149">
        <v>7.4379200764203013E-3</v>
      </c>
      <c r="AL96" s="149">
        <v>0.10146086214198591</v>
      </c>
      <c r="AM96" s="149">
        <v>6.6272372429550641E-2</v>
      </c>
      <c r="AN96" s="149">
        <v>7.3999999999998511E-3</v>
      </c>
      <c r="AO96" s="149">
        <v>1.1604800890231193E-2</v>
      </c>
      <c r="AP96" s="149">
        <v>3.8472803844114001E-3</v>
      </c>
    </row>
    <row r="97" spans="1:42" ht="12.75" customHeight="1">
      <c r="A97" s="150">
        <v>38776</v>
      </c>
      <c r="B97" s="149">
        <v>2.8871000000000001E-3</v>
      </c>
      <c r="C97" s="149">
        <v>2.8714489999999999E-3</v>
      </c>
      <c r="D97" s="149">
        <v>1.4554490000000002E-3</v>
      </c>
      <c r="E97" s="149">
        <v>-4.7974379999999998E-4</v>
      </c>
      <c r="F97" s="149">
        <v>1.1964495216935322E-2</v>
      </c>
      <c r="G97" s="149">
        <v>2.1867040000000001E-2</v>
      </c>
      <c r="H97" s="149">
        <v>1.1481565976585895E-2</v>
      </c>
      <c r="I97" s="149">
        <v>2.800828E-2</v>
      </c>
      <c r="J97" s="153">
        <v>1.349437462077252E-2</v>
      </c>
      <c r="K97" s="149">
        <v>4.1956434277832244E-3</v>
      </c>
      <c r="L97" s="154">
        <v>6.0888428733423261E-3</v>
      </c>
      <c r="M97" s="114">
        <v>7.5579387140813914E-3</v>
      </c>
      <c r="N97" s="114">
        <v>3.089109087556885E-3</v>
      </c>
      <c r="O97" s="154">
        <v>-2.7990491307150478E-4</v>
      </c>
      <c r="P97" s="154">
        <v>1.5291891498276922E-3</v>
      </c>
      <c r="Q97" s="149">
        <v>-1.4688699999999999E-3</v>
      </c>
      <c r="R97" s="149">
        <v>3.5433140000000002E-4</v>
      </c>
      <c r="S97" s="149">
        <v>8.3197030000000001E-4</v>
      </c>
      <c r="T97" s="149">
        <v>-8.4818380000000002E-3</v>
      </c>
      <c r="U97" s="149">
        <v>-4.9732570141689525E-3</v>
      </c>
      <c r="V97" s="149">
        <v>2.249141E-4</v>
      </c>
      <c r="W97" s="149">
        <v>1.7135869051869701E-3</v>
      </c>
      <c r="X97" s="149">
        <v>3.542783035698216E-3</v>
      </c>
      <c r="Y97" s="149">
        <v>-5.4126019080199539E-3</v>
      </c>
      <c r="Z97" s="149">
        <v>2.1508990904353098E-3</v>
      </c>
      <c r="AA97" s="149">
        <v>4.9895532373067653E-3</v>
      </c>
      <c r="AB97" s="149" t="s">
        <v>301</v>
      </c>
      <c r="AC97" s="149" t="s">
        <v>301</v>
      </c>
      <c r="AD97" s="149" t="s">
        <v>301</v>
      </c>
      <c r="AE97" s="149" t="s">
        <v>301</v>
      </c>
      <c r="AF97" s="149" t="s">
        <v>301</v>
      </c>
      <c r="AG97" s="149" t="s">
        <v>301</v>
      </c>
      <c r="AH97" s="149" t="s">
        <v>301</v>
      </c>
      <c r="AI97" s="149" t="s">
        <v>301</v>
      </c>
      <c r="AJ97" s="149">
        <v>-6.2602923342056527E-2</v>
      </c>
      <c r="AK97" s="149">
        <v>-7.011992855320226E-2</v>
      </c>
      <c r="AL97" s="149">
        <v>-1.9283533601115566E-2</v>
      </c>
      <c r="AM97" s="149">
        <v>2.2581593211385309E-2</v>
      </c>
      <c r="AN97" s="149">
        <v>7.3456422473696659E-3</v>
      </c>
      <c r="AO97" s="149">
        <v>5.1072522982635871E-3</v>
      </c>
      <c r="AP97" s="149">
        <v>3.4816140810194351E-3</v>
      </c>
    </row>
    <row r="98" spans="1:42" ht="12.75" customHeight="1">
      <c r="A98" s="150">
        <v>38807</v>
      </c>
      <c r="B98" s="149">
        <v>-8.746486999999999E-3</v>
      </c>
      <c r="C98" s="149">
        <v>-1.0844670000000001E-2</v>
      </c>
      <c r="D98" s="149">
        <v>-1.079012E-2</v>
      </c>
      <c r="E98" s="149">
        <v>-2.1938610000000001E-2</v>
      </c>
      <c r="F98" s="149">
        <v>9.1839915464042576E-4</v>
      </c>
      <c r="G98" s="149">
        <v>-1.7785829999999999E-2</v>
      </c>
      <c r="H98" s="149">
        <v>-2.3070561490714625E-2</v>
      </c>
      <c r="I98" s="149">
        <v>-1.4693609999999999E-2</v>
      </c>
      <c r="J98" s="153">
        <v>-4.2215736261932424E-3</v>
      </c>
      <c r="K98" s="149">
        <v>-8.0700549450549719E-3</v>
      </c>
      <c r="L98" s="154">
        <v>6.117331895882927E-3</v>
      </c>
      <c r="M98" s="114">
        <v>3.0282500632583531E-3</v>
      </c>
      <c r="N98" s="114">
        <v>-1.42632354063843E-2</v>
      </c>
      <c r="O98" s="154">
        <v>1.4110215149653049E-2</v>
      </c>
      <c r="P98" s="154">
        <v>-6.6896028492849924E-3</v>
      </c>
      <c r="Q98" s="149">
        <v>2.103665E-2</v>
      </c>
      <c r="R98" s="149">
        <v>1.2411119999999999E-2</v>
      </c>
      <c r="S98" s="149">
        <v>3.88458E-2</v>
      </c>
      <c r="T98" s="149">
        <v>2.5221809999999997E-2</v>
      </c>
      <c r="U98" s="149">
        <v>1.3768389287061478E-2</v>
      </c>
      <c r="V98" s="149">
        <v>-2.2486350000000001E-3</v>
      </c>
      <c r="W98" s="149">
        <v>1.1507287809868538E-2</v>
      </c>
      <c r="X98" s="149">
        <v>1.8808115819679116E-2</v>
      </c>
      <c r="Y98" s="149">
        <v>2.0969340305834638E-2</v>
      </c>
      <c r="Z98" s="149">
        <v>-6.4299354980892343E-3</v>
      </c>
      <c r="AA98" s="149">
        <v>5.1669421337083854E-3</v>
      </c>
      <c r="AB98" s="149">
        <v>5.4006999999999999E-2</v>
      </c>
      <c r="AC98" s="149">
        <v>4.8932999999999997E-2</v>
      </c>
      <c r="AD98" s="149">
        <v>9.7028000000000003E-2</v>
      </c>
      <c r="AE98" s="149">
        <v>3.5656E-2</v>
      </c>
      <c r="AF98" s="149">
        <v>5.4412000000000002E-2</v>
      </c>
      <c r="AG98" s="149">
        <v>5.2760000000000001E-2</v>
      </c>
      <c r="AH98" s="149">
        <v>4.2068000000000001E-2</v>
      </c>
      <c r="AI98" s="149">
        <v>3.7932E-2</v>
      </c>
      <c r="AJ98" s="149">
        <v>2.2241968650842381E-2</v>
      </c>
      <c r="AK98" s="149">
        <v>1.359585094122151E-2</v>
      </c>
      <c r="AL98" s="149">
        <v>6.6261292386436299E-2</v>
      </c>
      <c r="AM98" s="149">
        <v>4.5399147970153431E-2</v>
      </c>
      <c r="AN98" s="149">
        <v>1.0248324793062702E-2</v>
      </c>
      <c r="AO98" s="149">
        <v>6.2539086929329635E-3</v>
      </c>
      <c r="AP98" s="149">
        <v>3.9528331912250803E-3</v>
      </c>
    </row>
    <row r="99" spans="1:42" ht="12.75" customHeight="1">
      <c r="A99" s="150">
        <v>38837</v>
      </c>
      <c r="B99" s="149">
        <v>-3.5473179999999998E-3</v>
      </c>
      <c r="C99" s="149">
        <v>-3.0688910000000002E-3</v>
      </c>
      <c r="D99" s="149">
        <v>-4.120889E-3</v>
      </c>
      <c r="E99" s="149">
        <v>-8.4525489999999991E-4</v>
      </c>
      <c r="F99" s="149">
        <v>5.4594610057390192E-3</v>
      </c>
      <c r="G99" s="149">
        <v>-7.0486490000000001E-4</v>
      </c>
      <c r="H99" s="149">
        <v>-4.7580409824979908E-3</v>
      </c>
      <c r="I99" s="149">
        <v>1.6037969999999999E-3</v>
      </c>
      <c r="J99" s="153">
        <v>2.4615570286468103E-3</v>
      </c>
      <c r="K99" s="149">
        <v>1.1540015002031723E-4</v>
      </c>
      <c r="L99" s="154">
        <v>3.7016592525245251E-3</v>
      </c>
      <c r="M99" s="114">
        <v>4.4269392272386909E-3</v>
      </c>
      <c r="N99" s="114">
        <v>-5.165572773296101E-3</v>
      </c>
      <c r="O99" s="154">
        <v>8.8600235736358002E-3</v>
      </c>
      <c r="P99" s="114">
        <v>1.4053402931137882E-3</v>
      </c>
      <c r="Q99" s="149">
        <v>3.3283689999999998E-2</v>
      </c>
      <c r="R99" s="149">
        <v>1.2814600000000001E-2</v>
      </c>
      <c r="S99" s="149">
        <v>5.1079579999999999E-2</v>
      </c>
      <c r="T99" s="149">
        <v>2.9087969999999998E-2</v>
      </c>
      <c r="U99" s="149">
        <v>7.4976744186046496E-2</v>
      </c>
      <c r="V99" s="149">
        <v>7.2633610000000001E-2</v>
      </c>
      <c r="W99" s="149">
        <v>1.154219612741203E-2</v>
      </c>
      <c r="X99" s="149">
        <v>6.1501810634339016E-3</v>
      </c>
      <c r="Y99" s="149">
        <v>1.5238238878004573E-2</v>
      </c>
      <c r="Z99" s="149">
        <v>3.0135587719391399E-2</v>
      </c>
      <c r="AA99" s="149">
        <v>7.3373201341897509E-3</v>
      </c>
      <c r="AB99" s="149" t="s">
        <v>301</v>
      </c>
      <c r="AC99" s="149" t="s">
        <v>301</v>
      </c>
      <c r="AD99" s="149" t="s">
        <v>301</v>
      </c>
      <c r="AE99" s="149" t="s">
        <v>301</v>
      </c>
      <c r="AF99" s="149" t="s">
        <v>301</v>
      </c>
      <c r="AG99" s="149" t="s">
        <v>301</v>
      </c>
      <c r="AH99" s="149" t="s">
        <v>301</v>
      </c>
      <c r="AI99" s="149" t="s">
        <v>301</v>
      </c>
      <c r="AJ99" s="149">
        <v>6.7798585878097617E-2</v>
      </c>
      <c r="AK99" s="149">
        <v>5.7299012980318587E-2</v>
      </c>
      <c r="AL99" s="149">
        <v>0.13098259991321082</v>
      </c>
      <c r="AM99" s="149">
        <v>-4.7815919151423802E-3</v>
      </c>
      <c r="AN99" s="149">
        <v>8.0959812719469948E-3</v>
      </c>
      <c r="AO99" s="149">
        <v>7.8464885021751751E-3</v>
      </c>
      <c r="AP99" s="149">
        <v>3.7337528913101714E-3</v>
      </c>
    </row>
    <row r="100" spans="1:42" ht="12.75" customHeight="1">
      <c r="A100" s="150">
        <v>38868</v>
      </c>
      <c r="B100" s="149">
        <v>3.1848759999999997E-3</v>
      </c>
      <c r="C100" s="149">
        <v>2.0678580000000001E-3</v>
      </c>
      <c r="D100" s="149">
        <v>3.3103529999999997E-4</v>
      </c>
      <c r="E100" s="149">
        <v>2.9458370000000002E-3</v>
      </c>
      <c r="F100" s="149">
        <v>-5.5951541230644386E-3</v>
      </c>
      <c r="G100" s="149">
        <v>-2.0021480000000001E-2</v>
      </c>
      <c r="H100" s="149">
        <v>-1.0746493075545094E-2</v>
      </c>
      <c r="I100" s="149">
        <v>-2.5489899999999999E-2</v>
      </c>
      <c r="J100" s="153">
        <v>-9.0872319949260039E-3</v>
      </c>
      <c r="K100" s="149">
        <v>-1.7884959326140981E-3</v>
      </c>
      <c r="L100" s="154">
        <v>1.2616867781696239E-3</v>
      </c>
      <c r="M100" s="114">
        <v>6.3842888161520506E-3</v>
      </c>
      <c r="N100" s="114">
        <v>2.9582288115161948E-3</v>
      </c>
      <c r="O100" s="154">
        <v>-1.5930342249746321E-2</v>
      </c>
      <c r="P100" s="114">
        <v>2.2052927024860391E-3</v>
      </c>
      <c r="Q100" s="149">
        <v>-3.9421659999999997E-2</v>
      </c>
      <c r="R100" s="149">
        <v>-3.021896E-2</v>
      </c>
      <c r="S100" s="149">
        <v>-2.761489E-2</v>
      </c>
      <c r="T100" s="149">
        <v>-6.2192249999999998E-2</v>
      </c>
      <c r="U100" s="149">
        <v>-6.8795430944963654E-2</v>
      </c>
      <c r="V100" s="149">
        <v>-0.13552049999999999</v>
      </c>
      <c r="W100" s="149">
        <v>-1.3140295819767944E-2</v>
      </c>
      <c r="X100" s="149">
        <v>-2.5517815908090324E-2</v>
      </c>
      <c r="Y100" s="149">
        <v>-7.8676979445290174E-3</v>
      </c>
      <c r="Z100" s="149">
        <v>-3.0159604700905618E-2</v>
      </c>
      <c r="AA100" s="149">
        <v>3.8033722214427801E-3</v>
      </c>
      <c r="AB100" s="149" t="s">
        <v>301</v>
      </c>
      <c r="AC100" s="149" t="s">
        <v>301</v>
      </c>
      <c r="AD100" s="149" t="s">
        <v>301</v>
      </c>
      <c r="AE100" s="149" t="s">
        <v>301</v>
      </c>
      <c r="AF100" s="149" t="s">
        <v>301</v>
      </c>
      <c r="AG100" s="149" t="s">
        <v>301</v>
      </c>
      <c r="AH100" s="149" t="s">
        <v>301</v>
      </c>
      <c r="AI100" s="149" t="s">
        <v>301</v>
      </c>
      <c r="AJ100" s="149">
        <v>9.5660201987437521E-3</v>
      </c>
      <c r="AK100" s="149">
        <v>9.7516409355880018E-3</v>
      </c>
      <c r="AL100" s="149">
        <v>-3.7230610949071208E-2</v>
      </c>
      <c r="AM100" s="149">
        <v>-3.3922189818797355E-2</v>
      </c>
      <c r="AN100" s="149">
        <v>-7.1601354620222102E-3</v>
      </c>
      <c r="AO100" s="149">
        <v>5.0104062283204964E-3</v>
      </c>
      <c r="AP100" s="149">
        <v>4.5659963893145417E-3</v>
      </c>
    </row>
    <row r="101" spans="1:42" ht="12.75" customHeight="1">
      <c r="A101" s="150">
        <v>38898</v>
      </c>
      <c r="B101" s="149">
        <v>-1.124208E-4</v>
      </c>
      <c r="C101" s="149">
        <v>-1.067962E-3</v>
      </c>
      <c r="D101" s="149">
        <v>3.1869589999999996E-3</v>
      </c>
      <c r="E101" s="149">
        <v>2.8301789999999999E-3</v>
      </c>
      <c r="F101" s="149">
        <v>-3.0575905603368314E-3</v>
      </c>
      <c r="G101" s="149">
        <v>-2.0755860000000001E-4</v>
      </c>
      <c r="H101" s="149">
        <v>2.9788839464226502E-3</v>
      </c>
      <c r="I101" s="149">
        <v>-2.1362259999999998E-3</v>
      </c>
      <c r="J101" s="153">
        <v>-1.0183263178013657E-2</v>
      </c>
      <c r="K101" s="149">
        <v>1.849497167957459E-3</v>
      </c>
      <c r="L101" s="154">
        <v>3.5137318255249461E-3</v>
      </c>
      <c r="M101" s="114">
        <v>3.0269852514974716E-3</v>
      </c>
      <c r="N101" s="114">
        <v>-4.4242552579006889E-3</v>
      </c>
      <c r="O101" s="154">
        <v>9.0246553584361067E-5</v>
      </c>
      <c r="P101" s="114">
        <v>1.8003600720142288E-3</v>
      </c>
      <c r="Q101" s="149">
        <v>-4.314721E-4</v>
      </c>
      <c r="R101" s="149">
        <v>7.4145790000000004E-4</v>
      </c>
      <c r="S101" s="149">
        <v>3.2531330000000001E-3</v>
      </c>
      <c r="T101" s="149">
        <v>-1.1088240000000001E-2</v>
      </c>
      <c r="U101" s="149">
        <v>-1.1616020815908845E-3</v>
      </c>
      <c r="V101" s="149">
        <v>3.8540330000000002E-3</v>
      </c>
      <c r="W101" s="149">
        <v>-4.9089286304585533E-3</v>
      </c>
      <c r="X101" s="149">
        <v>-1.0192754636025203E-2</v>
      </c>
      <c r="Y101" s="149">
        <v>-5.5157782688269874E-3</v>
      </c>
      <c r="Z101" s="149">
        <v>-9.4886572794937729E-3</v>
      </c>
      <c r="AA101" s="149">
        <v>2.8706153456070638E-3</v>
      </c>
      <c r="AB101" s="149">
        <v>5.5027E-2</v>
      </c>
      <c r="AC101" s="149">
        <v>3.9736E-2</v>
      </c>
      <c r="AD101" s="149">
        <v>1.3952000000000001E-2</v>
      </c>
      <c r="AE101" s="149">
        <v>6.5166000000000002E-2</v>
      </c>
      <c r="AF101" s="149">
        <v>7.7470999999999998E-2</v>
      </c>
      <c r="AG101" s="149">
        <v>-3.4320999999999997E-2</v>
      </c>
      <c r="AH101" s="149">
        <v>5.1089999999999998E-3</v>
      </c>
      <c r="AI101" s="149">
        <v>4.0459000000000002E-2</v>
      </c>
      <c r="AJ101" s="149">
        <v>-1.5536902073337577E-2</v>
      </c>
      <c r="AK101" s="149">
        <v>-1.410430082277625E-2</v>
      </c>
      <c r="AL101" s="149">
        <v>-7.2326453454795825E-2</v>
      </c>
      <c r="AM101" s="149">
        <v>3.6242611581854378E-2</v>
      </c>
      <c r="AN101" s="149">
        <v>2.5338660949225655E-3</v>
      </c>
      <c r="AO101" s="149">
        <v>1.4572787237305818E-3</v>
      </c>
      <c r="AP101" s="149">
        <v>3.9707800273256488E-3</v>
      </c>
    </row>
    <row r="102" spans="1:42" ht="12.75" customHeight="1">
      <c r="A102" s="150">
        <v>38929</v>
      </c>
      <c r="B102" s="149">
        <v>1.1776279999999998E-2</v>
      </c>
      <c r="C102" s="149">
        <v>1.278168E-2</v>
      </c>
      <c r="D102" s="149">
        <v>1.2384630000000001E-2</v>
      </c>
      <c r="E102" s="149">
        <v>1.626789E-2</v>
      </c>
      <c r="F102" s="149">
        <v>1.7098455415521574E-2</v>
      </c>
      <c r="G102" s="149">
        <v>3.2088869999999999E-2</v>
      </c>
      <c r="H102" s="149">
        <v>2.5633852560412063E-2</v>
      </c>
      <c r="I102" s="149">
        <v>3.6090179999999999E-2</v>
      </c>
      <c r="J102" s="153">
        <v>1.9035772343119817E-2</v>
      </c>
      <c r="K102" s="149">
        <v>1.4249451944156055E-2</v>
      </c>
      <c r="L102" s="154">
        <v>5.3205618384515319E-3</v>
      </c>
      <c r="M102" s="114">
        <v>4.9441376653396318E-3</v>
      </c>
      <c r="N102" s="114">
        <v>1.4081863129498107E-2</v>
      </c>
      <c r="O102" s="154">
        <v>4.2980220408983527E-4</v>
      </c>
      <c r="P102" s="114">
        <v>1.6972843450479225E-2</v>
      </c>
      <c r="Q102" s="149">
        <v>6.825088E-3</v>
      </c>
      <c r="R102" s="149">
        <v>3.0335309999999999E-3</v>
      </c>
      <c r="S102" s="149">
        <v>1.5245370000000001E-2</v>
      </c>
      <c r="T102" s="149">
        <v>-5.5346499999999995E-3</v>
      </c>
      <c r="U102" s="149">
        <v>4.6052937619203149E-3</v>
      </c>
      <c r="V102" s="149">
        <v>3.3031270000000001E-2</v>
      </c>
      <c r="W102" s="149">
        <v>-5.6988622207456707E-3</v>
      </c>
      <c r="X102" s="149">
        <v>-1.0009548150015202E-2</v>
      </c>
      <c r="Y102" s="149">
        <v>-7.2980132647781915E-3</v>
      </c>
      <c r="Z102" s="149">
        <v>-1.3753355934214451E-2</v>
      </c>
      <c r="AA102" s="149">
        <v>5.1065761014741362E-3</v>
      </c>
      <c r="AB102" s="149" t="s">
        <v>301</v>
      </c>
      <c r="AC102" s="149" t="s">
        <v>301</v>
      </c>
      <c r="AD102" s="149" t="s">
        <v>301</v>
      </c>
      <c r="AE102" s="149" t="s">
        <v>301</v>
      </c>
      <c r="AF102" s="149" t="s">
        <v>301</v>
      </c>
      <c r="AG102" s="149" t="s">
        <v>301</v>
      </c>
      <c r="AH102" s="149" t="s">
        <v>301</v>
      </c>
      <c r="AI102" s="149" t="s">
        <v>301</v>
      </c>
      <c r="AJ102" s="149">
        <v>3.2100849829908462E-2</v>
      </c>
      <c r="AK102" s="149">
        <v>2.7346163362962361E-2</v>
      </c>
      <c r="AL102" s="149">
        <v>3.1718031527943724E-2</v>
      </c>
      <c r="AM102" s="149">
        <v>3.5893674246393337E-2</v>
      </c>
      <c r="AN102" s="149">
        <v>7.2907553222514299E-3</v>
      </c>
      <c r="AO102" s="149">
        <v>8.5011871027036445E-3</v>
      </c>
      <c r="AP102" s="149">
        <v>4.8520229649535729E-3</v>
      </c>
    </row>
    <row r="103" spans="1:42" ht="12.75" customHeight="1">
      <c r="A103" s="150">
        <v>38960</v>
      </c>
      <c r="B103" s="149">
        <v>1.496185E-2</v>
      </c>
      <c r="C103" s="149">
        <v>1.5098879999999999E-2</v>
      </c>
      <c r="D103" s="149">
        <v>1.467692E-2</v>
      </c>
      <c r="E103" s="149">
        <v>1.7342960000000001E-2</v>
      </c>
      <c r="F103" s="149">
        <v>1.8203723263797267E-2</v>
      </c>
      <c r="G103" s="149">
        <v>2.463485E-2</v>
      </c>
      <c r="H103" s="149">
        <v>2.4352791995224665E-2</v>
      </c>
      <c r="I103" s="149">
        <v>2.481092E-2</v>
      </c>
      <c r="J103" s="153">
        <v>1.1496456244721065E-2</v>
      </c>
      <c r="K103" s="149">
        <v>1.4561173994653398E-2</v>
      </c>
      <c r="L103" s="154">
        <v>6.1811427107354433E-3</v>
      </c>
      <c r="M103" s="114">
        <v>7.0921985815604049E-3</v>
      </c>
      <c r="N103" s="114">
        <v>1.4723796330023298E-2</v>
      </c>
      <c r="O103" s="154">
        <v>1.2889862896544146E-2</v>
      </c>
      <c r="P103" s="114">
        <v>1.9438444924406051E-2</v>
      </c>
      <c r="Q103" s="149">
        <v>2.5920499999999999E-2</v>
      </c>
      <c r="R103" s="149">
        <v>2.3418660000000001E-2</v>
      </c>
      <c r="S103" s="149">
        <v>3.156113E-2</v>
      </c>
      <c r="T103" s="149">
        <v>1.5006949999999998E-2</v>
      </c>
      <c r="U103" s="149">
        <v>3.2830153732172684E-2</v>
      </c>
      <c r="V103" s="149">
        <v>1.533465E-2</v>
      </c>
      <c r="W103" s="149">
        <v>7.6275560916039264E-3</v>
      </c>
      <c r="X103" s="149">
        <v>1.1618408667780633E-2</v>
      </c>
      <c r="Y103" s="149">
        <v>5.116356949618206E-3</v>
      </c>
      <c r="Z103" s="149">
        <v>6.5422715970142598E-4</v>
      </c>
      <c r="AA103" s="149">
        <v>8.0778129463663362E-3</v>
      </c>
      <c r="AB103" s="149" t="s">
        <v>301</v>
      </c>
      <c r="AC103" s="149" t="s">
        <v>301</v>
      </c>
      <c r="AD103" s="149" t="s">
        <v>301</v>
      </c>
      <c r="AE103" s="149" t="s">
        <v>301</v>
      </c>
      <c r="AF103" s="149" t="s">
        <v>301</v>
      </c>
      <c r="AG103" s="149" t="s">
        <v>301</v>
      </c>
      <c r="AH103" s="149" t="s">
        <v>301</v>
      </c>
      <c r="AI103" s="149" t="s">
        <v>301</v>
      </c>
      <c r="AJ103" s="149">
        <v>-3.6037350895916642E-2</v>
      </c>
      <c r="AK103" s="149">
        <v>-4.574610633081766E-2</v>
      </c>
      <c r="AL103" s="149">
        <v>1.8307388730541607E-2</v>
      </c>
      <c r="AM103" s="149">
        <v>3.7738648395298169E-2</v>
      </c>
      <c r="AN103" s="149">
        <v>9.1681142636554913E-3</v>
      </c>
      <c r="AO103" s="149">
        <v>1.5568043742405724E-2</v>
      </c>
      <c r="AP103" s="149">
        <v>4.8863067985072117E-3</v>
      </c>
    </row>
    <row r="104" spans="1:42" ht="12.75" customHeight="1">
      <c r="A104" s="150">
        <v>38990</v>
      </c>
      <c r="B104" s="149">
        <v>7.1948409999999996E-3</v>
      </c>
      <c r="C104" s="149">
        <v>8.2150090000000005E-3</v>
      </c>
      <c r="D104" s="149">
        <v>9.2847269999999996E-3</v>
      </c>
      <c r="E104" s="149">
        <v>1.6423340000000001E-3</v>
      </c>
      <c r="F104" s="149">
        <v>1.1380124389229973E-2</v>
      </c>
      <c r="G104" s="149">
        <v>5.7965059999999999E-3</v>
      </c>
      <c r="H104" s="149">
        <v>6.7816203338841863E-3</v>
      </c>
      <c r="I104" s="149">
        <v>5.1890899999999995E-3</v>
      </c>
      <c r="J104" s="153">
        <v>7.2008266029044421E-3</v>
      </c>
      <c r="K104" s="149">
        <v>7.3442843527498081E-3</v>
      </c>
      <c r="L104" s="154">
        <v>6.867301142693405E-3</v>
      </c>
      <c r="M104" s="114">
        <v>4.0683288922724881E-3</v>
      </c>
      <c r="N104" s="114">
        <v>8.240759947685028E-3</v>
      </c>
      <c r="O104" s="154">
        <v>1.4640112086502954E-2</v>
      </c>
      <c r="P104" s="114">
        <v>1.2711864406779627E-2</v>
      </c>
      <c r="Q104" s="149">
        <v>1.1653100000000001E-2</v>
      </c>
      <c r="R104" s="149">
        <v>2.509312E-2</v>
      </c>
      <c r="S104" s="149">
        <v>8.5614130000000004E-3</v>
      </c>
      <c r="T104" s="149">
        <v>-1.6396399999999998E-2</v>
      </c>
      <c r="U104" s="149">
        <v>1.9323021744003688E-2</v>
      </c>
      <c r="V104" s="149">
        <v>-2.5655399999999998E-2</v>
      </c>
      <c r="W104" s="149">
        <v>4.99349287532036E-3</v>
      </c>
      <c r="X104" s="149">
        <v>4.9932164068680063E-3</v>
      </c>
      <c r="Y104" s="149">
        <v>9.8803171323322836E-3</v>
      </c>
      <c r="Z104" s="149">
        <v>-5.7272161754819972E-3</v>
      </c>
      <c r="AA104" s="149">
        <v>5.3308880257816327E-3</v>
      </c>
      <c r="AB104" s="149">
        <v>3.1608999999999998E-2</v>
      </c>
      <c r="AC104" s="149">
        <v>3.4442E-2</v>
      </c>
      <c r="AD104" s="149">
        <v>2.0496E-2</v>
      </c>
      <c r="AE104" s="149">
        <v>3.7031000000000001E-2</v>
      </c>
      <c r="AF104" s="149">
        <v>3.4174000000000003E-2</v>
      </c>
      <c r="AG104" s="149">
        <v>3.4098999999999997E-2</v>
      </c>
      <c r="AH104" s="149">
        <v>1.6358000000000001E-2</v>
      </c>
      <c r="AI104" s="149">
        <v>5.8069000000000003E-2</v>
      </c>
      <c r="AJ104" s="149">
        <v>-6.021215724744422E-2</v>
      </c>
      <c r="AK104" s="149">
        <v>-6.3682191959087531E-2</v>
      </c>
      <c r="AL104" s="149">
        <v>-6.6106925060906097E-2</v>
      </c>
      <c r="AM104" s="149">
        <v>2.2511193860111023E-2</v>
      </c>
      <c r="AN104" s="149">
        <v>1.4248828535909031E-2</v>
      </c>
      <c r="AO104" s="149">
        <v>1.8694384206984216E-2</v>
      </c>
      <c r="AP104" s="149">
        <v>4.4222375373303979E-3</v>
      </c>
    </row>
    <row r="105" spans="1:42" ht="12.75" customHeight="1">
      <c r="A105" s="150">
        <v>39021</v>
      </c>
      <c r="B105" s="149">
        <v>5.3582050000000004E-3</v>
      </c>
      <c r="C105" s="149">
        <v>7.0543109999999997E-3</v>
      </c>
      <c r="D105" s="149">
        <v>5.0769149999999996E-3</v>
      </c>
      <c r="E105" s="149">
        <v>-1.7074549999999999E-3</v>
      </c>
      <c r="F105" s="149">
        <v>1.5969518846513653E-2</v>
      </c>
      <c r="G105" s="149">
        <v>1.791529E-2</v>
      </c>
      <c r="H105" s="149">
        <v>1.1430995373939101E-2</v>
      </c>
      <c r="I105" s="149">
        <v>2.203861E-2</v>
      </c>
      <c r="J105" s="153">
        <v>1.8153440221466033E-2</v>
      </c>
      <c r="K105" s="149">
        <v>7.0681211041851988E-3</v>
      </c>
      <c r="L105" s="154">
        <v>7.3736870806364596E-3</v>
      </c>
      <c r="M105" s="114">
        <v>5.9711394924533145E-3</v>
      </c>
      <c r="N105" s="114">
        <v>9.0868301153090858E-3</v>
      </c>
      <c r="O105" s="154">
        <v>2.659010795973904E-2</v>
      </c>
      <c r="P105" s="114">
        <v>9.8896918980602155E-3</v>
      </c>
      <c r="Q105" s="149">
        <v>3.751057E-2</v>
      </c>
      <c r="R105" s="149">
        <v>3.3865119999999999E-2</v>
      </c>
      <c r="S105" s="149">
        <v>4.2887540000000002E-2</v>
      </c>
      <c r="T105" s="149">
        <v>1.740659E-2</v>
      </c>
      <c r="U105" s="149">
        <v>4.6490147783251112E-2</v>
      </c>
      <c r="V105" s="149">
        <v>7.0193249999999999E-2</v>
      </c>
      <c r="W105" s="149">
        <v>2.0215375529736956E-2</v>
      </c>
      <c r="X105" s="149">
        <v>2.8402556066906781E-2</v>
      </c>
      <c r="Y105" s="149">
        <v>1.9265493802183231E-2</v>
      </c>
      <c r="Z105" s="149">
        <v>1.3242847401146784E-2</v>
      </c>
      <c r="AA105" s="149">
        <v>1.8409196353944113E-2</v>
      </c>
      <c r="AB105" s="149" t="s">
        <v>301</v>
      </c>
      <c r="AC105" s="149" t="s">
        <v>301</v>
      </c>
      <c r="AD105" s="149" t="s">
        <v>301</v>
      </c>
      <c r="AE105" s="149" t="s">
        <v>301</v>
      </c>
      <c r="AF105" s="149" t="s">
        <v>301</v>
      </c>
      <c r="AG105" s="149" t="s">
        <v>301</v>
      </c>
      <c r="AH105" s="149" t="s">
        <v>301</v>
      </c>
      <c r="AI105" s="149" t="s">
        <v>301</v>
      </c>
      <c r="AJ105" s="149">
        <v>4.7435725313821564E-2</v>
      </c>
      <c r="AK105" s="149">
        <v>4.5249634604521027E-2</v>
      </c>
      <c r="AL105" s="149">
        <v>1.9982234139319655E-2</v>
      </c>
      <c r="AM105" s="149">
        <v>5.6739098657073939E-2</v>
      </c>
      <c r="AN105" s="149">
        <v>1.4708655478031352E-2</v>
      </c>
      <c r="AO105" s="149">
        <v>1.4020406665198548E-2</v>
      </c>
      <c r="AP105" s="149">
        <v>4.7801475212991829E-3</v>
      </c>
    </row>
    <row r="106" spans="1:42" ht="12.75" customHeight="1">
      <c r="A106" s="150">
        <v>39051</v>
      </c>
      <c r="B106" s="149">
        <v>8.6534180000000013E-3</v>
      </c>
      <c r="C106" s="149">
        <v>1.0183619999999999E-2</v>
      </c>
      <c r="D106" s="149">
        <v>1.0446629999999998E-2</v>
      </c>
      <c r="E106" s="149">
        <v>1.236494E-2</v>
      </c>
      <c r="F106" s="149">
        <v>1.5105332790555481E-2</v>
      </c>
      <c r="G106" s="149">
        <v>1.1626579999999999E-2</v>
      </c>
      <c r="H106" s="149">
        <v>1.1853420143319138E-2</v>
      </c>
      <c r="I106" s="149">
        <v>1.148473E-2</v>
      </c>
      <c r="J106" s="153">
        <v>1.2771356814163637E-2</v>
      </c>
      <c r="K106" s="149">
        <v>1.1494888090632926E-2</v>
      </c>
      <c r="L106" s="154">
        <v>4.8876545534424221E-3</v>
      </c>
      <c r="M106" s="114">
        <v>4.2633376516310051E-3</v>
      </c>
      <c r="N106" s="114">
        <v>9.3780727630285998E-3</v>
      </c>
      <c r="O106" s="154">
        <v>2.0669813674665916E-2</v>
      </c>
      <c r="P106" s="114">
        <v>1.5725047080979326E-2</v>
      </c>
      <c r="Q106" s="149">
        <v>2.8271000000000001E-2</v>
      </c>
      <c r="R106" s="149">
        <v>1.9098270000000001E-2</v>
      </c>
      <c r="S106" s="149">
        <v>3.5553290000000001E-2</v>
      </c>
      <c r="T106" s="149">
        <v>7.0885380000000001E-3</v>
      </c>
      <c r="U106" s="149">
        <v>6.489303576682226E-2</v>
      </c>
      <c r="V106" s="149">
        <v>6.7107299999999995E-2</v>
      </c>
      <c r="W106" s="149">
        <v>1.5398135504562704E-2</v>
      </c>
      <c r="X106" s="149">
        <v>1.8943245614174042E-2</v>
      </c>
      <c r="Y106" s="149">
        <v>1.8508720936561751E-2</v>
      </c>
      <c r="Z106" s="149">
        <v>1.3884503014856664E-2</v>
      </c>
      <c r="AA106" s="149">
        <v>1.1520167829132566E-2</v>
      </c>
      <c r="AB106" s="149" t="s">
        <v>301</v>
      </c>
      <c r="AC106" s="149" t="s">
        <v>301</v>
      </c>
      <c r="AD106" s="149" t="s">
        <v>301</v>
      </c>
      <c r="AE106" s="149" t="s">
        <v>301</v>
      </c>
      <c r="AF106" s="149" t="s">
        <v>301</v>
      </c>
      <c r="AG106" s="149" t="s">
        <v>301</v>
      </c>
      <c r="AH106" s="149" t="s">
        <v>301</v>
      </c>
      <c r="AI106" s="149" t="s">
        <v>301</v>
      </c>
      <c r="AJ106" s="149">
        <v>5.4689127223438216E-2</v>
      </c>
      <c r="AK106" s="149">
        <v>4.715057020765534E-2</v>
      </c>
      <c r="AL106" s="149">
        <v>8.4542877358266599E-2</v>
      </c>
      <c r="AM106" s="149">
        <v>5.0444907545235118E-2</v>
      </c>
      <c r="AN106" s="149">
        <v>9.3848727002414645E-3</v>
      </c>
      <c r="AO106" s="149">
        <v>1.1003329955117991E-2</v>
      </c>
      <c r="AP106" s="149">
        <v>4.4576974001191427E-3</v>
      </c>
    </row>
    <row r="107" spans="1:42" ht="12.75" customHeight="1">
      <c r="A107" s="150">
        <v>39082</v>
      </c>
      <c r="B107" s="149">
        <v>-4.7761130000000002E-3</v>
      </c>
      <c r="C107" s="149">
        <v>-6.8635909999999996E-3</v>
      </c>
      <c r="D107" s="149">
        <v>-8.2205030000000005E-3</v>
      </c>
      <c r="E107" s="149">
        <v>-2.332509E-2</v>
      </c>
      <c r="F107" s="149">
        <v>1.1290876416435225E-2</v>
      </c>
      <c r="G107" s="149">
        <v>9.025113999999999E-3</v>
      </c>
      <c r="H107" s="149">
        <v>5.9883678347638636E-4</v>
      </c>
      <c r="I107" s="149">
        <v>1.442709E-2</v>
      </c>
      <c r="J107" s="153">
        <v>9.248862856191753E-3</v>
      </c>
      <c r="K107" s="149">
        <v>-3.2781511227667481E-3</v>
      </c>
      <c r="L107" s="154">
        <v>7.245075612669627E-3</v>
      </c>
      <c r="M107" s="114">
        <v>5.9808612440193087E-3</v>
      </c>
      <c r="N107" s="114">
        <v>-8.3389979593022634E-3</v>
      </c>
      <c r="O107" s="154">
        <v>3.9802569328755144E-3</v>
      </c>
      <c r="P107" s="114">
        <v>-7.2309261147678328E-3</v>
      </c>
      <c r="Q107" s="149">
        <v>2.2313949999999999E-2</v>
      </c>
      <c r="R107" s="149">
        <v>1.170202E-2</v>
      </c>
      <c r="S107" s="149">
        <v>3.2110489999999998E-2</v>
      </c>
      <c r="T107" s="149">
        <v>2.484867E-2</v>
      </c>
      <c r="U107" s="149">
        <v>3.9941587401823408E-2</v>
      </c>
      <c r="V107" s="149">
        <v>5.4026020000000001E-2</v>
      </c>
      <c r="W107" s="149">
        <v>1.5785672825887165E-2</v>
      </c>
      <c r="X107" s="149">
        <v>1.4944938267184238E-2</v>
      </c>
      <c r="Y107" s="149">
        <v>8.5250471357294355E-3</v>
      </c>
      <c r="Z107" s="149">
        <v>2.5768489066662736E-2</v>
      </c>
      <c r="AA107" s="149">
        <v>1.6899974288200337E-2</v>
      </c>
      <c r="AB107" s="149">
        <v>0.146535</v>
      </c>
      <c r="AC107" s="149">
        <v>5.2086E-2</v>
      </c>
      <c r="AD107" s="149">
        <v>0.14526</v>
      </c>
      <c r="AE107" s="149">
        <v>9.0427999999999994E-2</v>
      </c>
      <c r="AF107" s="149">
        <v>0.169131</v>
      </c>
      <c r="AG107" s="149">
        <v>8.3349000000000006E-2</v>
      </c>
      <c r="AH107" s="149">
        <v>9.1090000000000004E-2</v>
      </c>
      <c r="AI107" s="149">
        <v>0.175815</v>
      </c>
      <c r="AJ107" s="149">
        <v>-4.5928784104028564E-2</v>
      </c>
      <c r="AK107" s="149">
        <v>-5.0570108000251857E-2</v>
      </c>
      <c r="AL107" s="149">
        <v>-4.0497774010389009E-2</v>
      </c>
      <c r="AM107" s="149">
        <v>2.7344868256821808E-2</v>
      </c>
      <c r="AN107" s="149">
        <v>1.2703673018503281E-2</v>
      </c>
      <c r="AO107" s="149">
        <v>1.1671201489331207E-2</v>
      </c>
      <c r="AP107" s="149">
        <v>4.3208291157408318E-3</v>
      </c>
    </row>
    <row r="108" spans="1:42" ht="12.75" customHeight="1">
      <c r="A108" s="150">
        <v>39113</v>
      </c>
      <c r="B108" s="149">
        <v>-3.9945790000000002E-4</v>
      </c>
      <c r="C108" s="149">
        <v>6.1687429999999997E-5</v>
      </c>
      <c r="D108" s="149">
        <v>-1.5931770000000001E-3</v>
      </c>
      <c r="E108" s="149">
        <v>1.308027E-3</v>
      </c>
      <c r="F108" s="149">
        <v>8.150553506998337E-3</v>
      </c>
      <c r="G108" s="149">
        <v>-2.4100530000000001E-3</v>
      </c>
      <c r="H108" s="149">
        <v>-4.5694802637297194E-3</v>
      </c>
      <c r="I108" s="149">
        <v>-1.0471429999999999E-3</v>
      </c>
      <c r="J108" s="153">
        <v>6.0537543460055243E-3</v>
      </c>
      <c r="K108" s="149">
        <v>2.1926218275503118E-4</v>
      </c>
      <c r="L108" s="154">
        <v>8.216098903228275E-3</v>
      </c>
      <c r="M108" s="114">
        <v>8.9296122729709548E-3</v>
      </c>
      <c r="N108" s="114">
        <v>-1.8599457257002516E-3</v>
      </c>
      <c r="O108" s="154">
        <v>2.4129854398931894E-2</v>
      </c>
      <c r="P108" s="114">
        <v>-1.9609674105892649E-3</v>
      </c>
      <c r="Q108" s="149">
        <v>9.9490610000000004E-3</v>
      </c>
      <c r="R108" s="149">
        <v>1.78116E-2</v>
      </c>
      <c r="S108" s="149">
        <v>5.9080189999999996E-3</v>
      </c>
      <c r="T108" s="149">
        <v>8.4590580000000002E-3</v>
      </c>
      <c r="U108" s="149">
        <v>-7.1729477399521402E-3</v>
      </c>
      <c r="V108" s="149">
        <v>8.9973570000000005E-4</v>
      </c>
      <c r="W108" s="149">
        <v>1.4989320217122737E-2</v>
      </c>
      <c r="X108" s="149">
        <v>1.4683460035218809E-2</v>
      </c>
      <c r="Y108" s="149">
        <v>2.1108440408716289E-2</v>
      </c>
      <c r="Z108" s="149">
        <v>5.5467050898192483E-3</v>
      </c>
      <c r="AA108" s="149">
        <v>1.648515415168017E-2</v>
      </c>
      <c r="AB108" s="149" t="s">
        <v>301</v>
      </c>
      <c r="AC108" s="149" t="s">
        <v>301</v>
      </c>
      <c r="AD108" s="149" t="s">
        <v>301</v>
      </c>
      <c r="AE108" s="149" t="s">
        <v>301</v>
      </c>
      <c r="AF108" s="149" t="s">
        <v>301</v>
      </c>
      <c r="AG108" s="149" t="s">
        <v>301</v>
      </c>
      <c r="AH108" s="149" t="s">
        <v>301</v>
      </c>
      <c r="AI108" s="149" t="s">
        <v>301</v>
      </c>
      <c r="AJ108" s="149">
        <v>2.1049413577987064E-3</v>
      </c>
      <c r="AK108" s="149">
        <v>-5.4592470952415928E-3</v>
      </c>
      <c r="AL108" s="149">
        <v>2.8264597519249923E-2</v>
      </c>
      <c r="AM108" s="149">
        <v>4.8092892094029116E-2</v>
      </c>
      <c r="AN108" s="149">
        <v>1.6816653031542561E-2</v>
      </c>
      <c r="AO108" s="149">
        <v>2.0808266685540255E-2</v>
      </c>
      <c r="AP108" s="149">
        <v>4.9001910435189089E-3</v>
      </c>
    </row>
    <row r="109" spans="1:42" ht="12.75" customHeight="1">
      <c r="A109" s="150">
        <v>39141</v>
      </c>
      <c r="B109" s="149">
        <v>1.2553160000000001E-2</v>
      </c>
      <c r="C109" s="149">
        <v>1.6133999999999999E-2</v>
      </c>
      <c r="D109" s="149">
        <v>1.65831E-2</v>
      </c>
      <c r="E109" s="149">
        <v>2.1345220000000002E-2</v>
      </c>
      <c r="F109" s="149">
        <v>1.3322011631131447E-2</v>
      </c>
      <c r="G109" s="149">
        <v>1.5837219999999999E-2</v>
      </c>
      <c r="H109" s="149">
        <v>1.8418229129238073E-2</v>
      </c>
      <c r="I109" s="149">
        <v>1.4278709999999998E-2</v>
      </c>
      <c r="J109" s="153">
        <v>8.1959311605128704E-3</v>
      </c>
      <c r="K109" s="149">
        <v>1.2769222337918551E-2</v>
      </c>
      <c r="L109" s="154">
        <v>7.1958485489140855E-3</v>
      </c>
      <c r="M109" s="114">
        <v>1.3711081326739372E-3</v>
      </c>
      <c r="N109" s="114">
        <v>1.6707022492644219E-2</v>
      </c>
      <c r="O109" s="154">
        <v>1.8302341649745202E-3</v>
      </c>
      <c r="P109" s="114">
        <v>1.4876497005988032E-2</v>
      </c>
      <c r="Q109" s="149">
        <v>-5.2651689999999992E-3</v>
      </c>
      <c r="R109" s="149">
        <v>-1.8962699999999999E-2</v>
      </c>
      <c r="S109" s="149">
        <v>-3.5980729999999998E-3</v>
      </c>
      <c r="T109" s="149">
        <v>4.0226709999999999E-2</v>
      </c>
      <c r="U109" s="149">
        <v>9.0214067278284737E-3</v>
      </c>
      <c r="V109" s="149">
        <v>-1.4607559999999999E-2</v>
      </c>
      <c r="W109" s="149">
        <v>-2.0580771612899174E-3</v>
      </c>
      <c r="X109" s="149">
        <v>-2.0944933193145499E-3</v>
      </c>
      <c r="Y109" s="149">
        <v>5.9505934679091599E-3</v>
      </c>
      <c r="Z109" s="149">
        <v>-3.4287054817916829E-2</v>
      </c>
      <c r="AA109" s="149">
        <v>4.9617081981849775E-3</v>
      </c>
      <c r="AB109" s="149" t="s">
        <v>301</v>
      </c>
      <c r="AC109" s="149" t="s">
        <v>301</v>
      </c>
      <c r="AD109" s="149" t="s">
        <v>301</v>
      </c>
      <c r="AE109" s="149" t="s">
        <v>301</v>
      </c>
      <c r="AF109" s="149" t="s">
        <v>301</v>
      </c>
      <c r="AG109" s="149" t="s">
        <v>301</v>
      </c>
      <c r="AH109" s="149" t="s">
        <v>301</v>
      </c>
      <c r="AI109" s="149" t="s">
        <v>301</v>
      </c>
      <c r="AJ109" s="149">
        <v>3.3675051797994016E-2</v>
      </c>
      <c r="AK109" s="149">
        <v>2.9910604382912043E-2</v>
      </c>
      <c r="AL109" s="149">
        <v>2.6503367838627723E-2</v>
      </c>
      <c r="AM109" s="149">
        <v>7.178426435751728E-3</v>
      </c>
      <c r="AN109" s="149">
        <v>1.6449132844627234E-2</v>
      </c>
      <c r="AO109" s="149">
        <v>1.8096096512514759E-2</v>
      </c>
      <c r="AP109" s="149">
        <v>4.1839594926855739E-3</v>
      </c>
    </row>
    <row r="110" spans="1:42" ht="12.75" customHeight="1">
      <c r="A110" s="150">
        <v>39172</v>
      </c>
      <c r="B110" s="149">
        <v>-3.8493350000000002E-4</v>
      </c>
      <c r="C110" s="149">
        <v>-3.772334E-3</v>
      </c>
      <c r="D110" s="149">
        <v>-4.8714479999999996E-4</v>
      </c>
      <c r="E110" s="149">
        <v>2.3580580000000001E-3</v>
      </c>
      <c r="F110" s="149">
        <v>3.0971199162328489E-3</v>
      </c>
      <c r="G110" s="149">
        <v>8.069283E-3</v>
      </c>
      <c r="H110" s="149">
        <v>3.6471390881003263E-3</v>
      </c>
      <c r="I110" s="149">
        <v>1.0810809999999999E-2</v>
      </c>
      <c r="J110" s="153">
        <v>1.2199761099679129E-2</v>
      </c>
      <c r="K110" s="149">
        <v>2.5432900432900141E-3</v>
      </c>
      <c r="L110" s="154">
        <v>3.4424590301578295E-3</v>
      </c>
      <c r="M110" s="114">
        <v>3.7461538461538435E-3</v>
      </c>
      <c r="N110" s="114">
        <v>-6.9959237302672506E-3</v>
      </c>
      <c r="O110" s="154">
        <v>8.4989862654927251E-4</v>
      </c>
      <c r="P110" s="114">
        <v>-6.1768230847238925E-3</v>
      </c>
      <c r="Q110" s="149">
        <v>2.0056069999999999E-2</v>
      </c>
      <c r="R110" s="149">
        <v>1.044808E-2</v>
      </c>
      <c r="S110" s="149">
        <v>3.6241620000000002E-2</v>
      </c>
      <c r="T110" s="149">
        <v>-1.3218160000000001E-2</v>
      </c>
      <c r="U110" s="149">
        <v>3.2504924988634887E-2</v>
      </c>
      <c r="V110" s="149">
        <v>6.0978389999999993E-2</v>
      </c>
      <c r="W110" s="149">
        <v>2.8299849949662281E-3</v>
      </c>
      <c r="X110" s="149">
        <v>3.9766039347928217E-3</v>
      </c>
      <c r="Y110" s="149">
        <v>1.2368674828075354E-2</v>
      </c>
      <c r="Z110" s="149">
        <v>-1.4363597120058746E-2</v>
      </c>
      <c r="AA110" s="149">
        <v>2.3923837124482095E-3</v>
      </c>
      <c r="AB110" s="149">
        <v>5.2682E-2</v>
      </c>
      <c r="AC110" s="149">
        <v>4.1954999999999999E-2</v>
      </c>
      <c r="AD110" s="149">
        <v>6.4092999999999997E-2</v>
      </c>
      <c r="AE110" s="149">
        <v>4.6698000000000003E-2</v>
      </c>
      <c r="AF110" s="149">
        <v>5.8532000000000001E-2</v>
      </c>
      <c r="AG110" s="149">
        <v>-1.6781000000000001E-2</v>
      </c>
      <c r="AH110" s="149">
        <v>1.7276E-2</v>
      </c>
      <c r="AI110" s="149">
        <v>7.3082999999999995E-2</v>
      </c>
      <c r="AJ110" s="149">
        <v>9.748494378706285E-3</v>
      </c>
      <c r="AK110" s="149">
        <v>8.6799394731384982E-3</v>
      </c>
      <c r="AL110" s="149">
        <v>-2.5248411652607494E-2</v>
      </c>
      <c r="AM110" s="149">
        <v>6.2614333191668425E-3</v>
      </c>
      <c r="AN110" s="149">
        <v>1.0026385224274348E-2</v>
      </c>
      <c r="AO110" s="149">
        <v>8.3764641786978622E-3</v>
      </c>
      <c r="AP110" s="149">
        <v>4.4236739226846122E-3</v>
      </c>
    </row>
    <row r="111" spans="1:42" ht="12.75" customHeight="1">
      <c r="A111" s="150">
        <v>39202</v>
      </c>
      <c r="B111" s="149">
        <v>3.103771E-3</v>
      </c>
      <c r="C111" s="149">
        <v>3.9874999999999997E-3</v>
      </c>
      <c r="D111" s="149">
        <v>5.1513589999999995E-3</v>
      </c>
      <c r="E111" s="149">
        <v>7.102733E-3</v>
      </c>
      <c r="F111" s="149">
        <v>1.1485345832547234E-2</v>
      </c>
      <c r="G111" s="149">
        <v>1.0034030000000001E-2</v>
      </c>
      <c r="H111" s="149">
        <v>1.0630648822339106E-2</v>
      </c>
      <c r="I111" s="149">
        <v>9.649866E-3</v>
      </c>
      <c r="J111" s="153">
        <v>1.0408401211277063E-2</v>
      </c>
      <c r="K111" s="149">
        <v>4.8037998596641707E-3</v>
      </c>
      <c r="L111" s="154">
        <v>6.0397681459281038E-3</v>
      </c>
      <c r="M111" s="114">
        <v>3.0041306796846357E-3</v>
      </c>
      <c r="N111" s="114">
        <v>3.2785428188872867E-3</v>
      </c>
      <c r="O111" s="154">
        <v>2.277009813981512E-2</v>
      </c>
      <c r="P111" s="114">
        <v>-1.1131725417439231E-3</v>
      </c>
      <c r="Q111" s="149">
        <v>4.4389690000000002E-2</v>
      </c>
      <c r="R111" s="149">
        <v>4.2575809999999999E-2</v>
      </c>
      <c r="S111" s="149">
        <v>6.4596319999999999E-2</v>
      </c>
      <c r="T111" s="149">
        <v>-1.9463149999999999E-2</v>
      </c>
      <c r="U111" s="149">
        <v>4.964408894107275E-2</v>
      </c>
      <c r="V111" s="149">
        <v>4.379719E-2</v>
      </c>
      <c r="W111" s="149">
        <v>2.2072861122471643E-2</v>
      </c>
      <c r="X111" s="149">
        <v>2.7655054199560603E-2</v>
      </c>
      <c r="Y111" s="149">
        <v>2.6281817835925203E-2</v>
      </c>
      <c r="Z111" s="149">
        <v>2.8858571434518865E-2</v>
      </c>
      <c r="AA111" s="149">
        <v>8.5818872793308465E-3</v>
      </c>
      <c r="AB111" s="149" t="s">
        <v>301</v>
      </c>
      <c r="AC111" s="149" t="s">
        <v>301</v>
      </c>
      <c r="AD111" s="149" t="s">
        <v>301</v>
      </c>
      <c r="AE111" s="149" t="s">
        <v>301</v>
      </c>
      <c r="AF111" s="149" t="s">
        <v>301</v>
      </c>
      <c r="AG111" s="149" t="s">
        <v>301</v>
      </c>
      <c r="AH111" s="149" t="s">
        <v>301</v>
      </c>
      <c r="AI111" s="149" t="s">
        <v>301</v>
      </c>
      <c r="AJ111" s="149">
        <v>1.1551155115511413E-2</v>
      </c>
      <c r="AK111" s="149">
        <v>6.4056523409443678E-3</v>
      </c>
      <c r="AL111" s="149">
        <v>1.6096197532791567E-2</v>
      </c>
      <c r="AM111" s="149">
        <v>7.5760954252241941E-3</v>
      </c>
      <c r="AN111" s="149">
        <v>8.2723789620342547E-3</v>
      </c>
      <c r="AO111" s="149">
        <v>8.4419531302761808E-3</v>
      </c>
      <c r="AP111" s="149">
        <v>4.5859986049066048E-3</v>
      </c>
    </row>
    <row r="112" spans="1:42" ht="12.75" customHeight="1">
      <c r="A112" s="150">
        <v>39233</v>
      </c>
      <c r="B112" s="149">
        <v>-6.7393050000000001E-3</v>
      </c>
      <c r="C112" s="149">
        <v>-7.5504939999999996E-3</v>
      </c>
      <c r="D112" s="149">
        <v>-8.9770960000000004E-3</v>
      </c>
      <c r="E112" s="149">
        <v>-1.306526E-2</v>
      </c>
      <c r="F112" s="149">
        <v>4.8104466891176756E-3</v>
      </c>
      <c r="G112" s="149">
        <v>-3.8577299999999998E-3</v>
      </c>
      <c r="H112" s="149">
        <v>-4.4749606054624858E-3</v>
      </c>
      <c r="I112" s="149">
        <v>-3.4529090000000001E-3</v>
      </c>
      <c r="J112" s="153">
        <v>9.6801464843359053E-3</v>
      </c>
      <c r="K112" s="149">
        <v>-6.2849162011172632E-3</v>
      </c>
      <c r="L112" s="154">
        <v>6.1244858456328544E-3</v>
      </c>
      <c r="M112" s="114">
        <v>7.1898471106901507E-3</v>
      </c>
      <c r="N112" s="114">
        <v>-8.3403228963795373E-3</v>
      </c>
      <c r="O112" s="154">
        <v>2.5640150543354112E-2</v>
      </c>
      <c r="P112" s="114">
        <v>-6.5936106983656151E-3</v>
      </c>
      <c r="Q112" s="149">
        <v>2.9731730000000001E-2</v>
      </c>
      <c r="R112" s="149">
        <v>3.4344359999999997E-2</v>
      </c>
      <c r="S112" s="149">
        <v>1.7583720000000001E-2</v>
      </c>
      <c r="T112" s="149">
        <v>1.6319070000000001E-2</v>
      </c>
      <c r="U112" s="149">
        <v>4.3520816583353605E-2</v>
      </c>
      <c r="V112" s="149">
        <v>3.2692359999999997E-2</v>
      </c>
      <c r="W112" s="149">
        <v>2.5479164118523911E-2</v>
      </c>
      <c r="X112" s="149">
        <v>3.0191729411626511E-2</v>
      </c>
      <c r="Y112" s="149">
        <v>3.1532646848919876E-2</v>
      </c>
      <c r="Z112" s="149">
        <v>3.7773519124285615E-2</v>
      </c>
      <c r="AA112" s="149">
        <v>1.46635244828488E-2</v>
      </c>
      <c r="AB112" s="149" t="s">
        <v>301</v>
      </c>
      <c r="AC112" s="149" t="s">
        <v>301</v>
      </c>
      <c r="AD112" s="149" t="s">
        <v>301</v>
      </c>
      <c r="AE112" s="149" t="s">
        <v>301</v>
      </c>
      <c r="AF112" s="149" t="s">
        <v>301</v>
      </c>
      <c r="AG112" s="149" t="s">
        <v>301</v>
      </c>
      <c r="AH112" s="149" t="s">
        <v>301</v>
      </c>
      <c r="AI112" s="149" t="s">
        <v>301</v>
      </c>
      <c r="AJ112" s="149">
        <v>1.2942217513529641E-3</v>
      </c>
      <c r="AK112" s="149">
        <v>-4.2477490560555164E-4</v>
      </c>
      <c r="AL112" s="149">
        <v>-2.7382969603480856E-2</v>
      </c>
      <c r="AM112" s="149">
        <v>8.1544025181794488E-3</v>
      </c>
      <c r="AN112" s="149">
        <v>8.2045081613264514E-3</v>
      </c>
      <c r="AO112" s="149">
        <v>6.4291454594160857E-3</v>
      </c>
      <c r="AP112" s="149">
        <v>4.5971959579245159E-3</v>
      </c>
    </row>
    <row r="113" spans="1:42" ht="12.75" customHeight="1">
      <c r="A113" s="150">
        <v>39263</v>
      </c>
      <c r="B113" s="149">
        <v>-3.7153580000000002E-3</v>
      </c>
      <c r="C113" s="149">
        <v>-4.7558850000000005E-3</v>
      </c>
      <c r="D113" s="149">
        <v>-4.3491259999999996E-4</v>
      </c>
      <c r="E113" s="149">
        <v>-1.526321E-3</v>
      </c>
      <c r="F113" s="149">
        <v>-1.736301319335809E-2</v>
      </c>
      <c r="G113" s="149">
        <v>-1.7304659999999999E-2</v>
      </c>
      <c r="H113" s="149">
        <v>-1.0572203984788864E-2</v>
      </c>
      <c r="I113" s="149">
        <v>-2.1619359999999997E-2</v>
      </c>
      <c r="J113" s="153">
        <v>-2.0681298999863929E-3</v>
      </c>
      <c r="K113" s="149">
        <v>-4.0542732039570151E-3</v>
      </c>
      <c r="L113" s="154">
        <v>9.619286669773075E-4</v>
      </c>
      <c r="M113" s="114">
        <v>4.7033834016083631E-3</v>
      </c>
      <c r="N113" s="114">
        <v>-8.058892014017105E-3</v>
      </c>
      <c r="O113" s="154">
        <v>-5.8002843344130417E-3</v>
      </c>
      <c r="P113" s="114">
        <v>-2.7110404786387932E-3</v>
      </c>
      <c r="Q113" s="149">
        <v>-2.9386839999999996E-3</v>
      </c>
      <c r="R113" s="149">
        <v>-1.708192E-2</v>
      </c>
      <c r="S113" s="149">
        <v>-1.968234E-4</v>
      </c>
      <c r="T113" s="149">
        <v>-2.9978709999999996E-3</v>
      </c>
      <c r="U113" s="149">
        <v>4.2509714591987047E-2</v>
      </c>
      <c r="V113" s="149">
        <v>3.1806960000000002E-2</v>
      </c>
      <c r="W113" s="149">
        <v>-7.303563947782532E-4</v>
      </c>
      <c r="X113" s="149">
        <v>-4.2344466749759668E-3</v>
      </c>
      <c r="Y113" s="149">
        <v>-9.3926814741792652E-3</v>
      </c>
      <c r="Z113" s="149">
        <v>1.4568024274581592E-2</v>
      </c>
      <c r="AA113" s="149">
        <v>-1.5180265654649583E-3</v>
      </c>
      <c r="AB113" s="149">
        <v>0.101186</v>
      </c>
      <c r="AC113" s="149">
        <v>6.2127000000000002E-2</v>
      </c>
      <c r="AD113" s="149">
        <v>3.0374999999999999E-2</v>
      </c>
      <c r="AE113" s="149">
        <v>5.9572E-2</v>
      </c>
      <c r="AF113" s="149">
        <v>0.111414</v>
      </c>
      <c r="AG113" s="149">
        <v>7.9631999999999994E-2</v>
      </c>
      <c r="AH113" s="149">
        <v>6.3111E-2</v>
      </c>
      <c r="AI113" s="149">
        <v>7.1776999999999994E-2</v>
      </c>
      <c r="AJ113" s="149">
        <v>-1.3968545972658064E-2</v>
      </c>
      <c r="AK113" s="149">
        <v>-1.5678208607967536E-2</v>
      </c>
      <c r="AL113" s="149">
        <v>-3.8672466130401761E-2</v>
      </c>
      <c r="AM113" s="149">
        <v>-7.3149819611124434E-2</v>
      </c>
      <c r="AN113" s="149">
        <v>1.0279253040945679E-2</v>
      </c>
      <c r="AO113" s="149">
        <v>9.3824860260847132E-3</v>
      </c>
      <c r="AP113" s="149">
        <v>4.3165964881191066E-3</v>
      </c>
    </row>
    <row r="114" spans="1:42" ht="12.75" customHeight="1">
      <c r="A114" s="150">
        <v>39294</v>
      </c>
      <c r="B114" s="149">
        <v>1.0118519999999999E-2</v>
      </c>
      <c r="C114" s="149">
        <v>3.7313279999999999E-3</v>
      </c>
      <c r="D114" s="149">
        <v>1.6581459999999999E-2</v>
      </c>
      <c r="E114" s="149">
        <v>2.275862E-2</v>
      </c>
      <c r="F114" s="149">
        <v>-3.1710444041147867E-2</v>
      </c>
      <c r="G114" s="149">
        <v>-1.2065079999999999E-2</v>
      </c>
      <c r="H114" s="149">
        <v>-4.9492103354853434E-3</v>
      </c>
      <c r="I114" s="149">
        <v>-1.6646919999999999E-2</v>
      </c>
      <c r="J114" s="153">
        <v>2.9658014921130071E-3</v>
      </c>
      <c r="K114" s="149">
        <v>6.296135475466702E-3</v>
      </c>
      <c r="L114" s="154">
        <v>-4.0159466642641584E-2</v>
      </c>
      <c r="M114" s="114">
        <v>-7.5581395348837122E-3</v>
      </c>
      <c r="N114" s="114">
        <v>-1.3022516679424001E-3</v>
      </c>
      <c r="O114" s="154">
        <v>-1.9569994483261688E-2</v>
      </c>
      <c r="P114" s="114">
        <v>-1.3123359580052507E-2</v>
      </c>
      <c r="Q114" s="149">
        <v>-1.527131E-2</v>
      </c>
      <c r="R114" s="149">
        <v>-3.1249180000000001E-2</v>
      </c>
      <c r="S114" s="149">
        <v>-2.129441E-2</v>
      </c>
      <c r="T114" s="149">
        <v>-1.6271409999999999E-3</v>
      </c>
      <c r="U114" s="149">
        <v>4.5371292696250176E-2</v>
      </c>
      <c r="V114" s="149">
        <v>2.302322E-2</v>
      </c>
      <c r="W114" s="149">
        <v>-9.3063247790199366E-3</v>
      </c>
      <c r="X114" s="149">
        <v>-1.4034098350331425E-2</v>
      </c>
      <c r="Y114" s="149">
        <v>-7.4072250408651064E-3</v>
      </c>
      <c r="Z114" s="149">
        <v>-3.1343340942805997E-2</v>
      </c>
      <c r="AA114" s="149">
        <v>1.6514033087279278E-2</v>
      </c>
      <c r="AB114" s="149" t="s">
        <v>301</v>
      </c>
      <c r="AC114" s="149" t="s">
        <v>301</v>
      </c>
      <c r="AD114" s="149" t="s">
        <v>301</v>
      </c>
      <c r="AE114" s="149" t="s">
        <v>301</v>
      </c>
      <c r="AF114" s="149" t="s">
        <v>301</v>
      </c>
      <c r="AG114" s="149" t="s">
        <v>301</v>
      </c>
      <c r="AH114" s="149" t="s">
        <v>301</v>
      </c>
      <c r="AI114" s="149" t="s">
        <v>301</v>
      </c>
      <c r="AJ114" s="149">
        <v>2.0751214069487878E-2</v>
      </c>
      <c r="AK114" s="149">
        <v>1.5195738635614964E-2</v>
      </c>
      <c r="AL114" s="149">
        <v>2.8895279354645975E-2</v>
      </c>
      <c r="AM114" s="149">
        <v>-4.9588457873355418E-2</v>
      </c>
      <c r="AN114" s="149">
        <v>1.0174665083940937E-2</v>
      </c>
      <c r="AO114" s="149">
        <v>1.0152284263959421E-2</v>
      </c>
      <c r="AP114" s="149">
        <v>4.7662488084379007E-3</v>
      </c>
    </row>
    <row r="115" spans="1:42" ht="12.75" customHeight="1">
      <c r="A115" s="150">
        <v>39325</v>
      </c>
      <c r="B115" s="149">
        <v>1.1449309999999999E-2</v>
      </c>
      <c r="C115" s="149">
        <v>6.5280859999999998E-3</v>
      </c>
      <c r="D115" s="149">
        <v>1.5675680000000001E-2</v>
      </c>
      <c r="E115" s="149">
        <v>8.6601999999999998E-3</v>
      </c>
      <c r="F115" s="149">
        <v>9.3448313808661698E-3</v>
      </c>
      <c r="G115" s="149">
        <v>9.5082080000000006E-3</v>
      </c>
      <c r="H115" s="149">
        <v>1.6640221847615821E-2</v>
      </c>
      <c r="I115" s="149">
        <v>4.9148220000000001E-3</v>
      </c>
      <c r="J115" s="153">
        <v>-9.5814429256579903E-4</v>
      </c>
      <c r="K115" s="149">
        <v>1.1596548004314977E-2</v>
      </c>
      <c r="L115" s="154">
        <v>9.2221048926433014E-3</v>
      </c>
      <c r="M115" s="114">
        <v>-2.6118579721391755E-2</v>
      </c>
      <c r="N115" s="114">
        <v>6.9524592870240376E-4</v>
      </c>
      <c r="O115" s="154">
        <v>-2.0800532079258138E-3</v>
      </c>
      <c r="P115" s="114">
        <v>-2.0611702127659615E-2</v>
      </c>
      <c r="Q115" s="149">
        <v>-2.7665269999999995E-3</v>
      </c>
      <c r="R115" s="149">
        <v>1.455101E-2</v>
      </c>
      <c r="S115" s="149">
        <v>-1.1041479999999999E-2</v>
      </c>
      <c r="T115" s="149">
        <v>-2.937621E-2</v>
      </c>
      <c r="U115" s="149">
        <v>-1.5676390126947881E-2</v>
      </c>
      <c r="V115" s="149">
        <v>-2.9778490000000001E-2</v>
      </c>
      <c r="W115" s="149">
        <v>-2.54719184184653E-2</v>
      </c>
      <c r="X115" s="149">
        <v>-1.5769023902864165E-2</v>
      </c>
      <c r="Y115" s="149">
        <v>-1.9823636150020141E-2</v>
      </c>
      <c r="Z115" s="149">
        <v>-7.3785620425445564E-2</v>
      </c>
      <c r="AA115" s="149">
        <v>-2.6201959597374924E-2</v>
      </c>
      <c r="AB115" s="149" t="s">
        <v>301</v>
      </c>
      <c r="AC115" s="149" t="s">
        <v>301</v>
      </c>
      <c r="AD115" s="149" t="s">
        <v>301</v>
      </c>
      <c r="AE115" s="149" t="s">
        <v>301</v>
      </c>
      <c r="AF115" s="149" t="s">
        <v>301</v>
      </c>
      <c r="AG115" s="149" t="s">
        <v>301</v>
      </c>
      <c r="AH115" s="149" t="s">
        <v>301</v>
      </c>
      <c r="AI115" s="149" t="s">
        <v>301</v>
      </c>
      <c r="AJ115" s="149">
        <v>-3.6310313108506853E-2</v>
      </c>
      <c r="AK115" s="149">
        <v>-4.2253586946588317E-2</v>
      </c>
      <c r="AL115" s="149">
        <v>-1.4994718635774618E-2</v>
      </c>
      <c r="AM115" s="149">
        <v>2.914713409968428E-2</v>
      </c>
      <c r="AN115" s="149">
        <v>1.0323988584858279E-2</v>
      </c>
      <c r="AO115" s="149">
        <v>9.9197285126932933E-3</v>
      </c>
      <c r="AP115" s="149">
        <v>3.993474034585498E-3</v>
      </c>
    </row>
    <row r="116" spans="1:42" ht="12.75" customHeight="1">
      <c r="A116" s="150">
        <v>39355</v>
      </c>
      <c r="B116" s="149">
        <v>4.4322660000000007E-3</v>
      </c>
      <c r="C116" s="149">
        <v>4.0074749999999999E-3</v>
      </c>
      <c r="D116" s="149">
        <v>5.3925930000000002E-3</v>
      </c>
      <c r="E116" s="149">
        <v>1.3344879999999998E-2</v>
      </c>
      <c r="F116" s="149">
        <v>2.6213388229720413E-2</v>
      </c>
      <c r="G116" s="149">
        <v>2.31401E-2</v>
      </c>
      <c r="H116" s="149">
        <v>1.3110440820763403E-2</v>
      </c>
      <c r="I116" s="149">
        <v>2.9736989999999998E-2</v>
      </c>
      <c r="J116" s="153">
        <v>1.4688218470631398E-2</v>
      </c>
      <c r="K116" s="149">
        <v>8.3177819248201335E-3</v>
      </c>
      <c r="L116" s="154">
        <v>2.3321242559523725E-2</v>
      </c>
      <c r="M116" s="114">
        <v>-3.6560786213144514E-3</v>
      </c>
      <c r="N116" s="114">
        <v>1.1802248386456604E-3</v>
      </c>
      <c r="O116" s="154">
        <v>3.5590320272775422E-2</v>
      </c>
      <c r="P116" s="114">
        <v>1.5517408592764959E-2</v>
      </c>
      <c r="Q116" s="149">
        <v>5.3680700000000005E-2</v>
      </c>
      <c r="R116" s="149">
        <v>3.7489639999999998E-2</v>
      </c>
      <c r="S116" s="149">
        <v>5.062651E-2</v>
      </c>
      <c r="T116" s="149">
        <v>2.3069120000000002E-2</v>
      </c>
      <c r="U116" s="149">
        <v>0.1294694438372419</v>
      </c>
      <c r="V116" s="149">
        <v>0.1014726</v>
      </c>
      <c r="W116" s="149">
        <v>1.2771984663850322E-2</v>
      </c>
      <c r="X116" s="149">
        <v>5.5701575839099959E-3</v>
      </c>
      <c r="Y116" s="149">
        <v>1.0843789892580835E-2</v>
      </c>
      <c r="Z116" s="149">
        <v>4.7885405377619872E-2</v>
      </c>
      <c r="AA116" s="149">
        <v>1.0045453920814795E-2</v>
      </c>
      <c r="AB116" s="149">
        <v>3.0977000000000001E-2</v>
      </c>
      <c r="AC116" s="149">
        <v>1.7655000000000001E-2</v>
      </c>
      <c r="AD116" s="149">
        <v>1.7675E-2</v>
      </c>
      <c r="AE116" s="149">
        <v>8.3251000000000006E-2</v>
      </c>
      <c r="AF116" s="149">
        <v>3.1130000000000001E-2</v>
      </c>
      <c r="AG116" s="149">
        <v>9.6144999999999994E-2</v>
      </c>
      <c r="AH116" s="149">
        <v>2.5732000000000001E-2</v>
      </c>
      <c r="AI116" s="149">
        <v>1.0769000000000001E-2</v>
      </c>
      <c r="AJ116" s="149">
        <v>8.0045742195005598E-2</v>
      </c>
      <c r="AK116" s="149">
        <v>7.3571819309004027E-2</v>
      </c>
      <c r="AL116" s="149">
        <v>0.10862912081837806</v>
      </c>
      <c r="AM116" s="149">
        <v>5.9751195736086338E-2</v>
      </c>
      <c r="AN116" s="149">
        <v>1.4455429093627847E-2</v>
      </c>
      <c r="AO116" s="149">
        <v>2.4168012924071114E-2</v>
      </c>
      <c r="AP116" s="149">
        <v>5.2306337906780076E-3</v>
      </c>
    </row>
    <row r="117" spans="1:42" ht="12.75" customHeight="1">
      <c r="A117" s="150">
        <v>39386</v>
      </c>
      <c r="B117" s="149">
        <v>8.4142439999999995E-3</v>
      </c>
      <c r="C117" s="149">
        <v>1.03182E-2</v>
      </c>
      <c r="D117" s="149">
        <v>7.8654039999999995E-3</v>
      </c>
      <c r="E117" s="149">
        <v>1.1221080000000001E-2</v>
      </c>
      <c r="F117" s="149">
        <v>1.0211724504613606E-2</v>
      </c>
      <c r="G117" s="149">
        <v>2.0630069999999997E-2</v>
      </c>
      <c r="H117" s="149">
        <v>1.1679517033480469E-2</v>
      </c>
      <c r="I117" s="149">
        <v>2.64865E-2</v>
      </c>
      <c r="J117" s="153">
        <v>9.060041105561023E-3</v>
      </c>
      <c r="K117" s="149">
        <v>8.8308391941198661E-3</v>
      </c>
      <c r="L117" s="154">
        <v>7.7935061689122787E-3</v>
      </c>
      <c r="M117" s="114">
        <v>1.743009926453265E-2</v>
      </c>
      <c r="N117" s="114">
        <v>8.5066196875367428E-3</v>
      </c>
      <c r="O117" s="154">
        <v>2.1339523853188602E-2</v>
      </c>
      <c r="P117" s="114">
        <v>-1.814535383440008E-3</v>
      </c>
      <c r="Q117" s="149">
        <v>3.9012190000000002E-2</v>
      </c>
      <c r="R117" s="149">
        <v>1.6540570000000001E-2</v>
      </c>
      <c r="S117" s="149">
        <v>4.6601839999999999E-2</v>
      </c>
      <c r="T117" s="149">
        <v>-3.8163239999999998E-3</v>
      </c>
      <c r="U117" s="149">
        <v>9.7016782327407292E-2</v>
      </c>
      <c r="V117" s="149">
        <v>0.11150399999999999</v>
      </c>
      <c r="W117" s="149">
        <v>2.8154538001543328E-2</v>
      </c>
      <c r="X117" s="149">
        <v>2.9026885383442558E-2</v>
      </c>
      <c r="Y117" s="149">
        <v>1.5062191488254495E-2</v>
      </c>
      <c r="Z117" s="149">
        <v>5.5807230412896702E-2</v>
      </c>
      <c r="AA117" s="149">
        <v>3.0147962711603915E-2</v>
      </c>
      <c r="AB117" s="149" t="s">
        <v>301</v>
      </c>
      <c r="AC117" s="149" t="s">
        <v>301</v>
      </c>
      <c r="AD117" s="149" t="s">
        <v>301</v>
      </c>
      <c r="AE117" s="149" t="s">
        <v>301</v>
      </c>
      <c r="AF117" s="149" t="s">
        <v>301</v>
      </c>
      <c r="AG117" s="149" t="s">
        <v>301</v>
      </c>
      <c r="AH117" s="149" t="s">
        <v>301</v>
      </c>
      <c r="AI117" s="149" t="s">
        <v>301</v>
      </c>
      <c r="AJ117" s="149">
        <v>3.3336489654440138E-2</v>
      </c>
      <c r="AK117" s="149">
        <v>2.7139682860317205E-2</v>
      </c>
      <c r="AL117" s="149">
        <v>5.495617749051207E-2</v>
      </c>
      <c r="AM117" s="149">
        <v>2.5818920793303501E-2</v>
      </c>
      <c r="AN117" s="149">
        <v>1.1628859225288668E-2</v>
      </c>
      <c r="AO117" s="149">
        <v>1.4196479273140161E-2</v>
      </c>
      <c r="AP117" s="149">
        <v>5.7766805061041371E-3</v>
      </c>
    </row>
    <row r="118" spans="1:42" ht="12.75" customHeight="1">
      <c r="A118" s="150">
        <v>39416</v>
      </c>
      <c r="B118" s="149">
        <v>1.1231089999999999E-2</v>
      </c>
      <c r="C118" s="149">
        <v>1.075311E-3</v>
      </c>
      <c r="D118" s="149">
        <v>3.068976E-2</v>
      </c>
      <c r="E118" s="149">
        <v>3.9676160000000002E-2</v>
      </c>
      <c r="F118" s="149">
        <v>-2.061233240738225E-2</v>
      </c>
      <c r="G118" s="149">
        <v>-6.6014569999999998E-3</v>
      </c>
      <c r="H118" s="149">
        <v>4.6957318621070332E-3</v>
      </c>
      <c r="I118" s="149">
        <v>-1.384519E-2</v>
      </c>
      <c r="J118" s="153">
        <v>-7.9625425872642541E-3</v>
      </c>
      <c r="K118" s="149">
        <v>1.5777335150435112E-2</v>
      </c>
      <c r="L118" s="154">
        <v>-1.7736092949151461E-2</v>
      </c>
      <c r="M118" s="114">
        <v>-1.2746510893103413E-2</v>
      </c>
      <c r="N118" s="114">
        <v>-1.6977698956060161E-2</v>
      </c>
      <c r="O118" s="154">
        <v>-3.3579977594016763E-2</v>
      </c>
      <c r="P118" s="114">
        <v>-1.5882127822426262E-2</v>
      </c>
      <c r="Q118" s="149">
        <v>-4.421361E-2</v>
      </c>
      <c r="R118" s="149">
        <v>-4.2875530000000002E-2</v>
      </c>
      <c r="S118" s="149">
        <v>-3.2008500000000002E-2</v>
      </c>
      <c r="T118" s="149">
        <v>-1.8328979999999998E-2</v>
      </c>
      <c r="U118" s="149">
        <v>-8.2312616563334773E-2</v>
      </c>
      <c r="V118" s="149">
        <v>-4.1491049999999995E-2</v>
      </c>
      <c r="W118" s="149">
        <v>-2.4126619312435427E-2</v>
      </c>
      <c r="X118" s="149">
        <v>-3.6653628943744798E-2</v>
      </c>
      <c r="Y118" s="149">
        <v>-2.9718912513134077E-2</v>
      </c>
      <c r="Z118" s="149">
        <v>-1.608255852761209E-2</v>
      </c>
      <c r="AA118" s="149">
        <v>-1.4150379047432549E-2</v>
      </c>
      <c r="AB118" s="149" t="s">
        <v>301</v>
      </c>
      <c r="AC118" s="149" t="s">
        <v>301</v>
      </c>
      <c r="AD118" s="149" t="s">
        <v>301</v>
      </c>
      <c r="AE118" s="149" t="s">
        <v>301</v>
      </c>
      <c r="AF118" s="149" t="s">
        <v>301</v>
      </c>
      <c r="AG118" s="149" t="s">
        <v>301</v>
      </c>
      <c r="AH118" s="149" t="s">
        <v>301</v>
      </c>
      <c r="AI118" s="149" t="s">
        <v>301</v>
      </c>
      <c r="AJ118" s="149">
        <v>-3.1361332870531E-2</v>
      </c>
      <c r="AK118" s="149">
        <v>-3.5632776155858914E-2</v>
      </c>
      <c r="AL118" s="149">
        <v>-1.9746201290261611E-2</v>
      </c>
      <c r="AM118" s="149">
        <v>-7.7145005882830797E-2</v>
      </c>
      <c r="AN118" s="149">
        <v>9.0666234922691658E-3</v>
      </c>
      <c r="AO118" s="149">
        <v>9.3318402388951061E-3</v>
      </c>
      <c r="AP118" s="149">
        <v>3.4743844901754528E-3</v>
      </c>
    </row>
    <row r="119" spans="1:42" ht="12.75" customHeight="1">
      <c r="A119" s="150">
        <v>39447</v>
      </c>
      <c r="B119" s="149">
        <v>2.1823839999999999E-3</v>
      </c>
      <c r="C119" s="149">
        <v>1.553972E-3</v>
      </c>
      <c r="D119" s="149">
        <v>8.0066579999999994E-4</v>
      </c>
      <c r="E119" s="149">
        <v>-1.5733140000000001E-3</v>
      </c>
      <c r="F119" s="149">
        <v>3.9115885325149424E-3</v>
      </c>
      <c r="G119" s="149">
        <v>6.335177E-3</v>
      </c>
      <c r="H119" s="149">
        <v>1.5621329204436041E-3</v>
      </c>
      <c r="I119" s="149">
        <v>9.398324999999999E-3</v>
      </c>
      <c r="J119" s="153">
        <v>2.699144088060379E-3</v>
      </c>
      <c r="K119" s="149">
        <v>3.9217709892152008E-3</v>
      </c>
      <c r="L119" s="154">
        <v>4.1238848678675222E-3</v>
      </c>
      <c r="M119" s="114">
        <v>-1.2723738749638169E-3</v>
      </c>
      <c r="N119" s="114">
        <v>4.5015097776774926E-3</v>
      </c>
      <c r="O119" s="154">
        <v>-1.3869743164230952E-2</v>
      </c>
      <c r="P119" s="114">
        <v>-3.4026832587983336E-3</v>
      </c>
      <c r="Q119" s="149">
        <v>-1.1070109999999999E-2</v>
      </c>
      <c r="R119" s="149">
        <v>-6.2126320000000001E-3</v>
      </c>
      <c r="S119" s="149">
        <v>-1.7518160000000001E-2</v>
      </c>
      <c r="T119" s="149">
        <v>-3.9581019999999995E-2</v>
      </c>
      <c r="U119" s="149">
        <v>-1.2578270899703314E-2</v>
      </c>
      <c r="V119" s="149">
        <v>1.4249270000000001E-2</v>
      </c>
      <c r="W119" s="149">
        <v>-1.3886093479168471E-3</v>
      </c>
      <c r="X119" s="149">
        <v>-4.3804779093261637E-3</v>
      </c>
      <c r="Y119" s="149">
        <v>-7.0941008464627808E-3</v>
      </c>
      <c r="Z119" s="149">
        <v>1.903622612404865E-2</v>
      </c>
      <c r="AA119" s="149">
        <v>-4.1829529693607759E-3</v>
      </c>
      <c r="AB119" s="149">
        <v>4.6656999999999997E-2</v>
      </c>
      <c r="AC119" s="149">
        <v>1.2481000000000001E-2</v>
      </c>
      <c r="AD119" s="149">
        <v>5.9073000000000001E-2</v>
      </c>
      <c r="AE119" s="149">
        <v>5.6545999999999999E-2</v>
      </c>
      <c r="AF119" s="149">
        <v>4.4900000000000002E-2</v>
      </c>
      <c r="AG119" s="149">
        <v>7.6241000000000003E-2</v>
      </c>
      <c r="AH119" s="149">
        <v>4.6894999999999999E-2</v>
      </c>
      <c r="AI119" s="149">
        <v>1.779E-2</v>
      </c>
      <c r="AJ119" s="149">
        <v>4.632329122125034E-2</v>
      </c>
      <c r="AK119" s="149">
        <v>4.1904350162403903E-2</v>
      </c>
      <c r="AL119" s="149">
        <v>5.9985921400917075E-2</v>
      </c>
      <c r="AM119" s="149">
        <v>-5.1908262559664298E-2</v>
      </c>
      <c r="AN119" s="149">
        <v>8.1026875250700403E-3</v>
      </c>
      <c r="AO119" s="149">
        <v>7.8279092702169262E-3</v>
      </c>
      <c r="AP119" s="149">
        <v>5.2843834558093938E-3</v>
      </c>
    </row>
    <row r="120" spans="1:42" ht="12.75" customHeight="1">
      <c r="A120" s="150">
        <v>39478</v>
      </c>
      <c r="B120" s="149">
        <v>1.650857E-2</v>
      </c>
      <c r="C120" s="149">
        <v>8.9334710000000001E-3</v>
      </c>
      <c r="D120" s="149">
        <v>2.538663E-2</v>
      </c>
      <c r="E120" s="149">
        <v>3.9605229999999998E-2</v>
      </c>
      <c r="F120" s="149">
        <v>-1.214411915997593E-2</v>
      </c>
      <c r="G120" s="149">
        <v>5.9292330000000008E-3</v>
      </c>
      <c r="H120" s="149">
        <v>7.997232453808234E-3</v>
      </c>
      <c r="I120" s="149">
        <v>4.6260750000000003E-3</v>
      </c>
      <c r="J120" s="153">
        <v>1.2702158763021831E-2</v>
      </c>
      <c r="K120" s="149">
        <v>1.4083783089180013E-2</v>
      </c>
      <c r="L120" s="154">
        <v>-3.9278883885371374E-2</v>
      </c>
      <c r="M120" s="114">
        <v>-3.3874194960295201E-2</v>
      </c>
      <c r="N120" s="114">
        <v>2.5176541935634233E-3</v>
      </c>
      <c r="O120" s="154">
        <v>-2.3519967045364076E-2</v>
      </c>
      <c r="P120" s="114">
        <v>-6.1945176080382525E-2</v>
      </c>
      <c r="Q120" s="149">
        <v>-8.1905629999999993E-2</v>
      </c>
      <c r="R120" s="149">
        <v>-6.1033280000000002E-2</v>
      </c>
      <c r="S120" s="149">
        <v>-0.10434060000000001</v>
      </c>
      <c r="T120" s="149">
        <v>-4.5703120000000007E-2</v>
      </c>
      <c r="U120" s="149">
        <v>-0.12591088613228019</v>
      </c>
      <c r="V120" s="149">
        <v>-0.1025562</v>
      </c>
      <c r="W120" s="149">
        <v>-2.0567060665609205E-2</v>
      </c>
      <c r="X120" s="149">
        <v>-3.3706654539672143E-2</v>
      </c>
      <c r="Y120" s="149">
        <v>-3.390775909282906E-2</v>
      </c>
      <c r="Z120" s="149">
        <v>3.819069552632115E-2</v>
      </c>
      <c r="AA120" s="149">
        <v>-3.3142827297388933E-2</v>
      </c>
      <c r="AB120" s="149" t="s">
        <v>301</v>
      </c>
      <c r="AC120" s="149" t="s">
        <v>301</v>
      </c>
      <c r="AD120" s="149" t="s">
        <v>301</v>
      </c>
      <c r="AE120" s="149" t="s">
        <v>301</v>
      </c>
      <c r="AF120" s="149" t="s">
        <v>301</v>
      </c>
      <c r="AG120" s="149" t="s">
        <v>301</v>
      </c>
      <c r="AH120" s="149" t="s">
        <v>301</v>
      </c>
      <c r="AI120" s="149" t="s">
        <v>301</v>
      </c>
      <c r="AJ120" s="149">
        <v>4.2236773610235812E-2</v>
      </c>
      <c r="AK120" s="149">
        <v>3.2278836852100312E-2</v>
      </c>
      <c r="AL120" s="149">
        <v>0.10900006140592278</v>
      </c>
      <c r="AM120" s="149">
        <v>-4.2563896758890385E-2</v>
      </c>
      <c r="AN120" s="149">
        <v>9.9474773197516519E-3</v>
      </c>
      <c r="AO120" s="149">
        <v>8.0117424010763827E-3</v>
      </c>
      <c r="AP120" s="149">
        <v>7.373977916848462E-3</v>
      </c>
    </row>
    <row r="121" spans="1:42" ht="12.75" customHeight="1">
      <c r="A121" s="150">
        <v>39507</v>
      </c>
      <c r="B121" s="149">
        <v>2.9100100000000002E-3</v>
      </c>
      <c r="C121" s="149">
        <v>-2.3122709999999999E-3</v>
      </c>
      <c r="D121" s="149">
        <v>1.1396099999999999E-2</v>
      </c>
      <c r="E121" s="149">
        <v>1.2293130000000001E-2</v>
      </c>
      <c r="F121" s="149">
        <v>-1.1204240533118082E-2</v>
      </c>
      <c r="G121" s="149">
        <v>-1.7605680000000001E-3</v>
      </c>
      <c r="H121" s="149">
        <v>2.244261379143353E-3</v>
      </c>
      <c r="I121" s="149">
        <v>-4.2211560000000002E-3</v>
      </c>
      <c r="J121" s="153">
        <v>-2.0777541785945708E-3</v>
      </c>
      <c r="K121" s="149">
        <v>-4.6631861726391666E-3</v>
      </c>
      <c r="L121" s="154">
        <v>-1.1079739225607788E-2</v>
      </c>
      <c r="M121" s="114">
        <v>-3.9381927028557473E-2</v>
      </c>
      <c r="N121" s="114">
        <v>-1.4146779838966395E-2</v>
      </c>
      <c r="O121" s="154">
        <v>-5.2300427847221664E-3</v>
      </c>
      <c r="P121" s="114">
        <v>-0.10212146422628943</v>
      </c>
      <c r="Q121" s="149">
        <v>2.8266699999999999E-3</v>
      </c>
      <c r="R121" s="149">
        <v>-3.1743009999999995E-2</v>
      </c>
      <c r="S121" s="149">
        <v>1.6057429999999998E-2</v>
      </c>
      <c r="T121" s="149">
        <v>6.888201E-3</v>
      </c>
      <c r="U121" s="149">
        <v>4.9829764215483685E-2</v>
      </c>
      <c r="V121" s="149">
        <v>7.401162E-2</v>
      </c>
      <c r="W121" s="149">
        <v>1.7687244068611108E-2</v>
      </c>
      <c r="X121" s="149">
        <v>1.3864996612573011E-2</v>
      </c>
      <c r="Y121" s="149">
        <v>1.6815365681034589E-2</v>
      </c>
      <c r="Z121" s="149">
        <v>8.5355747514632485E-2</v>
      </c>
      <c r="AA121" s="149">
        <v>-1.400016860770148E-2</v>
      </c>
      <c r="AB121" s="149" t="s">
        <v>301</v>
      </c>
      <c r="AC121" s="149" t="s">
        <v>301</v>
      </c>
      <c r="AD121" s="149" t="s">
        <v>301</v>
      </c>
      <c r="AE121" s="149" t="s">
        <v>301</v>
      </c>
      <c r="AF121" s="149" t="s">
        <v>301</v>
      </c>
      <c r="AG121" s="149" t="s">
        <v>301</v>
      </c>
      <c r="AH121" s="149" t="s">
        <v>301</v>
      </c>
      <c r="AI121" s="149" t="s">
        <v>301</v>
      </c>
      <c r="AJ121" s="149">
        <v>0.12283980799461625</v>
      </c>
      <c r="AK121" s="149">
        <v>0.12541737216229598</v>
      </c>
      <c r="AL121" s="149">
        <v>8.2255316938187217E-2</v>
      </c>
      <c r="AM121" s="149">
        <v>-1.8189723666347635E-2</v>
      </c>
      <c r="AN121" s="149">
        <v>7.6432117248443898E-3</v>
      </c>
      <c r="AO121" s="149">
        <v>5.2178133721636488E-3</v>
      </c>
      <c r="AP121" s="149">
        <v>2.5663267973117243E-3</v>
      </c>
    </row>
    <row r="122" spans="1:42" ht="12.75" customHeight="1">
      <c r="A122" s="150">
        <v>39538</v>
      </c>
      <c r="B122" s="149">
        <v>-6.0616480000000002E-4</v>
      </c>
      <c r="C122" s="149">
        <v>-1.3934510000000001E-2</v>
      </c>
      <c r="D122" s="149">
        <v>6.9367669999999999E-3</v>
      </c>
      <c r="E122" s="149">
        <v>-5.9069099999999996E-4</v>
      </c>
      <c r="F122" s="149">
        <v>-5.3204118354150953E-3</v>
      </c>
      <c r="G122" s="149">
        <v>-2.0351589999999999E-3</v>
      </c>
      <c r="H122" s="149">
        <v>6.3269713009266315E-3</v>
      </c>
      <c r="I122" s="149">
        <v>-7.3462760000000005E-3</v>
      </c>
      <c r="J122" s="153">
        <v>-9.0435540338376086E-3</v>
      </c>
      <c r="K122" s="149">
        <v>7.7914141671335813E-3</v>
      </c>
      <c r="L122" s="154">
        <v>-2.149347576771099E-3</v>
      </c>
      <c r="M122" s="114">
        <v>-1.4729413349952036E-2</v>
      </c>
      <c r="N122" s="114">
        <v>-3.0009388535661485E-2</v>
      </c>
      <c r="O122" s="154">
        <v>-2.7759907282246976E-2</v>
      </c>
      <c r="P122" s="114">
        <v>-4.8297428769979223E-2</v>
      </c>
      <c r="Q122" s="149">
        <v>-1.4670460000000001E-2</v>
      </c>
      <c r="R122" s="149">
        <v>-4.1765880000000002E-3</v>
      </c>
      <c r="S122" s="149">
        <v>4.161362E-3</v>
      </c>
      <c r="T122" s="149">
        <v>-4.0561049999999994E-2</v>
      </c>
      <c r="U122" s="149">
        <v>-5.9770254296365954E-2</v>
      </c>
      <c r="V122" s="149">
        <v>-3.6280310000000003E-2</v>
      </c>
      <c r="W122" s="149">
        <v>-2.464866838792612E-2</v>
      </c>
      <c r="X122" s="149">
        <v>-2.8111529876132635E-2</v>
      </c>
      <c r="Y122" s="149">
        <v>-1.5040940324505203E-2</v>
      </c>
      <c r="Z122" s="149">
        <v>-3.0023803828489126E-2</v>
      </c>
      <c r="AA122" s="149">
        <v>-3.525790551073904E-2</v>
      </c>
      <c r="AB122" s="149">
        <v>-4.7780000000000001E-3</v>
      </c>
      <c r="AC122" s="149">
        <v>-3.2425000000000002E-2</v>
      </c>
      <c r="AD122" s="149">
        <v>3.7079999999999999E-3</v>
      </c>
      <c r="AE122" s="149">
        <v>1.9386E-2</v>
      </c>
      <c r="AF122" s="149">
        <v>3.3779999999999999E-3</v>
      </c>
      <c r="AG122" s="149">
        <v>-5.0092999999999999E-2</v>
      </c>
      <c r="AH122" s="149">
        <v>-1.4357999999999999E-2</v>
      </c>
      <c r="AI122" s="149">
        <v>1.0017E-2</v>
      </c>
      <c r="AJ122" s="149">
        <v>-6.3420230138012568E-2</v>
      </c>
      <c r="AK122" s="149">
        <v>-6.2784199557579523E-2</v>
      </c>
      <c r="AL122" s="149">
        <v>-8.0673268902685114E-2</v>
      </c>
      <c r="AM122" s="149">
        <v>3.9219934304219883E-3</v>
      </c>
      <c r="AN122" s="149">
        <v>6.8814513606505479E-3</v>
      </c>
      <c r="AO122" s="149">
        <v>7.8464509898590329E-4</v>
      </c>
      <c r="AP122" s="149">
        <v>3.2939352838596836E-3</v>
      </c>
    </row>
    <row r="123" spans="1:42" ht="12.75" customHeight="1">
      <c r="A123" s="150">
        <v>39568</v>
      </c>
      <c r="B123" s="149">
        <v>-5.4304010000000005E-3</v>
      </c>
      <c r="C123" s="149">
        <v>7.925090000000001E-3</v>
      </c>
      <c r="D123" s="149">
        <v>-1.7186259999999998E-2</v>
      </c>
      <c r="E123" s="149">
        <v>-2.108194E-2</v>
      </c>
      <c r="F123" s="149">
        <v>3.5559552154109886E-2</v>
      </c>
      <c r="G123" s="149">
        <v>1.205814E-2</v>
      </c>
      <c r="H123" s="149">
        <v>8.7945592810123596E-3</v>
      </c>
      <c r="I123" s="149">
        <v>1.4157289999999999E-2</v>
      </c>
      <c r="J123" s="153">
        <v>-1.3832119699389578E-3</v>
      </c>
      <c r="K123" s="149">
        <v>2.5770591207681104E-3</v>
      </c>
      <c r="L123" s="154">
        <v>4.8054588855579006E-2</v>
      </c>
      <c r="M123" s="114">
        <v>2.3249254228885574E-2</v>
      </c>
      <c r="N123" s="114">
        <v>2.3855342722390871E-2</v>
      </c>
      <c r="O123" s="154">
        <v>4.7339914052470622E-2</v>
      </c>
      <c r="P123" s="114">
        <v>8.324205914567373E-2</v>
      </c>
      <c r="Q123" s="149">
        <v>5.5785539999999995E-2</v>
      </c>
      <c r="R123" s="149">
        <v>4.9151269999999997E-2</v>
      </c>
      <c r="S123" s="149">
        <v>4.5254370000000002E-2</v>
      </c>
      <c r="T123" s="149">
        <v>7.2655780000000003E-2</v>
      </c>
      <c r="U123" s="149">
        <v>8.1912252989910117E-2</v>
      </c>
      <c r="V123" s="149">
        <v>7.9321050000000004E-2</v>
      </c>
      <c r="W123" s="149">
        <v>1.1953118896092407E-2</v>
      </c>
      <c r="X123" s="149">
        <v>2.403142276511594E-2</v>
      </c>
      <c r="Y123" s="149">
        <v>1.1552008755910004E-2</v>
      </c>
      <c r="Z123" s="149">
        <v>-6.5389866054645918E-3</v>
      </c>
      <c r="AA123" s="149">
        <v>1.5512927296006174E-2</v>
      </c>
      <c r="AB123" s="149" t="s">
        <v>301</v>
      </c>
      <c r="AC123" s="149" t="s">
        <v>301</v>
      </c>
      <c r="AD123" s="149" t="s">
        <v>301</v>
      </c>
      <c r="AE123" s="149" t="s">
        <v>301</v>
      </c>
      <c r="AF123" s="149" t="s">
        <v>301</v>
      </c>
      <c r="AG123" s="149" t="s">
        <v>301</v>
      </c>
      <c r="AH123" s="149" t="s">
        <v>301</v>
      </c>
      <c r="AI123" s="149" t="s">
        <v>301</v>
      </c>
      <c r="AJ123" s="149">
        <v>3.5635901871284847E-2</v>
      </c>
      <c r="AK123" s="149">
        <v>4.4598361727686608E-2</v>
      </c>
      <c r="AL123" s="149">
        <v>-5.7212093063520708E-2</v>
      </c>
      <c r="AM123" s="149">
        <v>6.2538479603430064E-2</v>
      </c>
      <c r="AN123" s="149">
        <v>2.562907735321529E-3</v>
      </c>
      <c r="AO123" s="149">
        <v>8.0212291176646744E-3</v>
      </c>
      <c r="AP123" s="149">
        <v>1.9217669159732331E-3</v>
      </c>
    </row>
    <row r="124" spans="1:42" ht="12.75" customHeight="1">
      <c r="A124" s="150">
        <v>39599</v>
      </c>
      <c r="B124" s="149">
        <v>-9.1992759999999993E-3</v>
      </c>
      <c r="C124" s="149">
        <v>-7.3845730000000002E-3</v>
      </c>
      <c r="D124" s="149">
        <v>-1.1674230000000001E-2</v>
      </c>
      <c r="E124" s="149">
        <v>3.2667459999999996E-3</v>
      </c>
      <c r="F124" s="149">
        <v>4.7182142689738971E-3</v>
      </c>
      <c r="G124" s="149">
        <v>3.7715019999999999E-3</v>
      </c>
      <c r="H124" s="149">
        <v>-6.6119038829492993E-4</v>
      </c>
      <c r="I124" s="149">
        <v>6.6020230000000003E-3</v>
      </c>
      <c r="J124" s="153">
        <v>-5.4242725318682794E-3</v>
      </c>
      <c r="K124" s="149">
        <v>-3.6792500378004522E-3</v>
      </c>
      <c r="L124" s="154">
        <v>2.0398773006136128E-3</v>
      </c>
      <c r="M124" s="114">
        <v>2.3130320015369854E-2</v>
      </c>
      <c r="N124" s="114">
        <v>-6.7169466075150952E-3</v>
      </c>
      <c r="O124" s="154">
        <v>1.6779903159874765E-2</v>
      </c>
      <c r="P124" s="114">
        <v>5.1342545781372761E-2</v>
      </c>
      <c r="Q124" s="149">
        <v>1.5630350000000001E-2</v>
      </c>
      <c r="R124" s="149">
        <v>1.5321380000000001E-2</v>
      </c>
      <c r="S124" s="149">
        <v>4.4223580000000004E-3</v>
      </c>
      <c r="T124" s="149">
        <v>2.5169640000000004E-2</v>
      </c>
      <c r="U124" s="149">
        <v>-1.7877361301471884E-2</v>
      </c>
      <c r="V124" s="149">
        <v>8.5730020000000004E-2</v>
      </c>
      <c r="W124" s="149">
        <v>1.440868878562318E-2</v>
      </c>
      <c r="X124" s="149">
        <v>2.389424436252674E-2</v>
      </c>
      <c r="Y124" s="149">
        <v>1.4678441907412854E-2</v>
      </c>
      <c r="Z124" s="149">
        <v>1.7720402574771477E-2</v>
      </c>
      <c r="AA124" s="149">
        <v>1.133685979151311E-3</v>
      </c>
      <c r="AB124" s="149" t="s">
        <v>301</v>
      </c>
      <c r="AC124" s="149" t="s">
        <v>301</v>
      </c>
      <c r="AD124" s="149" t="s">
        <v>301</v>
      </c>
      <c r="AE124" s="149" t="s">
        <v>301</v>
      </c>
      <c r="AF124" s="149" t="s">
        <v>301</v>
      </c>
      <c r="AG124" s="149" t="s">
        <v>301</v>
      </c>
      <c r="AH124" s="149" t="s">
        <v>301</v>
      </c>
      <c r="AI124" s="149" t="s">
        <v>301</v>
      </c>
      <c r="AJ124" s="149">
        <v>2.7339959739513642E-2</v>
      </c>
      <c r="AK124" s="149">
        <v>2.6152271545142769E-2</v>
      </c>
      <c r="AL124" s="149">
        <v>2.3001614915523216E-2</v>
      </c>
      <c r="AM124" s="149">
        <v>-2.452450359609093E-2</v>
      </c>
      <c r="AN124" s="149">
        <v>4.6479200557749678E-3</v>
      </c>
      <c r="AO124" s="149">
        <v>5.7436879262893203E-3</v>
      </c>
      <c r="AP124" s="149">
        <v>2.8471566808825344E-3</v>
      </c>
    </row>
    <row r="125" spans="1:42" ht="12.75" customHeight="1">
      <c r="A125" s="150">
        <v>39629</v>
      </c>
      <c r="B125" s="149">
        <v>-3.1744410000000001E-3</v>
      </c>
      <c r="C125" s="149">
        <v>-8.5201649999999997E-3</v>
      </c>
      <c r="D125" s="149">
        <v>7.8561180000000005E-3</v>
      </c>
      <c r="E125" s="149">
        <v>1.5342050000000001E-2</v>
      </c>
      <c r="F125" s="149">
        <v>-2.9009840846752288E-2</v>
      </c>
      <c r="G125" s="149">
        <v>-1.9753840000000002E-2</v>
      </c>
      <c r="H125" s="149">
        <v>-1.5809564842409252E-2</v>
      </c>
      <c r="I125" s="149">
        <v>-2.3988849999999999E-2</v>
      </c>
      <c r="J125" s="153">
        <v>-1.938655385919219E-2</v>
      </c>
      <c r="K125" s="149">
        <v>-3.035208417644597E-3</v>
      </c>
      <c r="L125" s="154">
        <v>-1.576538655809645E-3</v>
      </c>
      <c r="M125" s="114">
        <v>5.6743031629138407E-3</v>
      </c>
      <c r="N125" s="114">
        <v>-2.0628029328271236E-2</v>
      </c>
      <c r="O125" s="154">
        <v>-4.3049721313955125E-2</v>
      </c>
      <c r="P125" s="114">
        <v>-5.1827313528531649E-2</v>
      </c>
      <c r="Q125" s="149">
        <v>-8.2110939999999993E-2</v>
      </c>
      <c r="R125" s="149">
        <v>-8.1990839999999995E-2</v>
      </c>
      <c r="S125" s="149">
        <v>-8.7032579999999998E-2</v>
      </c>
      <c r="T125" s="149">
        <v>-6.8170220000000004E-2</v>
      </c>
      <c r="U125" s="149">
        <v>-0.1034221224440266</v>
      </c>
      <c r="V125" s="149">
        <v>-7.47337E-2</v>
      </c>
      <c r="W125" s="149">
        <v>-8.3246798460909766E-3</v>
      </c>
      <c r="X125" s="149">
        <v>-1.0558164807109693E-2</v>
      </c>
      <c r="Y125" s="149">
        <v>-3.3527901479102229E-2</v>
      </c>
      <c r="Z125" s="149">
        <v>3.2495750819085512E-2</v>
      </c>
      <c r="AA125" s="149">
        <v>-1.5546409447179443E-2</v>
      </c>
      <c r="AB125" s="149">
        <v>-8.6499999999999997E-3</v>
      </c>
      <c r="AC125" s="149">
        <v>8.8210000000000007E-3</v>
      </c>
      <c r="AD125" s="149">
        <v>3.1472E-2</v>
      </c>
      <c r="AE125" s="149">
        <v>-6.3699999999999998E-3</v>
      </c>
      <c r="AF125" s="149">
        <v>-1.3887E-2</v>
      </c>
      <c r="AG125" s="149">
        <v>-2.2919999999999999E-2</v>
      </c>
      <c r="AH125" s="149">
        <v>4.0239999999999998E-3</v>
      </c>
      <c r="AI125" s="149">
        <v>-2.1784000000000001E-2</v>
      </c>
      <c r="AJ125" s="149">
        <v>9.0990040622232149E-2</v>
      </c>
      <c r="AK125" s="149">
        <v>9.4224952047543775E-2</v>
      </c>
      <c r="AL125" s="149">
        <v>3.8623821121821056E-2</v>
      </c>
      <c r="AM125" s="149">
        <v>-0.11778124110141841</v>
      </c>
      <c r="AN125" s="149">
        <v>5.2432724188449242E-3</v>
      </c>
      <c r="AO125" s="149">
        <v>4.9970255800120267E-3</v>
      </c>
      <c r="AP125" s="149">
        <v>2.4228576860294559E-3</v>
      </c>
    </row>
    <row r="126" spans="1:42" ht="12.75" customHeight="1">
      <c r="A126" s="150">
        <v>39660</v>
      </c>
      <c r="B126" s="149">
        <v>7.4131010000000001E-3</v>
      </c>
      <c r="C126" s="149">
        <v>1.2054099999999999E-3</v>
      </c>
      <c r="D126" s="149">
        <v>4.2271050000000001E-3</v>
      </c>
      <c r="E126" s="149">
        <v>-5.0873849999999998E-3</v>
      </c>
      <c r="F126" s="149">
        <v>-9.2447572260577759E-3</v>
      </c>
      <c r="G126" s="149">
        <v>6.6172990000000001E-3</v>
      </c>
      <c r="H126" s="149">
        <v>3.0628026712322676E-3</v>
      </c>
      <c r="I126" s="149">
        <v>1.0381499999999998E-2</v>
      </c>
      <c r="J126" s="149">
        <v>4.5113999999999876E-2</v>
      </c>
      <c r="K126" s="149">
        <v>-1.8266693728435923E-3</v>
      </c>
      <c r="L126" s="154">
        <v>-7.5042158516019919E-3</v>
      </c>
      <c r="M126" s="114">
        <v>-1.7689990826209367E-2</v>
      </c>
      <c r="N126" s="114">
        <v>-6.3994418141650744E-3</v>
      </c>
      <c r="O126" s="154">
        <v>-2.828025756526531E-2</v>
      </c>
      <c r="P126" s="114">
        <v>-3.0992899808407581E-2</v>
      </c>
      <c r="Q126" s="149">
        <v>-2.5970460000000001E-2</v>
      </c>
      <c r="R126" s="149">
        <v>-1.1850830000000001E-2</v>
      </c>
      <c r="S126" s="149">
        <v>-2.8740250000000002E-2</v>
      </c>
      <c r="T126" s="149">
        <v>-3.4081310000000004E-2</v>
      </c>
      <c r="U126" s="149">
        <v>-2.6866984739281952E-2</v>
      </c>
      <c r="V126" s="149">
        <v>-6.5237249999999997E-2</v>
      </c>
      <c r="W126" s="149">
        <v>-2.8236184535981312E-2</v>
      </c>
      <c r="X126" s="149">
        <v>-3.4499464013691195E-2</v>
      </c>
      <c r="Y126" s="149">
        <v>-8.2735696368135825E-3</v>
      </c>
      <c r="Z126" s="149">
        <v>-5.5904413342439785E-2</v>
      </c>
      <c r="AA126" s="149">
        <v>-2.2568969815765172E-2</v>
      </c>
      <c r="AB126" s="149" t="s">
        <v>301</v>
      </c>
      <c r="AC126" s="149" t="s">
        <v>301</v>
      </c>
      <c r="AD126" s="149" t="s">
        <v>301</v>
      </c>
      <c r="AE126" s="149" t="s">
        <v>301</v>
      </c>
      <c r="AF126" s="149" t="s">
        <v>301</v>
      </c>
      <c r="AG126" s="149" t="s">
        <v>301</v>
      </c>
      <c r="AH126" s="149" t="s">
        <v>301</v>
      </c>
      <c r="AI126" s="149" t="s">
        <v>301</v>
      </c>
      <c r="AJ126" s="149">
        <v>-0.1185424145646562</v>
      </c>
      <c r="AK126" s="149">
        <v>-0.13035965114612802</v>
      </c>
      <c r="AL126" s="149">
        <v>-7.3635621643495242E-3</v>
      </c>
      <c r="AM126" s="149">
        <v>8.1803352653315731E-3</v>
      </c>
      <c r="AN126" s="149">
        <v>5.522742962337901E-3</v>
      </c>
      <c r="AO126" s="149">
        <v>6.0968391144784473E-3</v>
      </c>
      <c r="AP126" s="149">
        <v>2.7094961355165204E-3</v>
      </c>
    </row>
    <row r="127" spans="1:42" ht="12.75" customHeight="1">
      <c r="A127" s="150">
        <v>39691</v>
      </c>
      <c r="B127" s="149">
        <v>9.948186999999999E-3</v>
      </c>
      <c r="C127" s="149">
        <v>7.4257430000000003E-3</v>
      </c>
      <c r="D127" s="149">
        <v>1.2492939999999999E-2</v>
      </c>
      <c r="E127" s="149">
        <v>8.1684529999999991E-3</v>
      </c>
      <c r="F127" s="149">
        <v>4.3400442953491769E-3</v>
      </c>
      <c r="G127" s="149">
        <v>4.8345490000000005E-3</v>
      </c>
      <c r="H127" s="149">
        <v>3.1312454733081196E-3</v>
      </c>
      <c r="I127" s="149">
        <v>6.7350370000000001E-3</v>
      </c>
      <c r="J127" s="149">
        <v>-4.1392613628752351E-2</v>
      </c>
      <c r="K127" s="149">
        <v>9.7600650671003653E-3</v>
      </c>
      <c r="L127" s="154">
        <v>-2.2551571273004001E-3</v>
      </c>
      <c r="M127" s="114">
        <v>1.652919882973336E-3</v>
      </c>
      <c r="N127" s="114">
        <v>4.162649098207849E-3</v>
      </c>
      <c r="O127" s="154">
        <v>-3.1102340527771055E-3</v>
      </c>
      <c r="P127" s="114">
        <v>-5.1407304024191691E-2</v>
      </c>
      <c r="Q127" s="149">
        <v>-2.1555950000000001E-2</v>
      </c>
      <c r="R127" s="149">
        <v>1.3050250000000001E-2</v>
      </c>
      <c r="S127" s="149">
        <v>-3.9377719999999998E-2</v>
      </c>
      <c r="T127" s="149">
        <v>-3.9781580000000004E-2</v>
      </c>
      <c r="U127" s="149">
        <v>-6.1719809450954455E-2</v>
      </c>
      <c r="V127" s="149">
        <v>-8.9165469999999997E-2</v>
      </c>
      <c r="W127" s="149">
        <v>-1.2754014855964169E-2</v>
      </c>
      <c r="X127" s="149">
        <v>-9.0076542855895836E-3</v>
      </c>
      <c r="Y127" s="149">
        <v>-1.0048195670174676E-2</v>
      </c>
      <c r="Z127" s="149">
        <v>-3.9425138194827847E-2</v>
      </c>
      <c r="AA127" s="149">
        <v>-5.0477686558105805E-3</v>
      </c>
      <c r="AB127" s="149" t="s">
        <v>301</v>
      </c>
      <c r="AC127" s="149" t="s">
        <v>301</v>
      </c>
      <c r="AD127" s="149" t="s">
        <v>301</v>
      </c>
      <c r="AE127" s="149" t="s">
        <v>301</v>
      </c>
      <c r="AF127" s="149" t="s">
        <v>301</v>
      </c>
      <c r="AG127" s="149" t="s">
        <v>301</v>
      </c>
      <c r="AH127" s="149" t="s">
        <v>301</v>
      </c>
      <c r="AI127" s="149" t="s">
        <v>301</v>
      </c>
      <c r="AJ127" s="149">
        <v>-7.2841922156990702E-2</v>
      </c>
      <c r="AK127" s="149">
        <v>-6.7673118355370154E-2</v>
      </c>
      <c r="AL127" s="149">
        <v>-0.13538121159105454</v>
      </c>
      <c r="AM127" s="149">
        <v>-2.0716933976391294E-2</v>
      </c>
      <c r="AN127" s="149">
        <v>5.7212602029139692E-3</v>
      </c>
      <c r="AO127" s="149">
        <v>1.3531799729364025E-2</v>
      </c>
      <c r="AP127" s="149">
        <v>2.5137316502805707E-3</v>
      </c>
    </row>
    <row r="128" spans="1:42" ht="12.75" customHeight="1">
      <c r="A128" s="150">
        <v>39721</v>
      </c>
      <c r="B128" s="149">
        <v>-9.055075000000001E-3</v>
      </c>
      <c r="C128" s="149">
        <v>-5.9946760000000002E-2</v>
      </c>
      <c r="D128" s="149">
        <v>6.1209150000000002E-3</v>
      </c>
      <c r="E128" s="149">
        <v>-3.8286020000000004E-2</v>
      </c>
      <c r="F128" s="149">
        <v>-7.7068890248400801E-2</v>
      </c>
      <c r="G128" s="149">
        <v>-6.8727319999999995E-2</v>
      </c>
      <c r="H128" s="149">
        <v>-6.6450503157921004E-2</v>
      </c>
      <c r="I128" s="149">
        <v>-7.1282800000000007E-2</v>
      </c>
      <c r="J128" s="149">
        <v>-6.9310498336084936E-2</v>
      </c>
      <c r="K128" s="149">
        <v>1.2585581957309522E-3</v>
      </c>
      <c r="L128" s="154">
        <v>-7.7057644226675825E-2</v>
      </c>
      <c r="M128" s="114">
        <v>-1.2962260103302037E-2</v>
      </c>
      <c r="N128" s="114">
        <v>-0.1085078496977413</v>
      </c>
      <c r="O128" s="154">
        <v>-0.13050955218128901</v>
      </c>
      <c r="P128" s="114">
        <v>-3.9847964688572879E-2</v>
      </c>
      <c r="Q128" s="149">
        <v>-0.12497560000000001</v>
      </c>
      <c r="R128" s="149">
        <v>-9.2229480000000003E-2</v>
      </c>
      <c r="S128" s="149">
        <v>-0.15084500000000001</v>
      </c>
      <c r="T128" s="149">
        <v>-0.11210000000000001</v>
      </c>
      <c r="U128" s="149">
        <v>-0.16798843759264748</v>
      </c>
      <c r="V128" s="149">
        <v>-0.18443709999999999</v>
      </c>
      <c r="W128" s="149">
        <v>-6.9020826089126075E-2</v>
      </c>
      <c r="X128" s="149">
        <v>-8.5918501646745082E-2</v>
      </c>
      <c r="Y128" s="149">
        <v>-7.3707170186846804E-2</v>
      </c>
      <c r="Z128" s="149">
        <v>-8.4991502342546266E-3</v>
      </c>
      <c r="AA128" s="149">
        <v>-9.3671405296503973E-2</v>
      </c>
      <c r="AB128" s="149">
        <v>-8.6287000000000003E-2</v>
      </c>
      <c r="AC128" s="149">
        <v>-9.3011999999999997E-2</v>
      </c>
      <c r="AD128" s="149">
        <v>-9.7353999999999996E-2</v>
      </c>
      <c r="AE128" s="149">
        <v>-4.0919999999999998E-2</v>
      </c>
      <c r="AF128" s="149">
        <v>-0.10212499999999999</v>
      </c>
      <c r="AG128" s="149">
        <v>-9.6346000000000001E-2</v>
      </c>
      <c r="AH128" s="149">
        <v>-3.4335999999999998E-2</v>
      </c>
      <c r="AI128" s="149">
        <v>-9.2730999999999994E-2</v>
      </c>
      <c r="AJ128" s="149">
        <v>-0.11527921242911654</v>
      </c>
      <c r="AK128" s="149">
        <v>-0.12917248911082824</v>
      </c>
      <c r="AL128" s="149">
        <v>1.419777307697534E-2</v>
      </c>
      <c r="AM128" s="149">
        <v>-9.2575992463150625E-2</v>
      </c>
      <c r="AN128" s="149">
        <v>-7.1298543689319871E-3</v>
      </c>
      <c r="AO128" s="149">
        <v>-1.4918441980611985E-2</v>
      </c>
      <c r="AP128" s="149">
        <v>-1.1514056860029154E-4</v>
      </c>
    </row>
    <row r="129" spans="1:42" ht="12.75" customHeight="1">
      <c r="A129" s="150">
        <v>39752</v>
      </c>
      <c r="B129" s="149">
        <v>-6.5635810000000006E-3</v>
      </c>
      <c r="C129" s="149">
        <v>-4.2024499999999999E-2</v>
      </c>
      <c r="D129" s="149">
        <v>-1.1022899999999999E-3</v>
      </c>
      <c r="E129" s="149">
        <v>-8.6913940000000009E-2</v>
      </c>
      <c r="F129" s="149">
        <v>-0.17191332788225666</v>
      </c>
      <c r="G129" s="149">
        <v>-0.19450620000000002</v>
      </c>
      <c r="H129" s="149">
        <v>-0.14798661871734742</v>
      </c>
      <c r="I129" s="149">
        <v>-0.24645489999999998</v>
      </c>
      <c r="J129" s="149">
        <v>-0.10814390587882006</v>
      </c>
      <c r="K129" s="149">
        <v>-2.1821107144652685E-2</v>
      </c>
      <c r="L129" s="154">
        <v>-0.12070382608987362</v>
      </c>
      <c r="M129" s="114">
        <v>-0.1665928260342564</v>
      </c>
      <c r="N129" s="114">
        <v>-4.9841482902982737E-2</v>
      </c>
      <c r="O129" s="154">
        <v>-0.17755023964889993</v>
      </c>
      <c r="P129" s="114">
        <v>-0.18184139956582823</v>
      </c>
      <c r="Q129" s="149">
        <v>-0.198154</v>
      </c>
      <c r="R129" s="149">
        <v>-0.17145260000000001</v>
      </c>
      <c r="S129" s="149">
        <v>-0.2124463</v>
      </c>
      <c r="T129" s="149">
        <v>-0.1478228</v>
      </c>
      <c r="U129" s="149">
        <v>-0.24475524475524468</v>
      </c>
      <c r="V129" s="149">
        <v>-0.30772830000000001</v>
      </c>
      <c r="W129" s="149">
        <v>-9.3469767663464376E-2</v>
      </c>
      <c r="X129" s="149">
        <v>-9.9866422735486848E-2</v>
      </c>
      <c r="Y129" s="149">
        <v>-7.52586843622437E-2</v>
      </c>
      <c r="Z129" s="149">
        <v>-1.7623536390558914E-2</v>
      </c>
      <c r="AA129" s="149">
        <v>-0.14110577251330914</v>
      </c>
      <c r="AB129" s="149" t="s">
        <v>301</v>
      </c>
      <c r="AC129" s="149" t="s">
        <v>301</v>
      </c>
      <c r="AD129" s="149" t="s">
        <v>301</v>
      </c>
      <c r="AE129" s="149" t="s">
        <v>301</v>
      </c>
      <c r="AF129" s="149" t="s">
        <v>301</v>
      </c>
      <c r="AG129" s="149" t="s">
        <v>301</v>
      </c>
      <c r="AH129" s="149" t="s">
        <v>301</v>
      </c>
      <c r="AI129" s="149" t="s">
        <v>301</v>
      </c>
      <c r="AJ129" s="149">
        <v>-0.21283224323004146</v>
      </c>
      <c r="AK129" s="149">
        <v>-0.21621032021671949</v>
      </c>
      <c r="AL129" s="149">
        <v>-0.18970143149928809</v>
      </c>
      <c r="AM129" s="149">
        <v>-0.27870020996846601</v>
      </c>
      <c r="AN129" s="149">
        <v>-5.6531703590527727E-3</v>
      </c>
      <c r="AO129" s="149">
        <v>-1.7855038302887483E-2</v>
      </c>
      <c r="AP129" s="149">
        <v>6.4319655925912933E-3</v>
      </c>
    </row>
    <row r="130" spans="1:42" ht="12.75" customHeight="1">
      <c r="A130" s="150">
        <v>39782</v>
      </c>
      <c r="B130" s="149">
        <v>2.7125590000000002E-2</v>
      </c>
      <c r="C130" s="149">
        <v>2.4837970000000001E-2</v>
      </c>
      <c r="D130" s="149">
        <v>5.3070820000000005E-2</v>
      </c>
      <c r="E130" s="149">
        <v>7.0659629999999998E-3</v>
      </c>
      <c r="F130" s="149">
        <v>-6.1799132303239301E-2</v>
      </c>
      <c r="G130" s="149">
        <v>3.5847030000000002E-2</v>
      </c>
      <c r="H130" s="149">
        <v>2.7604036157323986E-2</v>
      </c>
      <c r="I130" s="149">
        <v>4.617127E-2</v>
      </c>
      <c r="J130" s="149">
        <v>-3.8512229731354819E-2</v>
      </c>
      <c r="K130" s="149">
        <v>1.8401439218709736E-2</v>
      </c>
      <c r="L130" s="154">
        <v>-9.5944373438126007E-2</v>
      </c>
      <c r="M130" s="114">
        <v>-4.0793195450259834E-2</v>
      </c>
      <c r="N130" s="114">
        <v>1.2535452985277029E-2</v>
      </c>
      <c r="O130" s="154">
        <v>-5.0479686919919442E-2</v>
      </c>
      <c r="P130" s="114">
        <v>-0.33666302481660682</v>
      </c>
      <c r="Q130" s="149">
        <v>-6.5694879999999997E-2</v>
      </c>
      <c r="R130" s="149">
        <v>-7.4678449999999993E-2</v>
      </c>
      <c r="S130" s="149">
        <v>-6.8574739999999995E-2</v>
      </c>
      <c r="T130" s="149">
        <v>-1.245867E-2</v>
      </c>
      <c r="U130" s="149">
        <v>-6.3812219863175201E-2</v>
      </c>
      <c r="V130" s="149">
        <v>-8.0718060000000008E-2</v>
      </c>
      <c r="W130" s="149">
        <v>-3.0380017700560091E-2</v>
      </c>
      <c r="X130" s="149">
        <v>-2.4873962748777956E-2</v>
      </c>
      <c r="Y130" s="149">
        <v>-2.7416604697628744E-2</v>
      </c>
      <c r="Z130" s="149">
        <v>1.4844637822868156E-2</v>
      </c>
      <c r="AA130" s="149">
        <v>-7.9123659534552027E-2</v>
      </c>
      <c r="AB130" s="149" t="s">
        <v>301</v>
      </c>
      <c r="AC130" s="149" t="s">
        <v>301</v>
      </c>
      <c r="AD130" s="149" t="s">
        <v>301</v>
      </c>
      <c r="AE130" s="149" t="s">
        <v>301</v>
      </c>
      <c r="AF130" s="149" t="s">
        <v>301</v>
      </c>
      <c r="AG130" s="149" t="s">
        <v>301</v>
      </c>
      <c r="AH130" s="149" t="s">
        <v>301</v>
      </c>
      <c r="AI130" s="149" t="s">
        <v>301</v>
      </c>
      <c r="AJ130" s="149">
        <v>-6.9582655416398742E-2</v>
      </c>
      <c r="AK130" s="149">
        <v>-9.1268615898028815E-2</v>
      </c>
      <c r="AL130" s="149">
        <v>0.11760982008886156</v>
      </c>
      <c r="AM130" s="149">
        <v>-0.1450814213285212</v>
      </c>
      <c r="AN130" s="149">
        <v>2.5353411186233021E-3</v>
      </c>
      <c r="AO130" s="149">
        <v>1.0799784004320578E-3</v>
      </c>
      <c r="AP130" s="149">
        <v>4.1407560679393995E-3</v>
      </c>
    </row>
    <row r="131" spans="1:42" ht="12.75" customHeight="1">
      <c r="A131" s="150">
        <v>39813</v>
      </c>
      <c r="B131" s="149">
        <v>2.542933E-2</v>
      </c>
      <c r="C131" s="149">
        <v>3.5482130000000001E-2</v>
      </c>
      <c r="D131" s="149">
        <v>3.3876179999999999E-2</v>
      </c>
      <c r="E131" s="149">
        <v>4.9632639999999999E-2</v>
      </c>
      <c r="F131" s="149">
        <v>6.7412407398536711E-2</v>
      </c>
      <c r="G131" s="149">
        <v>8.6913980000000002E-2</v>
      </c>
      <c r="H131" s="149">
        <v>9.5588887607981565E-2</v>
      </c>
      <c r="I131" s="149">
        <v>7.6314130000000008E-2</v>
      </c>
      <c r="J131" s="149">
        <v>0.10134650067412587</v>
      </c>
      <c r="K131" s="149">
        <v>2.7456720335133467E-2</v>
      </c>
      <c r="L131" s="154">
        <v>-5.5495183735480014E-3</v>
      </c>
      <c r="M131" s="114">
        <v>-6.3577710156748291E-2</v>
      </c>
      <c r="N131" s="114">
        <v>4.1838466053749634E-3</v>
      </c>
      <c r="O131" s="154">
        <v>3.329965716863259E-2</v>
      </c>
      <c r="P131" s="114">
        <v>-7.5294117647058956E-3</v>
      </c>
      <c r="Q131" s="149">
        <v>3.6242400000000001E-2</v>
      </c>
      <c r="R131" s="149">
        <v>1.212367E-2</v>
      </c>
      <c r="S131" s="149">
        <v>5.2498740000000002E-2</v>
      </c>
      <c r="T131" s="149">
        <v>8.1263790000000002E-2</v>
      </c>
      <c r="U131" s="149">
        <v>8.8761496787199246E-2</v>
      </c>
      <c r="V131" s="149">
        <v>3.7860690000000002E-2</v>
      </c>
      <c r="W131" s="149">
        <v>-1.2212367623529619E-2</v>
      </c>
      <c r="X131" s="149">
        <v>-1.6907646854191882E-2</v>
      </c>
      <c r="Y131" s="149">
        <v>-7.8698805230111857E-3</v>
      </c>
      <c r="Z131" s="149">
        <v>3.2581898358068795E-2</v>
      </c>
      <c r="AA131" s="149">
        <v>-2.7624963466383656E-2</v>
      </c>
      <c r="AB131" s="149">
        <v>-0.16758400000000001</v>
      </c>
      <c r="AC131" s="149">
        <v>-0.16623299999999999</v>
      </c>
      <c r="AD131" s="149">
        <v>-0.11253299999999999</v>
      </c>
      <c r="AE131" s="149">
        <v>-0.150672</v>
      </c>
      <c r="AF131" s="149">
        <v>-0.18052000000000001</v>
      </c>
      <c r="AG131" s="149">
        <v>-0.19741900000000001</v>
      </c>
      <c r="AH131" s="149">
        <v>-0.12409299999999999</v>
      </c>
      <c r="AI131" s="149">
        <v>-0.24859400000000001</v>
      </c>
      <c r="AJ131" s="149">
        <v>-4.483936559577073E-2</v>
      </c>
      <c r="AK131" s="149">
        <v>-6.2863616831287938E-2</v>
      </c>
      <c r="AL131" s="149">
        <v>8.4747547168497972E-2</v>
      </c>
      <c r="AM131" s="149">
        <v>9.6589374226499825E-2</v>
      </c>
      <c r="AN131" s="149">
        <v>6.8970802360346362E-4</v>
      </c>
      <c r="AO131" s="149">
        <v>2.2774947557686609E-3</v>
      </c>
      <c r="AP131" s="149">
        <v>4.3330396590677278E-3</v>
      </c>
    </row>
    <row r="132" spans="1:42" ht="12.75" customHeight="1">
      <c r="A132" s="150">
        <v>39844</v>
      </c>
      <c r="B132" s="149">
        <v>-8.5953769999999995E-3</v>
      </c>
      <c r="C132" s="149">
        <v>-1.0580330000000001E-3</v>
      </c>
      <c r="D132" s="149">
        <v>-2.916057E-2</v>
      </c>
      <c r="E132" s="149">
        <v>1.6861029999999999E-2</v>
      </c>
      <c r="F132" s="149">
        <v>5.6420242320417424E-2</v>
      </c>
      <c r="G132" s="149">
        <v>2.1585429999999999E-2</v>
      </c>
      <c r="H132" s="149">
        <v>1.3682513550226538E-2</v>
      </c>
      <c r="I132" s="149">
        <v>3.146471E-2</v>
      </c>
      <c r="J132" s="149">
        <v>-6.9242527135339293E-2</v>
      </c>
      <c r="K132" s="149">
        <v>-3.9298521393127395E-4</v>
      </c>
      <c r="L132" s="154">
        <v>8.3442078572413703E-2</v>
      </c>
      <c r="M132" s="114">
        <v>2.1183459704525953E-2</v>
      </c>
      <c r="N132" s="114">
        <v>-4.8905183411094511E-2</v>
      </c>
      <c r="O132" s="114">
        <v>3.0070415857983424E-3</v>
      </c>
      <c r="P132" s="114">
        <v>5.2157420578473168E-2</v>
      </c>
      <c r="Q132" s="149">
        <v>-8.5434239999999995E-2</v>
      </c>
      <c r="R132" s="149">
        <v>-8.1859210000000002E-2</v>
      </c>
      <c r="S132" s="149">
        <v>-0.1105883</v>
      </c>
      <c r="T132" s="149">
        <v>-6.796779E-2</v>
      </c>
      <c r="U132" s="149">
        <v>-7.6028467279986245E-2</v>
      </c>
      <c r="V132" s="149">
        <v>-6.552152E-2</v>
      </c>
      <c r="W132" s="149">
        <v>1.0963081421555332E-2</v>
      </c>
      <c r="X132" s="149">
        <v>-1.4582882705976852E-3</v>
      </c>
      <c r="Y132" s="149">
        <v>1.4742794669932779E-2</v>
      </c>
      <c r="Z132" s="149">
        <v>1.4446016650761617E-2</v>
      </c>
      <c r="AA132" s="149">
        <v>2.334190661715474E-2</v>
      </c>
      <c r="AB132" s="149" t="s">
        <v>301</v>
      </c>
      <c r="AC132" s="149" t="s">
        <v>301</v>
      </c>
      <c r="AD132" s="149" t="s">
        <v>301</v>
      </c>
      <c r="AE132" s="149" t="s">
        <v>301</v>
      </c>
      <c r="AF132" s="149" t="s">
        <v>301</v>
      </c>
      <c r="AG132" s="149" t="s">
        <v>301</v>
      </c>
      <c r="AH132" s="149" t="s">
        <v>301</v>
      </c>
      <c r="AI132" s="149" t="s">
        <v>301</v>
      </c>
      <c r="AJ132" s="149">
        <v>-5.3752224597018006E-2</v>
      </c>
      <c r="AK132" s="149">
        <v>-6.7893551132968355E-2</v>
      </c>
      <c r="AL132" s="149">
        <v>6.3713871128426414E-2</v>
      </c>
      <c r="AM132" s="149">
        <v>-0.12857912164716934</v>
      </c>
      <c r="AN132" s="149">
        <v>3.5227446775920601E-3</v>
      </c>
      <c r="AO132" s="149">
        <v>4.6044370029301174E-3</v>
      </c>
      <c r="AP132" s="149">
        <v>2.2800247686143305E-3</v>
      </c>
    </row>
    <row r="133" spans="1:42" ht="12.75" customHeight="1">
      <c r="A133" s="150">
        <v>39872</v>
      </c>
      <c r="B133" s="149">
        <v>-1.2477690000000001E-4</v>
      </c>
      <c r="C133" s="149">
        <v>-1.2751440000000001E-2</v>
      </c>
      <c r="D133" s="149">
        <v>-5.2599450000000002E-3</v>
      </c>
      <c r="E133" s="149">
        <v>-1.9636750000000001E-2</v>
      </c>
      <c r="F133" s="149">
        <v>-2.6868805023702591E-2</v>
      </c>
      <c r="G133" s="149">
        <v>-1.5479440000000001E-2</v>
      </c>
      <c r="H133" s="149">
        <v>-1.3534993415119989E-2</v>
      </c>
      <c r="I133" s="149">
        <v>-1.7753790000000002E-2</v>
      </c>
      <c r="J133" s="149">
        <v>-6.3863145000317312E-2</v>
      </c>
      <c r="K133" s="149">
        <v>2.014841024128966E-3</v>
      </c>
      <c r="L133" s="154">
        <v>-3.534987563894143E-3</v>
      </c>
      <c r="M133" s="114">
        <v>2.8825124661009616E-2</v>
      </c>
      <c r="N133" s="114">
        <v>-7.1857629759288333E-2</v>
      </c>
      <c r="O133" s="114">
        <v>-2.5770679919203787E-2</v>
      </c>
      <c r="P133" s="114">
        <v>-1.081568273997302E-2</v>
      </c>
      <c r="Q133" s="149">
        <v>-9.7920839999999995E-2</v>
      </c>
      <c r="R133" s="149">
        <v>-0.10348890000000001</v>
      </c>
      <c r="S133" s="149">
        <v>-0.10159710000000001</v>
      </c>
      <c r="T133" s="149">
        <v>-0.1238216</v>
      </c>
      <c r="U133" s="149">
        <v>-5.8175214478051185E-2</v>
      </c>
      <c r="V133" s="149">
        <v>-4.6664770000000001E-2</v>
      </c>
      <c r="W133" s="149">
        <v>-3.8043857540533965E-3</v>
      </c>
      <c r="X133" s="149">
        <v>-1.2758443072647618E-2</v>
      </c>
      <c r="Y133" s="149">
        <v>-1.0398882375861618E-4</v>
      </c>
      <c r="Z133" s="149">
        <v>-5.0531263065323184E-4</v>
      </c>
      <c r="AA133" s="149">
        <v>4.94608384423878E-3</v>
      </c>
      <c r="AB133" s="149" t="s">
        <v>301</v>
      </c>
      <c r="AC133" s="149" t="s">
        <v>301</v>
      </c>
      <c r="AD133" s="149" t="s">
        <v>301</v>
      </c>
      <c r="AE133" s="149" t="s">
        <v>301</v>
      </c>
      <c r="AF133" s="149" t="s">
        <v>301</v>
      </c>
      <c r="AG133" s="149" t="s">
        <v>301</v>
      </c>
      <c r="AH133" s="149" t="s">
        <v>301</v>
      </c>
      <c r="AI133" s="149" t="s">
        <v>301</v>
      </c>
      <c r="AJ133" s="149">
        <v>-4.4333157854478555E-2</v>
      </c>
      <c r="AK133" s="149">
        <v>-5.3910631579865531E-2</v>
      </c>
      <c r="AL133" s="149">
        <v>2.2211514243873465E-2</v>
      </c>
      <c r="AM133" s="149">
        <v>-0.16494642035369134</v>
      </c>
      <c r="AN133" s="149">
        <v>2.2130647130649272E-3</v>
      </c>
      <c r="AO133" s="149">
        <v>5.9523809523809312E-3</v>
      </c>
      <c r="AP133" s="149">
        <v>1.4180233184541979E-3</v>
      </c>
    </row>
    <row r="134" spans="1:42" ht="12.75" customHeight="1">
      <c r="A134" s="150">
        <v>39903</v>
      </c>
      <c r="B134" s="149">
        <v>8.7446829999999996E-3</v>
      </c>
      <c r="C134" s="149">
        <v>-4.1452959999999997E-3</v>
      </c>
      <c r="D134" s="149">
        <v>2.1787629999999999E-2</v>
      </c>
      <c r="E134" s="149">
        <v>5.844792E-2</v>
      </c>
      <c r="F134" s="149">
        <v>3.1855108350514971E-2</v>
      </c>
      <c r="G134" s="149">
        <v>4.1511899999999997E-2</v>
      </c>
      <c r="H134" s="149">
        <v>4.2584627962606536E-2</v>
      </c>
      <c r="I134" s="149">
        <v>4.0223890000000005E-2</v>
      </c>
      <c r="J134" s="149">
        <v>7.0049747871997914E-2</v>
      </c>
      <c r="K134" s="149">
        <v>1.7704757233938162E-2</v>
      </c>
      <c r="L134" s="154">
        <v>2.9480842365935844E-2</v>
      </c>
      <c r="M134" s="114">
        <v>-6.3135070787807557E-3</v>
      </c>
      <c r="N134" s="114">
        <v>-4.1519193708267621E-2</v>
      </c>
      <c r="O134" s="114">
        <v>5.0624476467524548E-2</v>
      </c>
      <c r="P134" s="114">
        <v>3.1435079726651605E-2</v>
      </c>
      <c r="Q134" s="149">
        <v>8.2373480000000013E-2</v>
      </c>
      <c r="R134" s="149">
        <v>8.503978999999999E-2</v>
      </c>
      <c r="S134" s="149">
        <v>6.9301959999999996E-2</v>
      </c>
      <c r="T134" s="149">
        <v>2.099647E-2</v>
      </c>
      <c r="U134" s="149">
        <v>0.14867021276595738</v>
      </c>
      <c r="V134" s="149">
        <v>0.1244347</v>
      </c>
      <c r="W134" s="149">
        <v>-2.8118885480243883E-4</v>
      </c>
      <c r="X134" s="149">
        <v>2.2145892716486815E-2</v>
      </c>
      <c r="Y134" s="149">
        <v>8.1929551326807015E-3</v>
      </c>
      <c r="Z134" s="149">
        <v>-1.9810913203116565E-2</v>
      </c>
      <c r="AA134" s="149">
        <v>-1.3476517218075856E-2</v>
      </c>
      <c r="AB134" s="149">
        <v>-4.1480000000000003E-2</v>
      </c>
      <c r="AC134" s="149">
        <v>-2.6768E-2</v>
      </c>
      <c r="AD134" s="149">
        <v>-4.0147000000000002E-2</v>
      </c>
      <c r="AE134" s="149">
        <v>-4.3111999999999998E-2</v>
      </c>
      <c r="AF134" s="149">
        <v>-4.6922999999999999E-2</v>
      </c>
      <c r="AG134" s="149">
        <v>-2.7442999999999999E-2</v>
      </c>
      <c r="AH134" s="149">
        <v>-2.5721000000000001E-2</v>
      </c>
      <c r="AI134" s="149">
        <v>-0.116009</v>
      </c>
      <c r="AJ134" s="149">
        <v>3.6031752010395879E-2</v>
      </c>
      <c r="AK134" s="149">
        <v>4.3819294502905004E-2</v>
      </c>
      <c r="AL134" s="149">
        <v>-1.7719496388601486E-2</v>
      </c>
      <c r="AM134" s="149">
        <v>7.0595181861124123E-2</v>
      </c>
      <c r="AN134" s="149">
        <v>2.7411863245259127E-3</v>
      </c>
      <c r="AO134" s="149">
        <v>7.6923076923063327E-4</v>
      </c>
      <c r="AP134" s="149">
        <v>2.0578016182546399E-3</v>
      </c>
    </row>
    <row r="135" spans="1:42" s="146" customFormat="1" ht="12.75" customHeight="1">
      <c r="A135" s="150">
        <v>39933</v>
      </c>
      <c r="B135" s="149">
        <v>4.1890019999999998E-3</v>
      </c>
      <c r="C135" s="149">
        <v>2.9907759999999999E-2</v>
      </c>
      <c r="D135" s="149">
        <v>-1.824162E-2</v>
      </c>
      <c r="E135" s="149">
        <v>-1.8663320000000001E-2</v>
      </c>
      <c r="F135" s="149">
        <v>0.10798530234964998</v>
      </c>
      <c r="G135" s="149">
        <v>5.6134180000000006E-2</v>
      </c>
      <c r="H135" s="149">
        <v>3.61368718703583E-2</v>
      </c>
      <c r="I135" s="149">
        <v>7.9610299999999995E-2</v>
      </c>
      <c r="J135" s="149">
        <v>7.2603944381108176E-2</v>
      </c>
      <c r="K135" s="149">
        <v>8.7224712062068388E-3</v>
      </c>
      <c r="L135" s="154">
        <v>0.10039041246265312</v>
      </c>
      <c r="M135" s="114">
        <v>5.2465504332014135E-2</v>
      </c>
      <c r="N135" s="114">
        <v>7.9933601280096855E-2</v>
      </c>
      <c r="O135" s="114">
        <v>9.7607660011591824E-2</v>
      </c>
      <c r="P135" s="114">
        <v>1.6121908127208373E-2</v>
      </c>
      <c r="Q135" s="149">
        <v>0.1180412</v>
      </c>
      <c r="R135" s="149">
        <v>9.5498700000000006E-2</v>
      </c>
      <c r="S135" s="149">
        <v>0.13942979999999999</v>
      </c>
      <c r="T135" s="149">
        <v>9.6257519999999999E-2</v>
      </c>
      <c r="U135" s="149">
        <v>0.15235008103727732</v>
      </c>
      <c r="V135" s="149">
        <v>0.16586379999999998</v>
      </c>
      <c r="W135" s="149">
        <v>1.6082881585222308E-2</v>
      </c>
      <c r="X135" s="149">
        <v>1.7358978087604005E-2</v>
      </c>
      <c r="Y135" s="149">
        <v>2.0252102829815266E-2</v>
      </c>
      <c r="Z135" s="149">
        <v>-1.0960274889815991E-2</v>
      </c>
      <c r="AA135" s="149">
        <v>4.0683080738633137E-2</v>
      </c>
      <c r="AB135" s="149" t="s">
        <v>301</v>
      </c>
      <c r="AC135" s="149" t="s">
        <v>301</v>
      </c>
      <c r="AD135" s="149" t="s">
        <v>301</v>
      </c>
      <c r="AE135" s="149" t="s">
        <v>301</v>
      </c>
      <c r="AF135" s="149" t="s">
        <v>301</v>
      </c>
      <c r="AG135" s="149" t="s">
        <v>301</v>
      </c>
      <c r="AH135" s="149" t="s">
        <v>301</v>
      </c>
      <c r="AI135" s="149" t="s">
        <v>301</v>
      </c>
      <c r="AJ135" s="149">
        <v>7.3301855495822021E-3</v>
      </c>
      <c r="AK135" s="149">
        <v>1.4064503820839125E-2</v>
      </c>
      <c r="AL135" s="149">
        <v>-4.1164087840552588E-2</v>
      </c>
      <c r="AM135" s="149">
        <v>0.20664475280725392</v>
      </c>
      <c r="AN135" s="149">
        <v>5.9230009871669154E-3</v>
      </c>
      <c r="AO135" s="149">
        <v>6.6221249926092796E-3</v>
      </c>
      <c r="AP135" s="149">
        <v>1.9404320323843649E-3</v>
      </c>
    </row>
    <row r="136" spans="1:42" s="146" customFormat="1" ht="12.75" customHeight="1">
      <c r="A136" s="150">
        <v>39964</v>
      </c>
      <c r="B136" s="149">
        <v>1.6128290000000001E-3</v>
      </c>
      <c r="C136" s="149">
        <v>3.30248E-2</v>
      </c>
      <c r="D136" s="149">
        <v>-1.009067E-2</v>
      </c>
      <c r="E136" s="149">
        <v>2.1044320000000002E-2</v>
      </c>
      <c r="F136" s="149">
        <v>7.3154508741465785E-2</v>
      </c>
      <c r="G136" s="149">
        <v>4.5259359999999998E-2</v>
      </c>
      <c r="H136" s="149">
        <v>4.1807836679456756E-2</v>
      </c>
      <c r="I136" s="149">
        <v>4.9217669999999998E-2</v>
      </c>
      <c r="J136" s="149">
        <v>4.5910574875798416E-2</v>
      </c>
      <c r="K136" s="149">
        <v>6.3061341486718714E-3</v>
      </c>
      <c r="L136" s="154">
        <v>5.3366644112493367E-2</v>
      </c>
      <c r="M136" s="114">
        <v>6.2848721987905698E-2</v>
      </c>
      <c r="N136" s="114">
        <v>9.8742026466153154E-2</v>
      </c>
      <c r="O136" s="114">
        <v>5.8881258661281466E-2</v>
      </c>
      <c r="P136" s="114">
        <v>5.3249293631819183E-2</v>
      </c>
      <c r="Q136" s="149">
        <v>9.9641260000000009E-2</v>
      </c>
      <c r="R136" s="149">
        <v>5.4208569999999998E-2</v>
      </c>
      <c r="S136" s="149">
        <v>0.1213028</v>
      </c>
      <c r="T136" s="149">
        <v>0.1030148</v>
      </c>
      <c r="U136" s="149">
        <v>0.14421338155515362</v>
      </c>
      <c r="V136" s="149">
        <v>0.1966262</v>
      </c>
      <c r="W136" s="149">
        <v>3.1499547420295704E-2</v>
      </c>
      <c r="X136" s="149">
        <v>4.477085130153835E-2</v>
      </c>
      <c r="Y136" s="149">
        <v>2.3906802669221294E-2</v>
      </c>
      <c r="Z136" s="149">
        <v>-1.0391357199927898E-2</v>
      </c>
      <c r="AA136" s="149">
        <v>6.8138602705796636E-2</v>
      </c>
      <c r="AB136" s="149" t="s">
        <v>301</v>
      </c>
      <c r="AC136" s="149" t="s">
        <v>301</v>
      </c>
      <c r="AD136" s="149" t="s">
        <v>301</v>
      </c>
      <c r="AE136" s="149" t="s">
        <v>301</v>
      </c>
      <c r="AF136" s="149" t="s">
        <v>301</v>
      </c>
      <c r="AG136" s="149" t="s">
        <v>301</v>
      </c>
      <c r="AH136" s="149" t="s">
        <v>301</v>
      </c>
      <c r="AI136" s="149" t="s">
        <v>301</v>
      </c>
      <c r="AJ136" s="149">
        <v>0.13004484304932729</v>
      </c>
      <c r="AK136" s="149">
        <v>0.1279769992405082</v>
      </c>
      <c r="AL136" s="149">
        <v>0.1446374625314375</v>
      </c>
      <c r="AM136" s="149">
        <v>0.12630417824581941</v>
      </c>
      <c r="AN136" s="149">
        <v>5.0577489242846774E-3</v>
      </c>
      <c r="AO136" s="149">
        <v>2.4669603524227757E-3</v>
      </c>
      <c r="AP136" s="149">
        <v>2.0028010729533641E-3</v>
      </c>
    </row>
    <row r="137" spans="1:42" s="146" customFormat="1" ht="12.75" customHeight="1">
      <c r="A137" s="150">
        <v>39994</v>
      </c>
      <c r="B137" s="149">
        <v>9.1694070000000009E-3</v>
      </c>
      <c r="C137" s="149">
        <v>2.4961850000000001E-2</v>
      </c>
      <c r="D137" s="149">
        <v>-2.1195620000000002E-3</v>
      </c>
      <c r="E137" s="149">
        <v>4.5698100000000005E-3</v>
      </c>
      <c r="F137" s="149">
        <v>3.1328280739676417E-2</v>
      </c>
      <c r="G137" s="149">
        <v>1.8159870000000002E-2</v>
      </c>
      <c r="H137" s="149">
        <v>6.8801576653099161E-3</v>
      </c>
      <c r="I137" s="149">
        <v>3.1061149999999999E-2</v>
      </c>
      <c r="J137" s="149">
        <v>1.7479955051542539E-3</v>
      </c>
      <c r="K137" s="149">
        <v>1.6616027345235374E-3</v>
      </c>
      <c r="L137" s="154">
        <v>3.3838425430289254E-2</v>
      </c>
      <c r="M137" s="114">
        <v>4.0352269576110045E-2</v>
      </c>
      <c r="N137" s="114">
        <v>4.3525427808172701E-2</v>
      </c>
      <c r="O137" s="114">
        <v>1.7774274818507019E-2</v>
      </c>
      <c r="P137" s="114">
        <v>4.354106479570774E-2</v>
      </c>
      <c r="Q137" s="149">
        <v>-5.6000010000000003E-3</v>
      </c>
      <c r="R137" s="149">
        <v>1.7358129999999999E-3</v>
      </c>
      <c r="S137" s="149">
        <v>-1.958259E-2</v>
      </c>
      <c r="T137" s="149">
        <v>1.7585919999999998E-2</v>
      </c>
      <c r="U137" s="149">
        <v>9.1751174327230345E-3</v>
      </c>
      <c r="V137" s="149">
        <v>-2.721196E-2</v>
      </c>
      <c r="W137" s="149">
        <v>3.742219572644423E-4</v>
      </c>
      <c r="X137" s="149">
        <v>-1.0594882552599771E-2</v>
      </c>
      <c r="Y137" s="149">
        <v>2.0517348972999283E-2</v>
      </c>
      <c r="Z137" s="149">
        <v>-3.3280810929872229E-2</v>
      </c>
      <c r="AA137" s="149">
        <v>3.0871479417701631E-2</v>
      </c>
      <c r="AB137" s="149">
        <v>4.8843999999999999E-2</v>
      </c>
      <c r="AC137" s="149">
        <v>0.103703</v>
      </c>
      <c r="AD137" s="149">
        <v>2.8878999999999998E-2</v>
      </c>
      <c r="AE137" s="149">
        <v>-2.215E-2</v>
      </c>
      <c r="AF137" s="149">
        <v>5.5801000000000003E-2</v>
      </c>
      <c r="AG137" s="149">
        <v>0.109932</v>
      </c>
      <c r="AH137" s="149">
        <v>8.0789999999999994E-3</v>
      </c>
      <c r="AI137" s="149">
        <v>-0.108296</v>
      </c>
      <c r="AJ137" s="149">
        <v>-1.902685957011907E-2</v>
      </c>
      <c r="AK137" s="149">
        <v>-1.1549945910301451E-2</v>
      </c>
      <c r="AL137" s="149">
        <v>-7.7607035988068951E-2</v>
      </c>
      <c r="AM137" s="149">
        <v>5.410874776012875E-6</v>
      </c>
      <c r="AN137" s="149">
        <v>1.3294276701216745E-2</v>
      </c>
      <c r="AO137" s="149">
        <v>1.2011484150700191E-2</v>
      </c>
      <c r="AP137" s="149">
        <v>1.1456029154155445E-3</v>
      </c>
    </row>
    <row r="138" spans="1:42" s="146" customFormat="1" ht="12.75" customHeight="1">
      <c r="A138" s="150">
        <v>40025</v>
      </c>
      <c r="B138" s="149">
        <v>1.331504E-2</v>
      </c>
      <c r="C138" s="149">
        <v>3.6601359999999999E-2</v>
      </c>
      <c r="D138" s="149">
        <v>4.1844639999999997E-3</v>
      </c>
      <c r="E138" s="149">
        <v>7.3785330000000001E-4</v>
      </c>
      <c r="F138" s="149">
        <v>5.8774355154018076E-2</v>
      </c>
      <c r="G138" s="149">
        <v>3.459715E-2</v>
      </c>
      <c r="H138" s="149">
        <v>3.2178948060305634E-2</v>
      </c>
      <c r="I138" s="149">
        <v>3.7323460000000003E-2</v>
      </c>
      <c r="J138" s="149">
        <v>4.1193716029111371E-2</v>
      </c>
      <c r="K138" s="149">
        <v>1.3744727238257592E-2</v>
      </c>
      <c r="L138" s="154">
        <v>5.413457172671432E-2</v>
      </c>
      <c r="M138" s="114">
        <v>4.6737561926120552E-2</v>
      </c>
      <c r="N138" s="114">
        <v>6.964411393102754E-2</v>
      </c>
      <c r="O138" s="114">
        <v>6.4206800232320393E-2</v>
      </c>
      <c r="P138" s="114">
        <v>2.7091160767253264E-2</v>
      </c>
      <c r="Q138" s="149">
        <v>8.802662E-2</v>
      </c>
      <c r="R138" s="149">
        <v>7.4935829999999995E-2</v>
      </c>
      <c r="S138" s="149">
        <v>0.1050277</v>
      </c>
      <c r="T138" s="149">
        <v>4.2767970000000002E-2</v>
      </c>
      <c r="U138" s="149">
        <v>0.12267269879937359</v>
      </c>
      <c r="V138" s="149">
        <v>9.2907390000000006E-2</v>
      </c>
      <c r="W138" s="149">
        <v>1.592679503649852E-2</v>
      </c>
      <c r="X138" s="149">
        <v>1.5129381420510235E-2</v>
      </c>
      <c r="Y138" s="149">
        <v>1.5282668697059076E-2</v>
      </c>
      <c r="Z138" s="149">
        <v>7.301966242987401E-4</v>
      </c>
      <c r="AA138" s="149">
        <v>3.6684277185124348E-2</v>
      </c>
      <c r="AB138" s="149" t="s">
        <v>301</v>
      </c>
      <c r="AC138" s="149" t="s">
        <v>301</v>
      </c>
      <c r="AD138" s="149" t="s">
        <v>301</v>
      </c>
      <c r="AE138" s="149" t="s">
        <v>301</v>
      </c>
      <c r="AF138" s="149" t="s">
        <v>301</v>
      </c>
      <c r="AG138" s="149" t="s">
        <v>301</v>
      </c>
      <c r="AH138" s="149" t="s">
        <v>301</v>
      </c>
      <c r="AI138" s="149" t="s">
        <v>301</v>
      </c>
      <c r="AJ138" s="149">
        <v>3.2317008652053891E-2</v>
      </c>
      <c r="AK138" s="149">
        <v>3.2813509432370491E-2</v>
      </c>
      <c r="AL138" s="149">
        <v>2.6702799583971926E-2</v>
      </c>
      <c r="AM138" s="149">
        <v>0.10007899834428113</v>
      </c>
      <c r="AN138" s="149">
        <v>1.0377288562745557E-2</v>
      </c>
      <c r="AO138" s="149">
        <v>1.3721630384437189E-2</v>
      </c>
      <c r="AP138" s="149">
        <v>1.143615915428553E-3</v>
      </c>
    </row>
    <row r="139" spans="1:42" s="146" customFormat="1" ht="12.75" customHeight="1">
      <c r="A139" s="150">
        <v>40056</v>
      </c>
      <c r="B139" s="149">
        <v>1.0259069999999999E-2</v>
      </c>
      <c r="C139" s="149">
        <v>1.8433829999999998E-2</v>
      </c>
      <c r="D139" s="149">
        <v>8.9046430000000003E-3</v>
      </c>
      <c r="E139" s="149">
        <v>8.7778409999999998E-3</v>
      </c>
      <c r="F139" s="149">
        <v>2.65408161145122E-2</v>
      </c>
      <c r="G139" s="149">
        <v>2.9333580000000001E-2</v>
      </c>
      <c r="H139" s="149">
        <v>1.6289091858230798E-2</v>
      </c>
      <c r="I139" s="149">
        <v>4.3924899999999996E-2</v>
      </c>
      <c r="J139" s="149">
        <v>-3.9347415822033049E-4</v>
      </c>
      <c r="K139" s="149">
        <v>8.3687876946094697E-3</v>
      </c>
      <c r="L139" s="154">
        <v>1.2385234442891191E-2</v>
      </c>
      <c r="M139" s="114">
        <v>3.3648273681992302E-2</v>
      </c>
      <c r="N139" s="114">
        <v>3.4537457925136517E-2</v>
      </c>
      <c r="O139" s="114">
        <v>3.8397068919178823E-2</v>
      </c>
      <c r="P139" s="114">
        <v>5.0057758952637643E-2</v>
      </c>
      <c r="Q139" s="149">
        <v>3.5762589999999997E-2</v>
      </c>
      <c r="R139" s="149">
        <v>3.406066E-2</v>
      </c>
      <c r="S139" s="149">
        <v>6.3067120000000004E-2</v>
      </c>
      <c r="T139" s="149">
        <v>3.9350420000000004E-2</v>
      </c>
      <c r="U139" s="149">
        <v>-2.5185988840669138E-3</v>
      </c>
      <c r="V139" s="149">
        <v>2.97369E-2</v>
      </c>
      <c r="W139" s="149">
        <v>1.2509342489734676E-2</v>
      </c>
      <c r="X139" s="149">
        <v>1.0022415146300867E-2</v>
      </c>
      <c r="Y139" s="149">
        <v>1.1660725766321489E-2</v>
      </c>
      <c r="Z139" s="149">
        <v>-7.9928883031548104E-3</v>
      </c>
      <c r="AA139" s="149">
        <v>3.6948801186974745E-2</v>
      </c>
      <c r="AB139" s="149" t="s">
        <v>301</v>
      </c>
      <c r="AC139" s="149" t="s">
        <v>301</v>
      </c>
      <c r="AD139" s="149" t="s">
        <v>301</v>
      </c>
      <c r="AE139" s="149" t="s">
        <v>301</v>
      </c>
      <c r="AF139" s="149" t="s">
        <v>301</v>
      </c>
      <c r="AG139" s="149" t="s">
        <v>301</v>
      </c>
      <c r="AH139" s="149" t="s">
        <v>301</v>
      </c>
      <c r="AI139" s="149" t="s">
        <v>301</v>
      </c>
      <c r="AJ139" s="149">
        <v>-5.8266282429838556E-3</v>
      </c>
      <c r="AK139" s="149">
        <v>-8.6921137145096194E-3</v>
      </c>
      <c r="AL139" s="149">
        <v>1.783839518028052E-2</v>
      </c>
      <c r="AM139" s="149">
        <v>7.6503861098814685E-2</v>
      </c>
      <c r="AN139" s="149">
        <v>1.0270706477881308E-2</v>
      </c>
      <c r="AO139" s="149">
        <v>2.5072819692729453E-2</v>
      </c>
      <c r="AP139" s="149">
        <v>9.8867347572761943E-4</v>
      </c>
    </row>
    <row r="140" spans="1:42" s="146" customFormat="1" ht="12.75" customHeight="1">
      <c r="A140" s="150">
        <v>40086</v>
      </c>
      <c r="B140" s="149">
        <v>8.4484290000000004E-3</v>
      </c>
      <c r="C140" s="149">
        <v>1.6316799999999999E-2</v>
      </c>
      <c r="D140" s="149">
        <v>7.7806339999999998E-3</v>
      </c>
      <c r="E140" s="149">
        <v>2.107152E-2</v>
      </c>
      <c r="F140" s="149">
        <v>5.9863891127622582E-2</v>
      </c>
      <c r="G140" s="149">
        <v>4.5532380000000004E-2</v>
      </c>
      <c r="H140" s="149">
        <v>3.9756182771118587E-2</v>
      </c>
      <c r="I140" s="149">
        <v>5.1768250000000002E-2</v>
      </c>
      <c r="J140" s="149">
        <v>4.0470896963953784E-2</v>
      </c>
      <c r="K140" s="149">
        <v>9.2729970326408395E-3</v>
      </c>
      <c r="L140" s="154">
        <v>3.2357024497290388E-2</v>
      </c>
      <c r="M140" s="114">
        <v>3.0539603792177683E-2</v>
      </c>
      <c r="N140" s="114">
        <v>4.4405057742896936E-2</v>
      </c>
      <c r="O140" s="114">
        <v>3.6739334497441378E-2</v>
      </c>
      <c r="P140" s="114">
        <v>2.7502750275027577E-2</v>
      </c>
      <c r="Q140" s="149">
        <v>4.5873860000000002E-2</v>
      </c>
      <c r="R140" s="149">
        <v>3.831673E-2</v>
      </c>
      <c r="S140" s="149">
        <v>4.6406970000000006E-2</v>
      </c>
      <c r="T140" s="149">
        <v>-1.722193E-2</v>
      </c>
      <c r="U140" s="149">
        <v>9.6181486229266255E-2</v>
      </c>
      <c r="V140" s="149">
        <v>8.944125E-2</v>
      </c>
      <c r="W140" s="149">
        <v>2.2185564628711019E-2</v>
      </c>
      <c r="X140" s="149">
        <v>2.6993652276107172E-2</v>
      </c>
      <c r="Y140" s="149">
        <v>2.1600943911983972E-2</v>
      </c>
      <c r="Z140" s="149">
        <v>-7.1227816212963146E-3</v>
      </c>
      <c r="AA140" s="149">
        <v>4.4730817472204976E-2</v>
      </c>
      <c r="AB140" s="149">
        <v>6.3281000000000004E-2</v>
      </c>
      <c r="AC140" s="149">
        <v>0.108152</v>
      </c>
      <c r="AD140" s="149">
        <v>1.1794000000000001E-2</v>
      </c>
      <c r="AE140" s="149">
        <v>3.0010999999999999E-2</v>
      </c>
      <c r="AF140" s="149">
        <v>7.4008000000000004E-2</v>
      </c>
      <c r="AG140" s="149">
        <v>7.1575E-2</v>
      </c>
      <c r="AH140" s="149">
        <v>2.1364999999999999E-2</v>
      </c>
      <c r="AI140" s="149">
        <v>-2.8676E-2</v>
      </c>
      <c r="AJ140" s="149">
        <v>1.5734480639213455E-2</v>
      </c>
      <c r="AK140" s="149">
        <v>8.387594935549858E-3</v>
      </c>
      <c r="AL140" s="149">
        <v>7.6059031610690608E-2</v>
      </c>
      <c r="AM140" s="149">
        <v>5.6222128810585748E-2</v>
      </c>
      <c r="AN140" s="149">
        <v>1.5830368164984288E-2</v>
      </c>
      <c r="AO140" s="149">
        <v>3.0755515934923094E-2</v>
      </c>
      <c r="AP140" s="149">
        <v>4.9857107775008735E-4</v>
      </c>
    </row>
    <row r="141" spans="1:42" s="146" customFormat="1" ht="12.75" customHeight="1">
      <c r="A141" s="150">
        <v>40117</v>
      </c>
      <c r="B141" s="149">
        <v>2.1081469999999999E-3</v>
      </c>
      <c r="C141" s="149">
        <v>7.5323890000000004E-3</v>
      </c>
      <c r="D141" s="149">
        <v>-4.8749519999999997E-4</v>
      </c>
      <c r="E141" s="149">
        <v>1.2270080000000001E-2</v>
      </c>
      <c r="F141" s="149">
        <v>1.6657674991525484E-2</v>
      </c>
      <c r="G141" s="149">
        <v>5.5118440000000001E-3</v>
      </c>
      <c r="H141" s="149">
        <v>5.8627158182260608E-3</v>
      </c>
      <c r="I141" s="149">
        <v>5.1277530000000005E-3</v>
      </c>
      <c r="J141" s="149">
        <v>1.114237073378721E-2</v>
      </c>
      <c r="K141" s="149">
        <v>8.5446527012127405E-3</v>
      </c>
      <c r="L141" s="154">
        <v>-6.2902631065222536E-3</v>
      </c>
      <c r="M141" s="114">
        <v>2.1918869682056918E-2</v>
      </c>
      <c r="N141" s="114">
        <v>2.2371929289090264E-2</v>
      </c>
      <c r="O141" s="114">
        <v>-7.4610518351515553E-3</v>
      </c>
      <c r="P141" s="114">
        <v>5.1748750892219864E-2</v>
      </c>
      <c r="Q141" s="149">
        <v>-1.544919E-2</v>
      </c>
      <c r="R141" s="149">
        <v>-1.9722740000000002E-2</v>
      </c>
      <c r="S141" s="149">
        <v>-1.161389E-2</v>
      </c>
      <c r="T141" s="149">
        <v>-2.507883E-2</v>
      </c>
      <c r="U141" s="149">
        <v>-3.5082745667812665E-3</v>
      </c>
      <c r="V141" s="149">
        <v>1.551129E-2</v>
      </c>
      <c r="W141" s="149">
        <v>-5.8530745856499866E-4</v>
      </c>
      <c r="X141" s="149">
        <v>-1.5080130782012202E-2</v>
      </c>
      <c r="Y141" s="149">
        <v>-2.6908337805453542E-4</v>
      </c>
      <c r="Z141" s="149">
        <v>-1.3330808708378328E-2</v>
      </c>
      <c r="AA141" s="149">
        <v>2.3875505460380531E-2</v>
      </c>
      <c r="AB141" s="149" t="s">
        <v>301</v>
      </c>
      <c r="AC141" s="149" t="s">
        <v>301</v>
      </c>
      <c r="AD141" s="149" t="s">
        <v>301</v>
      </c>
      <c r="AE141" s="149" t="s">
        <v>301</v>
      </c>
      <c r="AF141" s="149" t="s">
        <v>301</v>
      </c>
      <c r="AG141" s="149" t="s">
        <v>301</v>
      </c>
      <c r="AH141" s="149" t="s">
        <v>301</v>
      </c>
      <c r="AI141" s="149" t="s">
        <v>301</v>
      </c>
      <c r="AJ141" s="149">
        <v>3.2796414642811023E-2</v>
      </c>
      <c r="AK141" s="149">
        <v>3.4993443647526101E-2</v>
      </c>
      <c r="AL141" s="149">
        <v>1.3482551584597324E-2</v>
      </c>
      <c r="AM141" s="149">
        <v>-1.097032906661366E-2</v>
      </c>
      <c r="AN141" s="149">
        <v>1.0579741225248629E-2</v>
      </c>
      <c r="AO141" s="149">
        <v>1.9729729729729861E-2</v>
      </c>
      <c r="AP141" s="149">
        <v>3.2502233685649529E-4</v>
      </c>
    </row>
    <row r="142" spans="1:42" s="146" customFormat="1" ht="12.75" customHeight="1">
      <c r="A142" s="150">
        <v>40147</v>
      </c>
      <c r="B142" s="149">
        <v>1.0073939999999998E-2</v>
      </c>
      <c r="C142" s="149">
        <v>1.150837E-2</v>
      </c>
      <c r="D142" s="149">
        <v>1.3923069999999999E-2</v>
      </c>
      <c r="E142" s="149">
        <v>2.7810109999999999E-2</v>
      </c>
      <c r="F142" s="149">
        <v>8.2357039603613291E-3</v>
      </c>
      <c r="G142" s="149">
        <v>1.6239710000000001E-2</v>
      </c>
      <c r="H142" s="149">
        <v>2.4577558517954845E-2</v>
      </c>
      <c r="I142" s="149">
        <v>6.9341149999999994E-3</v>
      </c>
      <c r="J142" s="149">
        <v>2.3563484616328845E-2</v>
      </c>
      <c r="K142" s="149">
        <v>1.211624305365766E-2</v>
      </c>
      <c r="L142" s="154">
        <v>1.5133986714104264E-3</v>
      </c>
      <c r="M142" s="114">
        <v>1.5213358070500949E-2</v>
      </c>
      <c r="N142" s="114">
        <v>-8.8628942552659851E-4</v>
      </c>
      <c r="O142" s="114">
        <v>2.3895935743151853E-2</v>
      </c>
      <c r="P142" s="114">
        <v>4.5809297590770903E-3</v>
      </c>
      <c r="Q142" s="149">
        <v>4.1125040000000002E-2</v>
      </c>
      <c r="R142" s="149">
        <v>5.8727400000000006E-2</v>
      </c>
      <c r="S142" s="149">
        <v>2.9029410000000002E-2</v>
      </c>
      <c r="T142" s="149">
        <v>-1.02533E-2</v>
      </c>
      <c r="U142" s="149">
        <v>2.7773826458036943E-2</v>
      </c>
      <c r="V142" s="149">
        <v>5.8534290000000003E-2</v>
      </c>
      <c r="W142" s="149">
        <v>1.658105690877365E-2</v>
      </c>
      <c r="X142" s="149">
        <v>3.1151732501072615E-2</v>
      </c>
      <c r="Y142" s="149">
        <v>8.7747816133318945E-3</v>
      </c>
      <c r="Z142" s="149">
        <v>2.4327172645843831E-2</v>
      </c>
      <c r="AA142" s="149">
        <v>7.394076580016673E-3</v>
      </c>
      <c r="AB142" s="149" t="s">
        <v>301</v>
      </c>
      <c r="AC142" s="149" t="s">
        <v>301</v>
      </c>
      <c r="AD142" s="149" t="s">
        <v>301</v>
      </c>
      <c r="AE142" s="149" t="s">
        <v>301</v>
      </c>
      <c r="AF142" s="149" t="s">
        <v>301</v>
      </c>
      <c r="AG142" s="149" t="s">
        <v>301</v>
      </c>
      <c r="AH142" s="149" t="s">
        <v>301</v>
      </c>
      <c r="AI142" s="149" t="s">
        <v>301</v>
      </c>
      <c r="AJ142" s="149">
        <v>3.5174306634678132E-2</v>
      </c>
      <c r="AK142" s="149">
        <v>2.2970800523735013E-2</v>
      </c>
      <c r="AL142" s="149">
        <v>0.13569098218516817</v>
      </c>
      <c r="AM142" s="149">
        <v>1.8728704955102815E-2</v>
      </c>
      <c r="AN142" s="149">
        <v>1.4147273113107595E-3</v>
      </c>
      <c r="AO142" s="149">
        <v>5.0357805459846361E-3</v>
      </c>
      <c r="AP142" s="149">
        <v>3.4143220868565471E-4</v>
      </c>
    </row>
    <row r="143" spans="1:42" s="146" customFormat="1" ht="12.75" customHeight="1">
      <c r="A143" s="150">
        <v>40178</v>
      </c>
      <c r="B143" s="149">
        <v>-9.1763299999999999E-3</v>
      </c>
      <c r="C143" s="149">
        <v>-4.2873820000000002E-3</v>
      </c>
      <c r="D143" s="149">
        <v>-2.6121340000000003E-2</v>
      </c>
      <c r="E143" s="149">
        <v>-2.1911779999999999E-2</v>
      </c>
      <c r="F143" s="149">
        <v>2.6713069193484262E-2</v>
      </c>
      <c r="G143" s="149">
        <v>1.9946130000000001E-3</v>
      </c>
      <c r="H143" s="149">
        <v>-7.445358210122266E-3</v>
      </c>
      <c r="I143" s="149">
        <v>1.2550490000000001E-2</v>
      </c>
      <c r="J143" s="149">
        <v>-2.5896965277952821E-3</v>
      </c>
      <c r="K143" s="149">
        <v>-1.2601260126012481E-2</v>
      </c>
      <c r="L143" s="154">
        <v>4.2434633519074172E-2</v>
      </c>
      <c r="M143" s="114">
        <v>2.0523455377574384E-2</v>
      </c>
      <c r="N143" s="114">
        <v>4.9439202996663933E-3</v>
      </c>
      <c r="O143" s="114">
        <v>3.1399131504648459E-2</v>
      </c>
      <c r="P143" s="114">
        <v>1.2666779260260164E-2</v>
      </c>
      <c r="Q143" s="149">
        <v>2.0705969999999997E-2</v>
      </c>
      <c r="R143" s="149">
        <v>2.0125760000000003E-2</v>
      </c>
      <c r="S143" s="149">
        <v>1.509362E-2</v>
      </c>
      <c r="T143" s="149">
        <v>7.7121999999999998E-3</v>
      </c>
      <c r="U143" s="149">
        <v>3.5881111380229092E-2</v>
      </c>
      <c r="V143" s="149">
        <v>3.1923309999999996E-2</v>
      </c>
      <c r="W143" s="149">
        <v>5.5472235207838505E-3</v>
      </c>
      <c r="X143" s="149">
        <v>-1.6210962410446728E-3</v>
      </c>
      <c r="Y143" s="149">
        <v>1.0286600812435376E-2</v>
      </c>
      <c r="Z143" s="149">
        <v>-2.6234893157289108E-2</v>
      </c>
      <c r="AA143" s="149">
        <v>2.8194308025098813E-2</v>
      </c>
      <c r="AB143" s="149">
        <v>6.1566000000000003E-2</v>
      </c>
      <c r="AC143" s="149">
        <v>5.3587000000000003E-2</v>
      </c>
      <c r="AD143" s="149">
        <v>1.9928000000000001E-2</v>
      </c>
      <c r="AE143" s="149">
        <v>6.0937999999999999E-2</v>
      </c>
      <c r="AF143" s="149">
        <v>6.8044999999999994E-2</v>
      </c>
      <c r="AG143" s="149">
        <v>7.9564999999999997E-2</v>
      </c>
      <c r="AH143" s="149">
        <v>3.5345000000000001E-2</v>
      </c>
      <c r="AI143" s="149">
        <v>-8.2897999999999999E-2</v>
      </c>
      <c r="AJ143" s="149">
        <v>1.9789351762254714E-2</v>
      </c>
      <c r="AK143" s="149">
        <v>3.2664469358702597E-2</v>
      </c>
      <c r="AL143" s="149">
        <v>-7.8254579719298945E-2</v>
      </c>
      <c r="AM143" s="149">
        <v>3.6129059957495269E-2</v>
      </c>
      <c r="AN143" s="149">
        <v>5.2270961361871038E-3</v>
      </c>
      <c r="AO143" s="149">
        <v>4.746835443038E-3</v>
      </c>
      <c r="AP143" s="149">
        <v>2.607880854210709E-4</v>
      </c>
    </row>
    <row r="144" spans="1:42" s="146" customFormat="1" ht="12.75" customHeight="1">
      <c r="A144" s="150">
        <v>40209</v>
      </c>
      <c r="B144" s="149">
        <v>1.024333E-2</v>
      </c>
      <c r="C144" s="149">
        <v>1.6744149999999999E-2</v>
      </c>
      <c r="D144" s="149">
        <v>1.5806009999999999E-2</v>
      </c>
      <c r="E144" s="149">
        <v>1.6092120000000001E-2</v>
      </c>
      <c r="F144" s="149">
        <v>1.4712092842944058E-2</v>
      </c>
      <c r="G144" s="149">
        <v>7.7626430000000005E-3</v>
      </c>
      <c r="H144" s="149">
        <v>5.9389696286731297E-3</v>
      </c>
      <c r="I144" s="149">
        <v>9.7696539999999991E-3</v>
      </c>
      <c r="J144" s="149">
        <v>-2.3045897888347433E-3</v>
      </c>
      <c r="K144" s="149">
        <v>1.5815861440291679E-2</v>
      </c>
      <c r="L144" s="154">
        <v>1.4593554861730418E-2</v>
      </c>
      <c r="M144" s="114">
        <v>3.3307640202742128E-2</v>
      </c>
      <c r="N144" s="114">
        <v>3.1651821387779888E-2</v>
      </c>
      <c r="O144" s="114">
        <v>-9.5557248099868985E-3</v>
      </c>
      <c r="P144" s="114">
        <v>6.3375583722481643E-2</v>
      </c>
      <c r="Q144" s="149">
        <v>-4.3209270000000001E-2</v>
      </c>
      <c r="R144" s="149">
        <v>-3.5368480000000001E-2</v>
      </c>
      <c r="S144" s="149">
        <v>-5.9085210000000006E-2</v>
      </c>
      <c r="T144" s="149">
        <v>1.8982010000000001E-2</v>
      </c>
      <c r="U144" s="149">
        <v>-6.3097067272362861E-2</v>
      </c>
      <c r="V144" s="149">
        <v>-5.0809309999999996E-2</v>
      </c>
      <c r="W144" s="149">
        <v>-1.8751674256634043E-4</v>
      </c>
      <c r="X144" s="149">
        <v>-8.3618051138195648E-3</v>
      </c>
      <c r="Y144" s="149">
        <v>6.4874609138827477E-3</v>
      </c>
      <c r="Z144" s="149">
        <v>-1.8429031115073102E-2</v>
      </c>
      <c r="AA144" s="149">
        <v>1.627282885457304E-2</v>
      </c>
      <c r="AB144" s="149" t="s">
        <v>301</v>
      </c>
      <c r="AC144" s="149" t="s">
        <v>301</v>
      </c>
      <c r="AD144" s="149" t="s">
        <v>301</v>
      </c>
      <c r="AE144" s="149" t="s">
        <v>301</v>
      </c>
      <c r="AF144" s="149" t="s">
        <v>301</v>
      </c>
      <c r="AG144" s="149" t="s">
        <v>301</v>
      </c>
      <c r="AH144" s="149" t="s">
        <v>301</v>
      </c>
      <c r="AI144" s="149" t="s">
        <v>301</v>
      </c>
      <c r="AJ144" s="149">
        <v>-7.277921819371258E-2</v>
      </c>
      <c r="AK144" s="149">
        <v>-7.9672940044775431E-2</v>
      </c>
      <c r="AL144" s="149">
        <v>-1.6733906572182655E-2</v>
      </c>
      <c r="AM144" s="149">
        <v>-5.7253553225873333E-2</v>
      </c>
      <c r="AN144" s="149">
        <v>9.205256130981665E-3</v>
      </c>
      <c r="AO144" s="149">
        <v>1.4645669291338592E-2</v>
      </c>
      <c r="AP144" s="149">
        <v>2.2703532622525557E-4</v>
      </c>
    </row>
    <row r="145" spans="1:42" s="146" customFormat="1" ht="12.75" customHeight="1">
      <c r="A145" s="150">
        <v>40237</v>
      </c>
      <c r="B145" s="149">
        <v>4.723166E-3</v>
      </c>
      <c r="C145" s="149">
        <v>3.4085040000000001E-3</v>
      </c>
      <c r="D145" s="149">
        <v>3.9522120000000001E-3</v>
      </c>
      <c r="E145" s="149">
        <v>-1.157011E-2</v>
      </c>
      <c r="F145" s="149">
        <v>2.4780392560110887E-3</v>
      </c>
      <c r="G145" s="149">
        <v>8.0407159999999998E-3</v>
      </c>
      <c r="H145" s="149">
        <v>1.0512556058850375E-2</v>
      </c>
      <c r="I145" s="149">
        <v>5.3773990000000006E-3</v>
      </c>
      <c r="J145" s="149">
        <v>1.2536891072578937E-2</v>
      </c>
      <c r="K145" s="149">
        <v>3.1857136447257517E-3</v>
      </c>
      <c r="L145" s="154">
        <v>-1.7378522070036206E-3</v>
      </c>
      <c r="M145" s="114">
        <v>-5.5908436748872692E-3</v>
      </c>
      <c r="N145" s="114">
        <v>-3.9490585305834713E-5</v>
      </c>
      <c r="O145" s="114">
        <v>1.4720727515823651E-2</v>
      </c>
      <c r="P145" s="114">
        <v>2.5094102885821812E-2</v>
      </c>
      <c r="Q145" s="149">
        <v>1.2734810000000001E-2</v>
      </c>
      <c r="R145" s="149">
        <v>3.0163490000000001E-2</v>
      </c>
      <c r="S145" s="149">
        <v>-1.989664E-2</v>
      </c>
      <c r="T145" s="149">
        <v>1.1191379999999999E-2</v>
      </c>
      <c r="U145" s="149">
        <v>1.2941637848051579E-2</v>
      </c>
      <c r="V145" s="149">
        <v>7.5172799999999994E-3</v>
      </c>
      <c r="W145" s="149">
        <v>2.6309125308012771E-3</v>
      </c>
      <c r="X145" s="149">
        <v>4.3534233455444493E-4</v>
      </c>
      <c r="Y145" s="149">
        <v>-1.1947845186589534E-3</v>
      </c>
      <c r="Z145" s="149">
        <v>1.4136200482667727E-2</v>
      </c>
      <c r="AA145" s="149">
        <v>-2.1873003198487062E-3</v>
      </c>
      <c r="AB145" s="149" t="s">
        <v>301</v>
      </c>
      <c r="AC145" s="149" t="s">
        <v>301</v>
      </c>
      <c r="AD145" s="149" t="s">
        <v>301</v>
      </c>
      <c r="AE145" s="149" t="s">
        <v>301</v>
      </c>
      <c r="AF145" s="149" t="s">
        <v>301</v>
      </c>
      <c r="AG145" s="149" t="s">
        <v>301</v>
      </c>
      <c r="AH145" s="149" t="s">
        <v>301</v>
      </c>
      <c r="AI145" s="149" t="s">
        <v>301</v>
      </c>
      <c r="AJ145" s="149">
        <v>3.7127172014093768E-2</v>
      </c>
      <c r="AK145" s="149">
        <v>3.8259436274878489E-2</v>
      </c>
      <c r="AL145" s="149">
        <v>2.901165588729504E-2</v>
      </c>
      <c r="AM145" s="149">
        <v>3.0336728011146619E-2</v>
      </c>
      <c r="AN145" s="149">
        <v>9.3998050410806222E-3</v>
      </c>
      <c r="AO145" s="149">
        <v>1.0502353975891054E-2</v>
      </c>
      <c r="AP145" s="149">
        <v>2.1250263102512434E-4</v>
      </c>
    </row>
    <row r="146" spans="1:42" s="146" customFormat="1" ht="12.75" customHeight="1">
      <c r="A146" s="150">
        <v>40268</v>
      </c>
      <c r="B146" s="149">
        <v>1.9287460000000001E-3</v>
      </c>
      <c r="C146" s="149">
        <v>6.831686E-3</v>
      </c>
      <c r="D146" s="149">
        <v>-8.4702809999999996E-3</v>
      </c>
      <c r="E146" s="149">
        <v>1.3060019999999999E-3</v>
      </c>
      <c r="F146" s="149">
        <v>3.4927488637791715E-2</v>
      </c>
      <c r="G146" s="149">
        <v>2.9992209999999998E-2</v>
      </c>
      <c r="H146" s="149">
        <v>2.3883132737571922E-2</v>
      </c>
      <c r="I146" s="149">
        <v>3.6753140000000004E-2</v>
      </c>
      <c r="J146" s="149">
        <v>3.6944403921899793E-2</v>
      </c>
      <c r="K146" s="149">
        <v>2.2810627068610145E-3</v>
      </c>
      <c r="L146" s="154">
        <v>2.9120134315931301E-2</v>
      </c>
      <c r="M146" s="114">
        <v>1.1479446864936627E-2</v>
      </c>
      <c r="N146" s="114">
        <v>2.4322311329741941E-2</v>
      </c>
      <c r="O146" s="114">
        <v>4.4115637524037243E-2</v>
      </c>
      <c r="P146" s="114">
        <v>4.1462668298653416E-2</v>
      </c>
      <c r="Q146" s="149">
        <v>6.4328099999999999E-2</v>
      </c>
      <c r="R146" s="149">
        <v>5.9412640000000003E-2</v>
      </c>
      <c r="S146" s="149">
        <v>6.480793E-2</v>
      </c>
      <c r="T146" s="149">
        <v>4.994142E-2</v>
      </c>
      <c r="U146" s="149">
        <v>7.5355483598479323E-2</v>
      </c>
      <c r="V146" s="149">
        <v>8.5052579999999989E-2</v>
      </c>
      <c r="W146" s="149">
        <v>1.3820872595053491E-2</v>
      </c>
      <c r="X146" s="149">
        <v>1.1297101970532131E-2</v>
      </c>
      <c r="Y146" s="149">
        <v>1.7486416221868639E-2</v>
      </c>
      <c r="Z146" s="149">
        <v>1.0714682618296445E-2</v>
      </c>
      <c r="AA146" s="149">
        <v>1.2215939882221027E-2</v>
      </c>
      <c r="AB146" s="149">
        <v>2.4426E-2</v>
      </c>
      <c r="AC146" s="149">
        <v>4.3985000000000003E-2</v>
      </c>
      <c r="AD146" s="149">
        <v>1.7730000000000001E-3</v>
      </c>
      <c r="AE146" s="149">
        <v>1.2311000000000001E-2</v>
      </c>
      <c r="AF146" s="149">
        <v>2.4937999999999998E-2</v>
      </c>
      <c r="AG146" s="149">
        <v>4.5347999999999999E-2</v>
      </c>
      <c r="AH146" s="149">
        <v>6.11E-3</v>
      </c>
      <c r="AI146" s="149">
        <v>-1.508E-3</v>
      </c>
      <c r="AJ146" s="149">
        <v>-1.2423696993752897E-2</v>
      </c>
      <c r="AK146" s="149">
        <v>-1.5979744312503041E-2</v>
      </c>
      <c r="AL146" s="149">
        <v>1.1225859424166096E-2</v>
      </c>
      <c r="AM146" s="149">
        <v>7.0323998037668201E-2</v>
      </c>
      <c r="AN146" s="149">
        <v>4.4836862799200183E-3</v>
      </c>
      <c r="AO146" s="149">
        <v>6.2461601474503858E-3</v>
      </c>
      <c r="AP146" s="149">
        <v>1.9292890317390565E-4</v>
      </c>
    </row>
    <row r="147" spans="1:42" s="146" customFormat="1" ht="12.75" customHeight="1">
      <c r="A147" s="150">
        <v>40298</v>
      </c>
      <c r="B147" s="149">
        <v>5.5723429999999996E-3</v>
      </c>
      <c r="C147" s="149">
        <v>1.151373E-2</v>
      </c>
      <c r="D147" s="149">
        <v>1.0479499999999999E-2</v>
      </c>
      <c r="E147" s="149">
        <v>2.3691919999999998E-2</v>
      </c>
      <c r="F147" s="149">
        <v>2.0212648849689652E-2</v>
      </c>
      <c r="G147" s="149">
        <v>1.0547539999999999E-2</v>
      </c>
      <c r="H147" s="149">
        <v>7.5182105572855207E-3</v>
      </c>
      <c r="I147" s="149">
        <v>1.399006E-2</v>
      </c>
      <c r="J147" s="149">
        <v>1.5661241089261813E-2</v>
      </c>
      <c r="K147" s="149">
        <v>7.5862376723636604E-3</v>
      </c>
      <c r="L147" s="154">
        <v>1.474983451568268E-2</v>
      </c>
      <c r="M147" s="114">
        <v>2.254101430818789E-2</v>
      </c>
      <c r="N147" s="114">
        <v>1.1284267770540479E-2</v>
      </c>
      <c r="O147" s="114">
        <v>1.4650384246980064E-2</v>
      </c>
      <c r="P147" s="114">
        <v>5.1858381078301763E-2</v>
      </c>
      <c r="Q147" s="149">
        <v>1.688948E-3</v>
      </c>
      <c r="R147" s="149">
        <v>1.5717460000000003E-2</v>
      </c>
      <c r="S147" s="149">
        <v>-2.7055820000000001E-2</v>
      </c>
      <c r="T147" s="149">
        <v>-1.5635150000000001E-3</v>
      </c>
      <c r="U147" s="149">
        <v>1.3222924099106637E-2</v>
      </c>
      <c r="V147" s="149">
        <v>-2.0998219999999999E-3</v>
      </c>
      <c r="W147" s="149">
        <v>8.0427518302170764E-3</v>
      </c>
      <c r="X147" s="149">
        <v>1.0399890407301937E-2</v>
      </c>
      <c r="Y147" s="149">
        <v>8.1882499700827172E-3</v>
      </c>
      <c r="Z147" s="149">
        <v>-7.0426967975210086E-3</v>
      </c>
      <c r="AA147" s="149">
        <v>1.3414117258641056E-2</v>
      </c>
      <c r="AB147" s="149" t="s">
        <v>301</v>
      </c>
      <c r="AC147" s="149" t="s">
        <v>301</v>
      </c>
      <c r="AD147" s="149" t="s">
        <v>301</v>
      </c>
      <c r="AE147" s="149" t="s">
        <v>301</v>
      </c>
      <c r="AF147" s="149" t="s">
        <v>301</v>
      </c>
      <c r="AG147" s="149" t="s">
        <v>301</v>
      </c>
      <c r="AH147" s="149" t="s">
        <v>301</v>
      </c>
      <c r="AI147" s="149" t="s">
        <v>301</v>
      </c>
      <c r="AJ147" s="149">
        <v>1.9442689159780979E-2</v>
      </c>
      <c r="AK147" s="149">
        <v>1.3343058430068888E-2</v>
      </c>
      <c r="AL147" s="149">
        <v>6.0024237238073042E-2</v>
      </c>
      <c r="AM147" s="149">
        <v>2.5288959744918182E-2</v>
      </c>
      <c r="AN147" s="149">
        <v>4.8757038868287861E-3</v>
      </c>
      <c r="AO147" s="149">
        <v>4.9353821105118101E-3</v>
      </c>
      <c r="AP147" s="149">
        <v>1.8716889872294473E-4</v>
      </c>
    </row>
    <row r="148" spans="1:42" s="146" customFormat="1" ht="12.75" customHeight="1">
      <c r="A148" s="150">
        <v>40329</v>
      </c>
      <c r="B148" s="149">
        <v>7.7416710000000003E-3</v>
      </c>
      <c r="C148" s="149">
        <v>-5.2769740000000002E-3</v>
      </c>
      <c r="D148" s="149">
        <v>1.7104830000000001E-2</v>
      </c>
      <c r="E148" s="149">
        <v>-6.4323280000000007E-5</v>
      </c>
      <c r="F148" s="149">
        <v>-3.5720388364426703E-2</v>
      </c>
      <c r="G148" s="149">
        <v>-2.5343619999999997E-2</v>
      </c>
      <c r="H148" s="149">
        <v>-1.7633049776463405E-2</v>
      </c>
      <c r="I148" s="149">
        <v>-3.44123E-2</v>
      </c>
      <c r="J148" s="149">
        <v>-5.4496295196011513E-2</v>
      </c>
      <c r="K148" s="149">
        <v>8.8577882102838235E-3</v>
      </c>
      <c r="L148" s="154">
        <v>-3.5482021783391771E-2</v>
      </c>
      <c r="M148" s="114">
        <v>-1.549461900819793E-2</v>
      </c>
      <c r="N148" s="114">
        <v>-2.5929812662989327E-2</v>
      </c>
      <c r="O148" s="114">
        <v>-4.9843691290766601E-2</v>
      </c>
      <c r="P148" s="114">
        <v>-3.0586592178770911E-2</v>
      </c>
      <c r="Q148" s="149">
        <v>-9.4810900000000004E-2</v>
      </c>
      <c r="R148" s="149">
        <v>-8.1232159999999998E-2</v>
      </c>
      <c r="S148" s="149">
        <v>-0.12174810000000001</v>
      </c>
      <c r="T148" s="149">
        <v>-8.0867559999999991E-2</v>
      </c>
      <c r="U148" s="149">
        <v>-0.10711632264108273</v>
      </c>
      <c r="V148" s="149">
        <v>-9.0782959999999996E-2</v>
      </c>
      <c r="W148" s="149">
        <v>-2.643247980471497E-2</v>
      </c>
      <c r="X148" s="149">
        <v>-3.3946489020993287E-2</v>
      </c>
      <c r="Y148" s="149">
        <v>-3.2251752578061232E-2</v>
      </c>
      <c r="Z148" s="149">
        <v>-9.2279051852802718E-3</v>
      </c>
      <c r="AA148" s="149">
        <v>-2.9119904765091409E-2</v>
      </c>
      <c r="AB148" s="149" t="s">
        <v>301</v>
      </c>
      <c r="AC148" s="149" t="s">
        <v>301</v>
      </c>
      <c r="AD148" s="149" t="s">
        <v>301</v>
      </c>
      <c r="AE148" s="149" t="s">
        <v>301</v>
      </c>
      <c r="AF148" s="149" t="s">
        <v>301</v>
      </c>
      <c r="AG148" s="149" t="s">
        <v>301</v>
      </c>
      <c r="AH148" s="149" t="s">
        <v>301</v>
      </c>
      <c r="AI148" s="149" t="s">
        <v>301</v>
      </c>
      <c r="AJ148" s="149">
        <v>-6.922950608681766E-2</v>
      </c>
      <c r="AK148" s="149">
        <v>-8.2540620984839608E-2</v>
      </c>
      <c r="AL148" s="149">
        <v>1.7361306205946114E-2</v>
      </c>
      <c r="AM148" s="149">
        <v>-8.3853913584326256E-2</v>
      </c>
      <c r="AN148" s="149">
        <v>2.8702248342786785E-3</v>
      </c>
      <c r="AO148" s="149">
        <v>2.0758442610500083E-3</v>
      </c>
      <c r="AP148" s="149">
        <v>7.3372633690338418E-5</v>
      </c>
    </row>
    <row r="149" spans="1:42" s="146" customFormat="1" ht="12.75" customHeight="1">
      <c r="A149" s="150">
        <v>40359</v>
      </c>
      <c r="B149" s="149">
        <v>9.1267469999999993E-3</v>
      </c>
      <c r="C149" s="149">
        <v>1.304667E-2</v>
      </c>
      <c r="D149" s="149">
        <v>1.8569080000000002E-2</v>
      </c>
      <c r="E149" s="149">
        <v>1.4263650000000001E-2</v>
      </c>
      <c r="F149" s="149">
        <v>1.3792046128789481E-2</v>
      </c>
      <c r="G149" s="149">
        <v>2.5143879999999997E-2</v>
      </c>
      <c r="H149" s="149">
        <v>2.3853160981072374E-2</v>
      </c>
      <c r="I149" s="149">
        <v>2.683702E-2</v>
      </c>
      <c r="J149" s="149">
        <v>6.9740746773430118E-3</v>
      </c>
      <c r="K149" s="149">
        <v>1.1896922604152982E-2</v>
      </c>
      <c r="L149" s="154">
        <v>-4.7000314246286035E-3</v>
      </c>
      <c r="M149" s="114">
        <v>3.7206810334566853E-4</v>
      </c>
      <c r="N149" s="114">
        <v>3.8191499953650343E-3</v>
      </c>
      <c r="O149" s="114">
        <v>-1.8639259308808831E-2</v>
      </c>
      <c r="P149" s="114">
        <v>2.5068433943235879E-2</v>
      </c>
      <c r="Q149" s="149">
        <v>-3.0804109999999999E-2</v>
      </c>
      <c r="R149" s="149">
        <v>-5.3634359999999999E-2</v>
      </c>
      <c r="S149" s="149">
        <v>-7.4341570000000003E-3</v>
      </c>
      <c r="T149" s="149">
        <v>-2.0065029999999998E-2</v>
      </c>
      <c r="U149" s="149">
        <v>6.9100249629172605E-3</v>
      </c>
      <c r="V149" s="149">
        <v>-3.6368259999999999E-2</v>
      </c>
      <c r="W149" s="149">
        <v>-9.4289437295748124E-3</v>
      </c>
      <c r="X149" s="149">
        <v>-1.3798799150012697E-2</v>
      </c>
      <c r="Y149" s="149">
        <v>-5.3008261587704775E-3</v>
      </c>
      <c r="Z149" s="149">
        <v>-1.3174646883504004E-2</v>
      </c>
      <c r="AA149" s="149">
        <v>2.9293172967570502E-3</v>
      </c>
      <c r="AB149" s="149">
        <v>1.5740000000000001E-3</v>
      </c>
      <c r="AC149" s="149">
        <v>1.9239999999999999E-3</v>
      </c>
      <c r="AD149" s="149">
        <v>1.0003E-2</v>
      </c>
      <c r="AE149" s="149">
        <v>1.5488E-2</v>
      </c>
      <c r="AF149" s="149">
        <v>2.036E-3</v>
      </c>
      <c r="AG149" s="149">
        <v>-1.0305E-2</v>
      </c>
      <c r="AH149" s="149">
        <v>2.735E-3</v>
      </c>
      <c r="AI149" s="149">
        <v>8.9759999999999996E-3</v>
      </c>
      <c r="AJ149" s="149">
        <v>3.1823571296878406E-3</v>
      </c>
      <c r="AK149" s="149">
        <v>-1.9712311090347434E-4</v>
      </c>
      <c r="AL149" s="149">
        <v>2.2335972841116103E-2</v>
      </c>
      <c r="AM149" s="149">
        <v>-1.9353004574114929E-2</v>
      </c>
      <c r="AN149" s="149">
        <v>1.6354344122657682E-3</v>
      </c>
      <c r="AO149" s="149">
        <v>-8.387227162489852E-3</v>
      </c>
      <c r="AP149" s="149">
        <v>7.1146040204594918E-4</v>
      </c>
    </row>
    <row r="150" spans="1:42" s="146" customFormat="1" ht="12.75" customHeight="1">
      <c r="A150" s="150">
        <v>40390</v>
      </c>
      <c r="B150" s="149">
        <v>8.13411E-3</v>
      </c>
      <c r="C150" s="149">
        <v>1.638771E-2</v>
      </c>
      <c r="D150" s="149">
        <v>6.8201789999999991E-3</v>
      </c>
      <c r="E150" s="149">
        <v>1.4499039999999999E-3</v>
      </c>
      <c r="F150" s="149">
        <v>3.8542106513896002E-2</v>
      </c>
      <c r="G150" s="149">
        <v>4.163538E-2</v>
      </c>
      <c r="H150" s="149">
        <v>3.5570348614033076E-2</v>
      </c>
      <c r="I150" s="149">
        <v>4.9414119999999999E-2</v>
      </c>
      <c r="J150" s="149">
        <v>4.4896931736717383E-2</v>
      </c>
      <c r="K150" s="149">
        <v>9.6312364425161778E-3</v>
      </c>
      <c r="L150" s="154">
        <v>2.2252117451645015E-2</v>
      </c>
      <c r="M150" s="114">
        <v>3.7936831456328868E-3</v>
      </c>
      <c r="N150" s="114">
        <v>3.4747764392673464E-2</v>
      </c>
      <c r="O150" s="114">
        <v>4.3797078902770847E-2</v>
      </c>
      <c r="P150" s="114">
        <v>2.8531271960646531E-2</v>
      </c>
      <c r="Q150" s="149">
        <v>8.1364389999999995E-2</v>
      </c>
      <c r="R150" s="149">
        <v>6.9514800000000002E-2</v>
      </c>
      <c r="S150" s="149">
        <v>0.1164462</v>
      </c>
      <c r="T150" s="149">
        <v>3.5598589999999999E-2</v>
      </c>
      <c r="U150" s="149">
        <v>7.3871802242023499E-2</v>
      </c>
      <c r="V150" s="149">
        <v>0.1229876</v>
      </c>
      <c r="W150" s="149">
        <v>1.2317539395922061E-2</v>
      </c>
      <c r="X150" s="149">
        <v>2.2797680732123737E-2</v>
      </c>
      <c r="Y150" s="149">
        <v>8.9729630357564538E-3</v>
      </c>
      <c r="Z150" s="149">
        <v>-6.2628595440283874E-3</v>
      </c>
      <c r="AA150" s="149">
        <v>1.5423971584517693E-2</v>
      </c>
      <c r="AB150" s="149" t="s">
        <v>301</v>
      </c>
      <c r="AC150" s="149" t="s">
        <v>301</v>
      </c>
      <c r="AD150" s="149" t="s">
        <v>301</v>
      </c>
      <c r="AE150" s="149" t="s">
        <v>301</v>
      </c>
      <c r="AF150" s="149" t="s">
        <v>301</v>
      </c>
      <c r="AG150" s="149" t="s">
        <v>301</v>
      </c>
      <c r="AH150" s="149" t="s">
        <v>301</v>
      </c>
      <c r="AI150" s="149" t="s">
        <v>301</v>
      </c>
      <c r="AJ150" s="149">
        <v>6.7742386512124275E-2</v>
      </c>
      <c r="AK150" s="149">
        <v>8.7585842661575652E-2</v>
      </c>
      <c r="AL150" s="149">
        <v>-4.9053487688807684E-2</v>
      </c>
      <c r="AM150" s="149">
        <v>9.6082868553478251E-2</v>
      </c>
      <c r="AN150" s="149">
        <v>5.1704197564459431E-3</v>
      </c>
      <c r="AO150" s="149">
        <v>8.356262101294254E-3</v>
      </c>
      <c r="AP150" s="149">
        <v>8.7473646083857659E-4</v>
      </c>
    </row>
    <row r="151" spans="1:42" s="146" customFormat="1" ht="12.75" customHeight="1">
      <c r="A151" s="150">
        <v>40421</v>
      </c>
      <c r="B151" s="149">
        <v>1.6598889999999998E-2</v>
      </c>
      <c r="C151" s="149">
        <v>1.9681979999999998E-2</v>
      </c>
      <c r="D151" s="149">
        <v>2.0079429999999999E-2</v>
      </c>
      <c r="E151" s="149">
        <v>1.722686E-2</v>
      </c>
      <c r="F151" s="149">
        <v>5.3801303182918758E-3</v>
      </c>
      <c r="G151" s="149">
        <v>2.0129080000000001E-2</v>
      </c>
      <c r="H151" s="149">
        <v>2.16696129613132E-2</v>
      </c>
      <c r="I151" s="149">
        <v>1.812325E-2</v>
      </c>
      <c r="J151" s="149">
        <v>5.9970632984671646E-3</v>
      </c>
      <c r="K151" s="149">
        <v>3.1368167755241316E-3</v>
      </c>
      <c r="L151" s="154">
        <v>5.9085781812329152E-4</v>
      </c>
      <c r="M151" s="114">
        <v>1.0797071377756762E-2</v>
      </c>
      <c r="N151" s="114">
        <v>1.8770348481693455E-2</v>
      </c>
      <c r="O151" s="114">
        <v>-7.3119529719973819E-3</v>
      </c>
      <c r="P151" s="114">
        <v>3.5665482372232882E-2</v>
      </c>
      <c r="Q151" s="149">
        <v>-3.4957740000000001E-2</v>
      </c>
      <c r="R151" s="149">
        <v>-4.5079640000000004E-2</v>
      </c>
      <c r="S151" s="149">
        <v>-3.6795479999999998E-2</v>
      </c>
      <c r="T151" s="149">
        <v>-2.2843369999999998E-2</v>
      </c>
      <c r="U151" s="149">
        <v>-1.6561830835117752E-2</v>
      </c>
      <c r="V151" s="149">
        <v>-2.5992950000000001E-2</v>
      </c>
      <c r="W151" s="149">
        <v>1.670105373021924E-3</v>
      </c>
      <c r="X151" s="149">
        <v>-4.0519122831897958E-3</v>
      </c>
      <c r="Y151" s="149">
        <v>-4.3321497506180195E-3</v>
      </c>
      <c r="Z151" s="149">
        <v>1.4475290339950986E-2</v>
      </c>
      <c r="AA151" s="149">
        <v>6.9879503051384351E-3</v>
      </c>
      <c r="AB151" s="149" t="s">
        <v>301</v>
      </c>
      <c r="AC151" s="149" t="s">
        <v>301</v>
      </c>
      <c r="AD151" s="149" t="s">
        <v>301</v>
      </c>
      <c r="AE151" s="149" t="s">
        <v>301</v>
      </c>
      <c r="AF151" s="149" t="s">
        <v>301</v>
      </c>
      <c r="AG151" s="149" t="s">
        <v>301</v>
      </c>
      <c r="AH151" s="149" t="s">
        <v>301</v>
      </c>
      <c r="AI151" s="149" t="s">
        <v>301</v>
      </c>
      <c r="AJ151" s="149">
        <v>-2.545139973424615E-2</v>
      </c>
      <c r="AK151" s="149">
        <v>-3.8435132705027519E-2</v>
      </c>
      <c r="AL151" s="149">
        <v>6.1157247083347244E-2</v>
      </c>
      <c r="AM151" s="149">
        <v>-5.4358338695478237E-3</v>
      </c>
      <c r="AN151" s="149">
        <v>7.5126903553299762E-3</v>
      </c>
      <c r="AO151" s="149">
        <v>2.3496715512885347E-2</v>
      </c>
      <c r="AP151" s="149">
        <v>8.5784330196747582E-4</v>
      </c>
    </row>
    <row r="152" spans="1:42" s="146" customFormat="1" ht="12.75" customHeight="1">
      <c r="A152" s="150">
        <v>40451</v>
      </c>
      <c r="B152" s="149">
        <v>-2.2333660000000001E-3</v>
      </c>
      <c r="C152" s="149">
        <v>3.3294729999999999E-3</v>
      </c>
      <c r="D152" s="149">
        <v>2.1131710000000002E-4</v>
      </c>
      <c r="E152" s="149">
        <v>6.0205149999999997E-3</v>
      </c>
      <c r="F152" s="149">
        <v>2.8661360094168309E-2</v>
      </c>
      <c r="G152" s="149">
        <v>1.7643499999999999E-2</v>
      </c>
      <c r="H152" s="149">
        <v>1.475390211335692E-2</v>
      </c>
      <c r="I152" s="149">
        <v>2.1450149999999998E-2</v>
      </c>
      <c r="J152" s="149">
        <v>5.6376155476723033E-2</v>
      </c>
      <c r="K152" s="149">
        <v>-1.713428999785771E-3</v>
      </c>
      <c r="L152" s="154">
        <v>1.784276358170489E-2</v>
      </c>
      <c r="M152" s="114">
        <v>-1.0777047089097769E-3</v>
      </c>
      <c r="N152" s="114">
        <v>1.5937327842014071E-2</v>
      </c>
      <c r="O152" s="114">
        <v>4.5362202378264938E-2</v>
      </c>
      <c r="P152" s="114">
        <v>3.9319171394643027E-2</v>
      </c>
      <c r="Q152" s="149">
        <v>9.5667360000000007E-2</v>
      </c>
      <c r="R152" s="149">
        <v>9.0409840000000005E-2</v>
      </c>
      <c r="S152" s="149">
        <v>0.1098962</v>
      </c>
      <c r="T152" s="149">
        <v>4.5772599999999997E-2</v>
      </c>
      <c r="U152" s="149">
        <v>0.11924607899840112</v>
      </c>
      <c r="V152" s="149">
        <v>0.1091593</v>
      </c>
      <c r="W152" s="149">
        <v>1.7155376527263178E-2</v>
      </c>
      <c r="X152" s="149">
        <v>3.4826302818415034E-2</v>
      </c>
      <c r="Y152" s="149">
        <v>2.2974970411868245E-2</v>
      </c>
      <c r="Z152" s="149">
        <v>-1.384134313619334E-2</v>
      </c>
      <c r="AA152" s="149">
        <v>1.158227064504147E-2</v>
      </c>
      <c r="AB152" s="149">
        <v>6.6332000000000002E-2</v>
      </c>
      <c r="AC152" s="149">
        <v>4.5766000000000001E-2</v>
      </c>
      <c r="AD152" s="149">
        <v>5.2477000000000003E-2</v>
      </c>
      <c r="AE152" s="149">
        <v>6.0204000000000001E-2</v>
      </c>
      <c r="AF152" s="149">
        <v>7.0503999999999997E-2</v>
      </c>
      <c r="AG152" s="149">
        <v>6.8934999999999996E-2</v>
      </c>
      <c r="AH152" s="149">
        <v>4.8840000000000001E-2</v>
      </c>
      <c r="AI152" s="149">
        <v>5.2606E-2</v>
      </c>
      <c r="AJ152" s="149">
        <v>7.2603189200629359E-2</v>
      </c>
      <c r="AK152" s="149">
        <v>7.3385965324063829E-2</v>
      </c>
      <c r="AL152" s="149">
        <v>6.6851997928543572E-2</v>
      </c>
      <c r="AM152" s="149">
        <v>8.648815997332715E-2</v>
      </c>
      <c r="AN152" s="149">
        <v>1.1688835147118048E-2</v>
      </c>
      <c r="AO152" s="149">
        <v>2.4487780794865355E-2</v>
      </c>
      <c r="AP152" s="149">
        <v>3.0148179308486789E-4</v>
      </c>
    </row>
    <row r="153" spans="1:42" s="146" customFormat="1" ht="12.75" customHeight="1">
      <c r="A153" s="150">
        <v>40482</v>
      </c>
      <c r="B153" s="149">
        <v>-8.9544509999999996E-4</v>
      </c>
      <c r="C153" s="149">
        <v>1.2545E-3</v>
      </c>
      <c r="D153" s="149">
        <v>-1.5792610000000002E-3</v>
      </c>
      <c r="E153" s="149">
        <v>2.6515420000000001E-2</v>
      </c>
      <c r="F153" s="149">
        <v>2.4629160097586311E-2</v>
      </c>
      <c r="G153" s="149">
        <v>1.6717470000000002E-2</v>
      </c>
      <c r="H153" s="149">
        <v>1.1969148641405081E-2</v>
      </c>
      <c r="I153" s="149">
        <v>2.2871839999999997E-2</v>
      </c>
      <c r="J153" s="149">
        <v>1.1773345641948652E-2</v>
      </c>
      <c r="K153" s="149">
        <v>9.8262175498819992E-3</v>
      </c>
      <c r="L153" s="154">
        <v>1.8710072981151571E-2</v>
      </c>
      <c r="M153" s="114">
        <v>1.1375812820174191E-2</v>
      </c>
      <c r="N153" s="114">
        <v>1.0594892888621921E-2</v>
      </c>
      <c r="O153" s="114">
        <v>2.6938486425258423E-2</v>
      </c>
      <c r="P153" s="114">
        <v>1.9042782785324341E-2</v>
      </c>
      <c r="Q153" s="149">
        <v>3.6140400000000003E-2</v>
      </c>
      <c r="R153" s="149">
        <v>3.9027729999999997E-2</v>
      </c>
      <c r="S153" s="149">
        <v>4.3325269999999999E-2</v>
      </c>
      <c r="T153" s="149">
        <v>2.040028E-2</v>
      </c>
      <c r="U153" s="149">
        <v>2.7022919326402883E-2</v>
      </c>
      <c r="V153" s="149">
        <v>3.284894E-2</v>
      </c>
      <c r="W153" s="149">
        <v>1.1230171450280491E-2</v>
      </c>
      <c r="X153" s="149">
        <v>1.5539853489046296E-2</v>
      </c>
      <c r="Y153" s="149">
        <v>-5.9039801508753431E-3</v>
      </c>
      <c r="Z153" s="149">
        <v>9.7115029797407715E-3</v>
      </c>
      <c r="AA153" s="149">
        <v>1.6758794870427529E-2</v>
      </c>
      <c r="AB153" s="149" t="s">
        <v>301</v>
      </c>
      <c r="AC153" s="149" t="s">
        <v>301</v>
      </c>
      <c r="AD153" s="149" t="s">
        <v>301</v>
      </c>
      <c r="AE153" s="149" t="s">
        <v>301</v>
      </c>
      <c r="AF153" s="149" t="s">
        <v>301</v>
      </c>
      <c r="AG153" s="149" t="s">
        <v>301</v>
      </c>
      <c r="AH153" s="149" t="s">
        <v>301</v>
      </c>
      <c r="AI153" s="149" t="s">
        <v>301</v>
      </c>
      <c r="AJ153" s="149">
        <v>4.9827652471580386E-2</v>
      </c>
      <c r="AK153" s="149">
        <v>4.7924512597105062E-2</v>
      </c>
      <c r="AL153" s="149">
        <v>6.0763194613346228E-2</v>
      </c>
      <c r="AM153" s="149">
        <v>4.1869419724401835E-2</v>
      </c>
      <c r="AN153" s="149">
        <v>9.030544488711989E-3</v>
      </c>
      <c r="AO153" s="149">
        <v>1.1324755433473221E-2</v>
      </c>
      <c r="AP153" s="149">
        <v>2.8360282314010554E-4</v>
      </c>
    </row>
    <row r="154" spans="1:42" s="146" customFormat="1" ht="12.75" customHeight="1">
      <c r="A154" s="150">
        <v>40512</v>
      </c>
      <c r="B154" s="149">
        <v>-1.0756710000000001E-2</v>
      </c>
      <c r="C154" s="149">
        <v>-1.1105849999999999E-2</v>
      </c>
      <c r="D154" s="149">
        <v>-6.9883090000000007E-3</v>
      </c>
      <c r="E154" s="149">
        <v>-1.6935140000000001E-2</v>
      </c>
      <c r="F154" s="149">
        <v>-1.843207113276113E-2</v>
      </c>
      <c r="G154" s="149">
        <v>-2.3522959999999999E-2</v>
      </c>
      <c r="H154" s="149">
        <v>-2.4201872075349296E-2</v>
      </c>
      <c r="I154" s="149">
        <v>-2.2643049999999998E-2</v>
      </c>
      <c r="J154" s="149">
        <v>-3.676196220551331E-2</v>
      </c>
      <c r="K154" s="149">
        <v>-1.9121271352087188E-3</v>
      </c>
      <c r="L154" s="154">
        <v>2.5239287863776383E-4</v>
      </c>
      <c r="M154" s="114">
        <v>1.1973527618936997E-2</v>
      </c>
      <c r="N154" s="114">
        <v>-3.2812176093760304E-2</v>
      </c>
      <c r="O154" s="114">
        <v>2.4210864009432953E-4</v>
      </c>
      <c r="P154" s="114">
        <v>5.1077613055936499E-3</v>
      </c>
      <c r="Q154" s="149">
        <v>-2.2248830000000001E-2</v>
      </c>
      <c r="R154" s="149">
        <v>4.2854009999999997E-4</v>
      </c>
      <c r="S154" s="149">
        <v>-7.5926499999999994E-2</v>
      </c>
      <c r="T154" s="149">
        <v>2.1019889999999999E-2</v>
      </c>
      <c r="U154" s="149">
        <v>-1.9830112173321091E-2</v>
      </c>
      <c r="V154" s="149">
        <v>-3.6269429999999998E-2</v>
      </c>
      <c r="W154" s="149">
        <v>-2.722065079661995E-3</v>
      </c>
      <c r="X154" s="149">
        <v>1.5909644806739731E-3</v>
      </c>
      <c r="Y154" s="149">
        <v>-5.4511340070443337E-3</v>
      </c>
      <c r="Z154" s="149">
        <v>-1.0999819313210479E-2</v>
      </c>
      <c r="AA154" s="149">
        <v>-1.134090023876877E-3</v>
      </c>
      <c r="AB154" s="149" t="s">
        <v>301</v>
      </c>
      <c r="AC154" s="149" t="s">
        <v>301</v>
      </c>
      <c r="AD154" s="149" t="s">
        <v>301</v>
      </c>
      <c r="AE154" s="149" t="s">
        <v>301</v>
      </c>
      <c r="AF154" s="149" t="s">
        <v>301</v>
      </c>
      <c r="AG154" s="149" t="s">
        <v>301</v>
      </c>
      <c r="AH154" s="149" t="s">
        <v>301</v>
      </c>
      <c r="AI154" s="149" t="s">
        <v>301</v>
      </c>
      <c r="AJ154" s="149">
        <v>-3.5402567725623113E-3</v>
      </c>
      <c r="AK154" s="149">
        <v>-1.3136035885644159E-2</v>
      </c>
      <c r="AL154" s="149">
        <v>5.5579047365280854E-2</v>
      </c>
      <c r="AM154" s="149">
        <v>-4.1571847836377462E-2</v>
      </c>
      <c r="AN154" s="149">
        <v>2.8954988154776817E-3</v>
      </c>
      <c r="AO154" s="149">
        <v>5.1939388163535494E-3</v>
      </c>
      <c r="AP154" s="149">
        <v>2.6473276418581548E-4</v>
      </c>
    </row>
    <row r="155" spans="1:42" s="146" customFormat="1" ht="12.75" customHeight="1">
      <c r="A155" s="150">
        <v>40543</v>
      </c>
      <c r="B155" s="149">
        <v>-4.6885650000000004E-3</v>
      </c>
      <c r="C155" s="149">
        <v>-5.1219820000000006E-3</v>
      </c>
      <c r="D155" s="149">
        <v>-1.7990610000000001E-2</v>
      </c>
      <c r="E155" s="149">
        <v>-1.5459810000000001E-2</v>
      </c>
      <c r="F155" s="149">
        <v>1.4507446079331521E-2</v>
      </c>
      <c r="G155" s="149">
        <v>-5.134853E-3</v>
      </c>
      <c r="H155" s="149">
        <v>-8.0719420141043274E-3</v>
      </c>
      <c r="I155" s="149">
        <v>-1.255737E-3</v>
      </c>
      <c r="J155" s="149">
        <v>2.6702751465945029E-2</v>
      </c>
      <c r="K155" s="149">
        <v>-5.0236280812294698E-3</v>
      </c>
      <c r="L155" s="154">
        <v>1.7967132505176009E-2</v>
      </c>
      <c r="M155" s="114">
        <v>1.1731467007041863E-2</v>
      </c>
      <c r="N155" s="114">
        <v>7.8479753726479196E-4</v>
      </c>
      <c r="O155" s="114">
        <v>3.4108634219148337E-2</v>
      </c>
      <c r="P155" s="114">
        <v>8.4283589489340116E-3</v>
      </c>
      <c r="Q155" s="149">
        <v>7.322555E-2</v>
      </c>
      <c r="R155" s="149">
        <v>6.6371330000000006E-2</v>
      </c>
      <c r="S155" s="149">
        <v>8.3929919999999991E-2</v>
      </c>
      <c r="T155" s="149">
        <v>7.6180230000000002E-2</v>
      </c>
      <c r="U155" s="149">
        <v>6.7910740707189721E-2</v>
      </c>
      <c r="V155" s="149">
        <v>8.3224060000000002E-2</v>
      </c>
      <c r="W155" s="149">
        <v>2.3606010943206135E-2</v>
      </c>
      <c r="X155" s="149">
        <v>5.1868817367141773E-2</v>
      </c>
      <c r="Y155" s="149">
        <v>1.1059846146264762E-2</v>
      </c>
      <c r="Z155" s="149">
        <v>1.3414546437543917E-2</v>
      </c>
      <c r="AA155" s="149">
        <v>1.1695508759365314E-2</v>
      </c>
      <c r="AB155" s="149">
        <v>8.2993999999999998E-2</v>
      </c>
      <c r="AC155" s="149">
        <v>5.2082999999999997E-2</v>
      </c>
      <c r="AD155" s="149">
        <v>2.8146999999999998E-2</v>
      </c>
      <c r="AE155" s="149">
        <v>8.9296E-2</v>
      </c>
      <c r="AF155" s="149">
        <v>7.9042000000000001E-2</v>
      </c>
      <c r="AG155" s="149">
        <v>7.3721999999999996E-2</v>
      </c>
      <c r="AH155" s="149">
        <v>9.6406000000000006E-2</v>
      </c>
      <c r="AI155" s="149">
        <v>7.1503999999999998E-2</v>
      </c>
      <c r="AJ155" s="149">
        <v>0.10688967689999318</v>
      </c>
      <c r="AK155" s="149">
        <v>0.11683774494523891</v>
      </c>
      <c r="AL155" s="149">
        <v>4.7658113467082153E-2</v>
      </c>
      <c r="AM155" s="149">
        <v>6.3046715226990901E-2</v>
      </c>
      <c r="AN155" s="149">
        <v>4.1994750656166868E-3</v>
      </c>
      <c r="AO155" s="149">
        <v>5.0248874140792488E-3</v>
      </c>
      <c r="AP155" s="149">
        <v>3.0994719157328987E-4</v>
      </c>
    </row>
    <row r="156" spans="1:42" s="146" customFormat="1" ht="12.75" customHeight="1">
      <c r="A156" s="150">
        <v>40574</v>
      </c>
      <c r="B156" s="149">
        <v>-3.0978070000000002E-3</v>
      </c>
      <c r="C156" s="149">
        <v>-1.882598E-4</v>
      </c>
      <c r="D156" s="149">
        <v>-2.4954969999999997E-4</v>
      </c>
      <c r="E156" s="149">
        <v>1.9610669999999999E-3</v>
      </c>
      <c r="F156" s="149">
        <v>1.7120059412143895E-2</v>
      </c>
      <c r="G156" s="149">
        <v>-2.7893839999999998E-3</v>
      </c>
      <c r="H156" s="149">
        <v>8.6530435274023709E-4</v>
      </c>
      <c r="I156" s="149">
        <v>-7.5689090000000004E-3</v>
      </c>
      <c r="J156" s="149">
        <v>-5.1995844467300767E-3</v>
      </c>
      <c r="K156" s="149">
        <v>1.8826751101792549E-3</v>
      </c>
      <c r="L156" s="154">
        <v>2.4476124497098795E-2</v>
      </c>
      <c r="M156" s="114">
        <v>1.9469841944857791E-2</v>
      </c>
      <c r="N156" s="114">
        <v>7.5120859374795401E-3</v>
      </c>
      <c r="O156" s="114">
        <v>1.7038636630281045E-2</v>
      </c>
      <c r="P156" s="114">
        <v>3.9208456243854384E-2</v>
      </c>
      <c r="Q156" s="149">
        <v>1.5693140000000001E-2</v>
      </c>
      <c r="R156" s="149">
        <v>2.3671890000000001E-2</v>
      </c>
      <c r="S156" s="149">
        <v>3.9414480000000002E-2</v>
      </c>
      <c r="T156" s="149">
        <v>1.2673039999999999E-3</v>
      </c>
      <c r="U156" s="149">
        <v>-1.3148221455635434E-2</v>
      </c>
      <c r="V156" s="149">
        <v>-4.4871279999999999E-2</v>
      </c>
      <c r="W156" s="149">
        <v>5.5713281152447447E-3</v>
      </c>
      <c r="X156" s="149">
        <v>-1.7147469858469488E-3</v>
      </c>
      <c r="Y156" s="149">
        <v>8.6335331432230156E-3</v>
      </c>
      <c r="Z156" s="149">
        <v>1.4724068508928934E-3</v>
      </c>
      <c r="AA156" s="149">
        <v>1.1240390873936024E-2</v>
      </c>
      <c r="AB156" s="149" t="s">
        <v>301</v>
      </c>
      <c r="AC156" s="149" t="s">
        <v>301</v>
      </c>
      <c r="AD156" s="149" t="s">
        <v>301</v>
      </c>
      <c r="AE156" s="149" t="s">
        <v>301</v>
      </c>
      <c r="AF156" s="149" t="s">
        <v>301</v>
      </c>
      <c r="AG156" s="149" t="s">
        <v>301</v>
      </c>
      <c r="AH156" s="149" t="s">
        <v>301</v>
      </c>
      <c r="AI156" s="149" t="s">
        <v>301</v>
      </c>
      <c r="AJ156" s="149">
        <v>1.0030111481438952E-2</v>
      </c>
      <c r="AK156" s="149">
        <v>2.3030582855132709E-2</v>
      </c>
      <c r="AL156" s="149">
        <v>-7.1282783690280516E-2</v>
      </c>
      <c r="AM156" s="149">
        <v>1.33186495508828E-2</v>
      </c>
      <c r="AN156" s="149">
        <v>7.0569785676948271E-3</v>
      </c>
      <c r="AO156" s="149">
        <v>9.6693552190934007E-3</v>
      </c>
      <c r="AP156" s="149">
        <v>3.0817447034392487E-4</v>
      </c>
    </row>
    <row r="157" spans="1:42" s="146" customFormat="1" ht="12.75" customHeight="1">
      <c r="A157" s="150">
        <v>40602</v>
      </c>
      <c r="B157" s="149">
        <v>1.821886E-3</v>
      </c>
      <c r="C157" s="149">
        <v>7.1939860000000003E-3</v>
      </c>
      <c r="D157" s="149">
        <v>-7.4340970000000002E-4</v>
      </c>
      <c r="E157" s="149">
        <v>8.5720379999999988E-3</v>
      </c>
      <c r="F157" s="149">
        <v>1.2057720031278141E-2</v>
      </c>
      <c r="G157" s="149">
        <v>4.8018769999999995E-3</v>
      </c>
      <c r="H157" s="149">
        <v>5.5838238502128323E-3</v>
      </c>
      <c r="I157" s="149">
        <v>3.7798660000000002E-3</v>
      </c>
      <c r="J157" s="149">
        <v>8.8376950293811429E-3</v>
      </c>
      <c r="K157" s="149">
        <v>2.861413623745479E-3</v>
      </c>
      <c r="L157" s="154">
        <v>1.7371020175198648E-3</v>
      </c>
      <c r="M157" s="114">
        <v>1.5260329400641037E-2</v>
      </c>
      <c r="N157" s="114">
        <v>1.7127910737072316E-2</v>
      </c>
      <c r="O157" s="114">
        <v>2.2504525804222464E-2</v>
      </c>
      <c r="P157" s="114">
        <v>1.9751626256652832E-2</v>
      </c>
      <c r="Q157" s="149">
        <v>2.9125600000000001E-2</v>
      </c>
      <c r="R157" s="149">
        <v>3.2873449999999999E-2</v>
      </c>
      <c r="S157" s="149">
        <v>3.2831869999999999E-2</v>
      </c>
      <c r="T157" s="149">
        <v>4.5599540000000001E-2</v>
      </c>
      <c r="U157" s="149">
        <v>-1.6933612217414851E-2</v>
      </c>
      <c r="V157" s="149">
        <v>3.2129279999999996E-2</v>
      </c>
      <c r="W157" s="149">
        <v>7.2952390600007355E-3</v>
      </c>
      <c r="X157" s="149">
        <v>2.2856652087888119E-3</v>
      </c>
      <c r="Y157" s="149">
        <v>1.3549146488877062E-2</v>
      </c>
      <c r="Z157" s="149">
        <v>9.3411279240913636E-3</v>
      </c>
      <c r="AA157" s="149">
        <v>6.0150135546044314E-3</v>
      </c>
      <c r="AB157" s="149" t="s">
        <v>301</v>
      </c>
      <c r="AC157" s="149" t="s">
        <v>301</v>
      </c>
      <c r="AD157" s="149" t="s">
        <v>301</v>
      </c>
      <c r="AE157" s="149" t="s">
        <v>301</v>
      </c>
      <c r="AF157" s="149" t="s">
        <v>301</v>
      </c>
      <c r="AG157" s="149" t="s">
        <v>301</v>
      </c>
      <c r="AH157" s="149" t="s">
        <v>301</v>
      </c>
      <c r="AI157" s="149" t="s">
        <v>301</v>
      </c>
      <c r="AJ157" s="149">
        <v>1.3179079269887595E-2</v>
      </c>
      <c r="AK157" s="149">
        <v>1.7157205130684527E-3</v>
      </c>
      <c r="AL157" s="149">
        <v>9.0629146216113066E-2</v>
      </c>
      <c r="AM157" s="149">
        <v>2.9034777883439666E-2</v>
      </c>
      <c r="AN157" s="149">
        <v>1.7518816506616464E-3</v>
      </c>
      <c r="AO157" s="149">
        <v>4.2978604129682019E-3</v>
      </c>
      <c r="AP157" s="149">
        <v>2.8461318754713361E-4</v>
      </c>
    </row>
    <row r="158" spans="1:42" s="146" customFormat="1" ht="12.75" customHeight="1">
      <c r="A158" s="150">
        <v>40633</v>
      </c>
      <c r="B158" s="149">
        <v>-7.5792790000000002E-4</v>
      </c>
      <c r="C158" s="149">
        <v>-1.698499E-3</v>
      </c>
      <c r="D158" s="149">
        <v>-6.0820310000000001E-4</v>
      </c>
      <c r="E158" s="149">
        <v>1.0149539999999999E-2</v>
      </c>
      <c r="F158" s="149">
        <v>4.840556214797731E-3</v>
      </c>
      <c r="G158" s="149">
        <v>1.370962E-2</v>
      </c>
      <c r="H158" s="149">
        <v>1.1300476885095279E-2</v>
      </c>
      <c r="I158" s="149">
        <v>1.6895460000000001E-2</v>
      </c>
      <c r="J158" s="149">
        <v>2.7423281077257888E-2</v>
      </c>
      <c r="K158" s="149">
        <v>2.1292905203986745E-3</v>
      </c>
      <c r="L158" s="154">
        <v>-1.4120444917877784E-3</v>
      </c>
      <c r="M158" s="114">
        <v>-2.6432562725977604E-3</v>
      </c>
      <c r="N158" s="114">
        <v>3.621613975708815E-3</v>
      </c>
      <c r="O158" s="114">
        <v>3.4689080060787969E-3</v>
      </c>
      <c r="P158" s="114">
        <v>-1.043841336116913E-2</v>
      </c>
      <c r="Q158" s="149">
        <v>-1.003454E-3</v>
      </c>
      <c r="R158" s="149">
        <v>7.408228999999999E-4</v>
      </c>
      <c r="S158" s="149">
        <v>-8.3372930000000008E-3</v>
      </c>
      <c r="T158" s="149">
        <v>-9.1870340000000009E-2</v>
      </c>
      <c r="U158" s="149">
        <v>5.1734188283299343E-2</v>
      </c>
      <c r="V158" s="149">
        <v>4.2283210000000002E-2</v>
      </c>
      <c r="W158" s="149">
        <v>-8.7573883874986214E-3</v>
      </c>
      <c r="X158" s="149">
        <v>-3.1270740116488227E-2</v>
      </c>
      <c r="Y158" s="149">
        <v>1.7839683368745529E-3</v>
      </c>
      <c r="Z158" s="149">
        <v>3.8356721545373951E-3</v>
      </c>
      <c r="AA158" s="149">
        <v>-4.2444644238610607E-3</v>
      </c>
      <c r="AB158" s="149">
        <v>5.4641000000000002E-2</v>
      </c>
      <c r="AC158" s="149">
        <v>5.1226000000000001E-2</v>
      </c>
      <c r="AD158" s="149">
        <v>4.1916000000000002E-2</v>
      </c>
      <c r="AE158" s="149">
        <v>4.5000999999999999E-2</v>
      </c>
      <c r="AF158" s="149">
        <v>5.7307999999999998E-2</v>
      </c>
      <c r="AG158" s="149">
        <v>3.0093999999999999E-2</v>
      </c>
      <c r="AH158" s="149">
        <v>5.2158999999999997E-2</v>
      </c>
      <c r="AI158" s="149">
        <v>3.6359000000000002E-2</v>
      </c>
      <c r="AJ158" s="149">
        <v>2.0645485896374272E-2</v>
      </c>
      <c r="AK158" s="149">
        <v>1.6464517882300855E-2</v>
      </c>
      <c r="AL158" s="149">
        <v>4.6427875772885763E-2</v>
      </c>
      <c r="AM158" s="149">
        <v>-1.1802408668301401E-2</v>
      </c>
      <c r="AN158" s="149">
        <v>-3.9380788911198783E-2</v>
      </c>
      <c r="AO158" s="149">
        <v>-3.9166434086891799E-2</v>
      </c>
      <c r="AP158" s="149">
        <v>3.4820843576000016E-4</v>
      </c>
    </row>
    <row r="159" spans="1:42" s="146" customFormat="1" ht="12.75" customHeight="1">
      <c r="A159" s="150">
        <v>40663</v>
      </c>
      <c r="B159" s="149">
        <v>9.0664660000000005E-3</v>
      </c>
      <c r="C159" s="149">
        <v>1.3844639999999998E-2</v>
      </c>
      <c r="D159" s="149">
        <v>1.1535720000000001E-2</v>
      </c>
      <c r="E159" s="149">
        <v>2.5138310000000001E-2</v>
      </c>
      <c r="F159" s="149">
        <v>1.5711639337104844E-2</v>
      </c>
      <c r="G159" s="149">
        <v>1.3691249999999999E-2</v>
      </c>
      <c r="H159" s="149">
        <v>9.8203977978665868E-3</v>
      </c>
      <c r="I159" s="149">
        <v>1.885792E-2</v>
      </c>
      <c r="J159" s="149">
        <v>4.1275508967978602E-2</v>
      </c>
      <c r="K159" s="149">
        <v>1.1813700492945722E-2</v>
      </c>
      <c r="L159" s="154">
        <v>5.4080873232447146E-3</v>
      </c>
      <c r="M159" s="114">
        <v>8.7884322260811665E-4</v>
      </c>
      <c r="N159" s="114">
        <v>1.9238802653715581E-2</v>
      </c>
      <c r="O159" s="114">
        <v>1.6770301799756027E-2</v>
      </c>
      <c r="P159" s="114">
        <v>3.1879981247070033E-2</v>
      </c>
      <c r="Q159" s="149">
        <v>4.0911720000000006E-2</v>
      </c>
      <c r="R159" s="149">
        <v>3.0271149999999997E-2</v>
      </c>
      <c r="S159" s="149">
        <v>8.0015940000000008E-2</v>
      </c>
      <c r="T159" s="149">
        <v>3.6469180000000003E-3</v>
      </c>
      <c r="U159" s="149">
        <v>4.3120410142718502E-2</v>
      </c>
      <c r="V159" s="149">
        <v>2.159954E-2</v>
      </c>
      <c r="W159" s="149">
        <v>4.6881980137749579E-3</v>
      </c>
      <c r="X159" s="149">
        <v>-5.1095170701096482E-3</v>
      </c>
      <c r="Y159" s="149">
        <v>9.8742648996557048E-3</v>
      </c>
      <c r="Z159" s="149">
        <v>8.9001615872530415E-3</v>
      </c>
      <c r="AA159" s="149">
        <v>8.9509491012935705E-3</v>
      </c>
      <c r="AB159" s="149" t="s">
        <v>301</v>
      </c>
      <c r="AC159" s="149" t="s">
        <v>301</v>
      </c>
      <c r="AD159" s="149" t="s">
        <v>301</v>
      </c>
      <c r="AE159" s="149" t="s">
        <v>301</v>
      </c>
      <c r="AF159" s="149" t="s">
        <v>301</v>
      </c>
      <c r="AG159" s="149" t="s">
        <v>301</v>
      </c>
      <c r="AH159" s="149" t="s">
        <v>301</v>
      </c>
      <c r="AI159" s="149" t="s">
        <v>301</v>
      </c>
      <c r="AJ159" s="149">
        <v>3.4630576375209721E-2</v>
      </c>
      <c r="AK159" s="149">
        <v>1.8025925202817206E-2</v>
      </c>
      <c r="AL159" s="149">
        <v>0.13729866764734111</v>
      </c>
      <c r="AM159" s="149">
        <v>5.0211580659490274E-2</v>
      </c>
      <c r="AN159" s="149">
        <v>5.3941069381679974E-4</v>
      </c>
      <c r="AO159" s="149">
        <v>4.8412083656068639E-4</v>
      </c>
      <c r="AP159" s="149">
        <v>3.7488894040760279E-4</v>
      </c>
    </row>
    <row r="160" spans="1:42" s="146" customFormat="1" ht="12.75" customHeight="1">
      <c r="A160" s="150">
        <v>40694</v>
      </c>
      <c r="B160" s="149">
        <v>9.7094440000000011E-3</v>
      </c>
      <c r="C160" s="149">
        <v>8.9612060000000011E-3</v>
      </c>
      <c r="D160" s="149">
        <v>1.56156E-2</v>
      </c>
      <c r="E160" s="149">
        <v>3.0498609999999996E-3</v>
      </c>
      <c r="F160" s="149">
        <v>4.8921475913850099E-3</v>
      </c>
      <c r="G160" s="149">
        <v>1.295197E-2</v>
      </c>
      <c r="H160" s="149">
        <v>1.7308132592926961E-2</v>
      </c>
      <c r="I160" s="149">
        <v>7.2246480000000002E-3</v>
      </c>
      <c r="J160" s="149">
        <v>-4.8596463217283059E-3</v>
      </c>
      <c r="K160" s="149">
        <v>1.0205795884082436E-2</v>
      </c>
      <c r="L160" s="154">
        <v>-4.0712593762336491E-3</v>
      </c>
      <c r="M160" s="114">
        <v>1.5208473390316612E-2</v>
      </c>
      <c r="N160" s="114">
        <v>3.9390726859815928E-3</v>
      </c>
      <c r="O160" s="114">
        <v>-8.8224394425502339E-3</v>
      </c>
      <c r="P160" s="114">
        <v>7.9509313948200599E-4</v>
      </c>
      <c r="Q160" s="149">
        <v>-2.1490170000000003E-2</v>
      </c>
      <c r="R160" s="149">
        <v>-1.148532E-2</v>
      </c>
      <c r="S160" s="149">
        <v>-3.3001509999999998E-2</v>
      </c>
      <c r="T160" s="149">
        <v>-1.628406E-2</v>
      </c>
      <c r="U160" s="149">
        <v>-2.2900560558964944E-2</v>
      </c>
      <c r="V160" s="149">
        <v>-4.109405E-2</v>
      </c>
      <c r="W160" s="149">
        <v>-1.3936257887141812E-2</v>
      </c>
      <c r="X160" s="149">
        <v>-2.6321285591945909E-2</v>
      </c>
      <c r="Y160" s="149">
        <v>-6.1679592488439461E-3</v>
      </c>
      <c r="Z160" s="149">
        <v>-2.1110279757223349E-2</v>
      </c>
      <c r="AA160" s="149">
        <v>-2.8370282129470681E-3</v>
      </c>
      <c r="AB160" s="149" t="s">
        <v>301</v>
      </c>
      <c r="AC160" s="149" t="s">
        <v>301</v>
      </c>
      <c r="AD160" s="149" t="s">
        <v>301</v>
      </c>
      <c r="AE160" s="149" t="s">
        <v>301</v>
      </c>
      <c r="AF160" s="149" t="s">
        <v>301</v>
      </c>
      <c r="AG160" s="149" t="s">
        <v>301</v>
      </c>
      <c r="AH160" s="149" t="s">
        <v>301</v>
      </c>
      <c r="AI160" s="149" t="s">
        <v>301</v>
      </c>
      <c r="AJ160" s="149">
        <v>-5.0582091672951024E-2</v>
      </c>
      <c r="AK160" s="149">
        <v>-4.6015651276475222E-2</v>
      </c>
      <c r="AL160" s="149">
        <v>-7.621834419757989E-2</v>
      </c>
      <c r="AM160" s="149">
        <v>5.0946582412934038E-3</v>
      </c>
      <c r="AN160" s="149">
        <v>2.0890895612912797E-3</v>
      </c>
      <c r="AO160" s="149">
        <v>4.2098132197811999E-3</v>
      </c>
      <c r="AP160" s="149">
        <v>3.6269220091211807E-4</v>
      </c>
    </row>
    <row r="161" spans="1:42" s="146" customFormat="1" ht="12.75" customHeight="1">
      <c r="A161" s="150">
        <v>40724</v>
      </c>
      <c r="B161" s="149">
        <v>-1.985803E-3</v>
      </c>
      <c r="C161" s="149">
        <v>-6.9356840000000001E-3</v>
      </c>
      <c r="D161" s="149">
        <v>-3.379754E-3</v>
      </c>
      <c r="E161" s="149">
        <v>8.0630389999999993E-3</v>
      </c>
      <c r="F161" s="149">
        <v>-7.4963470542862565E-3</v>
      </c>
      <c r="G161" s="149">
        <v>6.7071179999999998E-3</v>
      </c>
      <c r="H161" s="149">
        <v>4.3445284931367123E-3</v>
      </c>
      <c r="I161" s="149">
        <v>1.005254E-2</v>
      </c>
      <c r="J161" s="149">
        <v>8.17282497399896E-3</v>
      </c>
      <c r="K161" s="149">
        <v>2.0787427763702127E-4</v>
      </c>
      <c r="L161" s="154">
        <v>-6.4972871193915704E-3</v>
      </c>
      <c r="M161" s="114">
        <v>-1.9649843571568626E-2</v>
      </c>
      <c r="N161" s="114">
        <v>-1.2462013999446575E-2</v>
      </c>
      <c r="O161" s="114">
        <v>-1.5660776869965365E-2</v>
      </c>
      <c r="P161" s="114">
        <v>-2.0769492679605039E-2</v>
      </c>
      <c r="Q161" s="149">
        <v>-1.575822E-2</v>
      </c>
      <c r="R161" s="149">
        <v>-1.743188E-2</v>
      </c>
      <c r="S161" s="149">
        <v>-1.9159889999999999E-2</v>
      </c>
      <c r="T161" s="149">
        <v>1.4648660000000001E-2</v>
      </c>
      <c r="U161" s="149">
        <v>-1.9984230131324998E-2</v>
      </c>
      <c r="V161" s="149">
        <v>-6.2939730000000004E-3</v>
      </c>
      <c r="W161" s="149">
        <v>-1.5933632575867218E-2</v>
      </c>
      <c r="X161" s="149">
        <v>-2.3635307981751175E-2</v>
      </c>
      <c r="Y161" s="149">
        <v>-1.3056528511967702E-2</v>
      </c>
      <c r="Z161" s="149">
        <v>-2.3507759131550454E-2</v>
      </c>
      <c r="AA161" s="149">
        <v>-5.1467255054685745E-3</v>
      </c>
      <c r="AB161" s="149">
        <v>5.3116999999999998E-2</v>
      </c>
      <c r="AC161" s="149">
        <v>1.5136E-2</v>
      </c>
      <c r="AD161" s="149">
        <v>3.0922999999999999E-2</v>
      </c>
      <c r="AE161" s="149">
        <v>5.2698000000000002E-2</v>
      </c>
      <c r="AF161" s="149">
        <v>5.0813999999999998E-2</v>
      </c>
      <c r="AG161" s="149">
        <v>1.4652999999999999E-2</v>
      </c>
      <c r="AH161" s="149">
        <v>7.0900000000000005E-2</v>
      </c>
      <c r="AI161" s="149">
        <v>4.1390999999999997E-2</v>
      </c>
      <c r="AJ161" s="149">
        <v>-5.0442416282042379E-2</v>
      </c>
      <c r="AK161" s="149">
        <v>-5.2173781803802721E-2</v>
      </c>
      <c r="AL161" s="149">
        <v>-4.0754650123139613E-2</v>
      </c>
      <c r="AM161" s="149">
        <v>-2.4765147176545432E-2</v>
      </c>
      <c r="AN161" s="149">
        <v>7.1284465366510119E-3</v>
      </c>
      <c r="AO161" s="149">
        <v>1.2431937551197425E-2</v>
      </c>
      <c r="AP161" s="149">
        <v>2.9661014112081219E-4</v>
      </c>
    </row>
    <row r="162" spans="1:42" s="146" customFormat="1" ht="12.75" customHeight="1">
      <c r="A162" s="150">
        <v>40755</v>
      </c>
      <c r="B162" s="149">
        <v>1.1239220000000001E-2</v>
      </c>
      <c r="C162" s="149">
        <v>1.853902E-2</v>
      </c>
      <c r="D162" s="149">
        <v>1.822447E-2</v>
      </c>
      <c r="E162" s="149">
        <v>3.9145979999999997E-2</v>
      </c>
      <c r="F162" s="149">
        <v>1.0185439511104288E-2</v>
      </c>
      <c r="G162" s="149">
        <v>1.9510349999999999E-2</v>
      </c>
      <c r="H162" s="149">
        <v>2.0028065817046414E-2</v>
      </c>
      <c r="I162" s="149">
        <v>1.8795989999999999E-2</v>
      </c>
      <c r="J162" s="149">
        <v>1.4223486105590988E-2</v>
      </c>
      <c r="K162" s="149">
        <v>9.2692659406434785E-3</v>
      </c>
      <c r="L162" s="154">
        <v>1.1471107148868231E-3</v>
      </c>
      <c r="M162" s="114">
        <v>-2.3503787487161309E-3</v>
      </c>
      <c r="N162" s="114">
        <v>7.1257504592598941E-3</v>
      </c>
      <c r="O162" s="114">
        <v>-2.123606821350521E-2</v>
      </c>
      <c r="P162" s="114">
        <v>9.9675475197031904E-3</v>
      </c>
      <c r="Q162" s="149">
        <v>-1.6279660000000001E-2</v>
      </c>
      <c r="R162" s="149">
        <v>-1.9806029999999999E-2</v>
      </c>
      <c r="S162" s="149">
        <v>-3.3898169999999998E-2</v>
      </c>
      <c r="T162" s="149">
        <v>3.5415769999999999E-2</v>
      </c>
      <c r="U162" s="149">
        <v>2.9963378093440518E-3</v>
      </c>
      <c r="V162" s="149">
        <v>-2.0857290000000001E-2</v>
      </c>
      <c r="W162" s="149">
        <v>-1.0540962886745886E-3</v>
      </c>
      <c r="X162" s="149">
        <v>-8.4347160915148045E-3</v>
      </c>
      <c r="Y162" s="149">
        <v>-6.6010032377543659E-3</v>
      </c>
      <c r="Z162" s="149">
        <v>1.2661625579668101E-2</v>
      </c>
      <c r="AA162" s="149">
        <v>2.5644382235558982E-3</v>
      </c>
      <c r="AB162" s="149" t="s">
        <v>301</v>
      </c>
      <c r="AC162" s="149" t="s">
        <v>301</v>
      </c>
      <c r="AD162" s="149" t="s">
        <v>301</v>
      </c>
      <c r="AE162" s="149" t="s">
        <v>301</v>
      </c>
      <c r="AF162" s="149" t="s">
        <v>301</v>
      </c>
      <c r="AG162" s="149" t="s">
        <v>301</v>
      </c>
      <c r="AH162" s="149" t="s">
        <v>301</v>
      </c>
      <c r="AI162" s="149" t="s">
        <v>301</v>
      </c>
      <c r="AJ162" s="149">
        <v>2.9617689324444418E-2</v>
      </c>
      <c r="AK162" s="149">
        <v>1.6960271894279177E-2</v>
      </c>
      <c r="AL162" s="149">
        <v>0.10124971549082495</v>
      </c>
      <c r="AM162" s="149">
        <v>7.3161552387566164E-3</v>
      </c>
      <c r="AN162" s="149">
        <v>6.7441239316241575E-3</v>
      </c>
      <c r="AO162" s="149">
        <v>1.0851458759697064E-2</v>
      </c>
      <c r="AP162" s="149">
        <v>2.5301441914460376E-4</v>
      </c>
    </row>
    <row r="163" spans="1:42" s="146" customFormat="1" ht="12.75" customHeight="1">
      <c r="A163" s="150">
        <v>40786</v>
      </c>
      <c r="B163" s="149">
        <v>1.2204459999999999E-2</v>
      </c>
      <c r="C163" s="149">
        <v>-6.0175100000000002E-3</v>
      </c>
      <c r="D163" s="149">
        <v>2.7775170000000002E-2</v>
      </c>
      <c r="E163" s="149">
        <v>8.1526800000000007E-3</v>
      </c>
      <c r="F163" s="149">
        <v>-3.8896285601287217E-2</v>
      </c>
      <c r="G163" s="149">
        <v>-2.94072E-3</v>
      </c>
      <c r="H163" s="149">
        <v>4.759728830954657E-3</v>
      </c>
      <c r="I163" s="149">
        <v>-1.3501000000000001E-2</v>
      </c>
      <c r="J163" s="149">
        <v>4.0094523726732501E-3</v>
      </c>
      <c r="K163" s="149">
        <v>1.0584407561467835E-2</v>
      </c>
      <c r="L163" s="154">
        <v>-4.9051293068554713E-2</v>
      </c>
      <c r="M163" s="114">
        <v>-3.1711597186718454E-2</v>
      </c>
      <c r="N163" s="114">
        <v>-4.3332206303796528E-2</v>
      </c>
      <c r="O163" s="114">
        <v>-5.2890951249501938E-2</v>
      </c>
      <c r="P163" s="114">
        <v>-3.9017672710580764E-2</v>
      </c>
      <c r="Q163" s="149">
        <v>-7.3050409999999996E-2</v>
      </c>
      <c r="R163" s="149">
        <v>-5.6016820000000002E-2</v>
      </c>
      <c r="S163" s="149">
        <v>-0.1001874</v>
      </c>
      <c r="T163" s="149">
        <v>-8.1277570000000007E-2</v>
      </c>
      <c r="U163" s="149">
        <v>-8.4919229918123507E-2</v>
      </c>
      <c r="V163" s="149">
        <v>-6.753054E-2</v>
      </c>
      <c r="W163" s="149">
        <v>-3.4672339252919016E-2</v>
      </c>
      <c r="X163" s="149">
        <v>-5.637313131367061E-2</v>
      </c>
      <c r="Y163" s="149">
        <v>-4.0475571725571702E-2</v>
      </c>
      <c r="Z163" s="149">
        <v>-8.569325929084215E-4</v>
      </c>
      <c r="AA163" s="149">
        <v>-3.576761471115053E-2</v>
      </c>
      <c r="AB163" s="149" t="s">
        <v>301</v>
      </c>
      <c r="AC163" s="149" t="s">
        <v>301</v>
      </c>
      <c r="AD163" s="149" t="s">
        <v>301</v>
      </c>
      <c r="AE163" s="149" t="s">
        <v>301</v>
      </c>
      <c r="AF163" s="149" t="s">
        <v>301</v>
      </c>
      <c r="AG163" s="149" t="s">
        <v>301</v>
      </c>
      <c r="AH163" s="149" t="s">
        <v>301</v>
      </c>
      <c r="AI163" s="149" t="s">
        <v>301</v>
      </c>
      <c r="AJ163" s="149">
        <v>9.9858719603633794E-3</v>
      </c>
      <c r="AK163" s="149">
        <v>-7.424920928193357E-3</v>
      </c>
      <c r="AL163" s="149">
        <v>0.10091076911659669</v>
      </c>
      <c r="AM163" s="149">
        <v>-6.2851676613726593E-2</v>
      </c>
      <c r="AN163" s="149">
        <v>1.1938714598394018E-3</v>
      </c>
      <c r="AO163" s="149">
        <v>2.3070766043600255E-3</v>
      </c>
      <c r="AP163" s="149">
        <v>2.0878447285954671E-4</v>
      </c>
    </row>
    <row r="164" spans="1:42" s="146" customFormat="1" ht="12.75" customHeight="1">
      <c r="A164" s="150">
        <v>40816</v>
      </c>
      <c r="B164" s="149">
        <v>5.971339E-3</v>
      </c>
      <c r="C164" s="149">
        <v>-3.7028429999999999E-3</v>
      </c>
      <c r="D164" s="149">
        <v>1.74653E-2</v>
      </c>
      <c r="E164" s="149">
        <v>-2.3633960000000002E-3</v>
      </c>
      <c r="F164" s="149">
        <v>-3.8746572444337324E-2</v>
      </c>
      <c r="G164" s="149">
        <v>-4.4871679999999997E-2</v>
      </c>
      <c r="H164" s="149">
        <v>-3.5253407628554445E-2</v>
      </c>
      <c r="I164" s="149">
        <v>-5.8522329999999997E-2</v>
      </c>
      <c r="J164" s="149">
        <v>-9.7910374150461221E-2</v>
      </c>
      <c r="K164" s="149">
        <v>1.5893715869264025E-3</v>
      </c>
      <c r="L164" s="154">
        <v>-2.6193438543598013E-5</v>
      </c>
      <c r="M164" s="114">
        <v>-8.8047262971630014E-3</v>
      </c>
      <c r="N164" s="114">
        <v>-4.5257767654709125E-2</v>
      </c>
      <c r="O164" s="114">
        <v>-4.9231128652418743E-2</v>
      </c>
      <c r="P164" s="114">
        <v>3.582517315501299E-4</v>
      </c>
      <c r="Q164" s="149">
        <v>-9.4414010000000007E-2</v>
      </c>
      <c r="R164" s="149">
        <v>-7.2359309999999996E-2</v>
      </c>
      <c r="S164" s="149">
        <v>-0.10976470000000001</v>
      </c>
      <c r="T164" s="149">
        <v>-1.6450630000000001E-2</v>
      </c>
      <c r="U164" s="149">
        <v>-0.13536061906777086</v>
      </c>
      <c r="V164" s="149">
        <v>-0.1722157</v>
      </c>
      <c r="W164" s="149">
        <v>-2.9850759258356674E-2</v>
      </c>
      <c r="X164" s="149">
        <v>-4.8515034474434615E-2</v>
      </c>
      <c r="Y164" s="149">
        <v>-2.1964926535310569E-2</v>
      </c>
      <c r="Z164" s="149">
        <v>-2.0047670167916753E-2</v>
      </c>
      <c r="AA164" s="149">
        <v>-2.1634417151979113E-2</v>
      </c>
      <c r="AB164" s="149">
        <v>-5.3491999999999998E-2</v>
      </c>
      <c r="AC164" s="149">
        <v>-5.4286000000000001E-2</v>
      </c>
      <c r="AD164" s="149">
        <v>-4.2757000000000003E-2</v>
      </c>
      <c r="AE164" s="149">
        <v>5.5710000000000004E-3</v>
      </c>
      <c r="AF164" s="149">
        <v>-6.1806E-2</v>
      </c>
      <c r="AG164" s="149">
        <v>-5.5277E-2</v>
      </c>
      <c r="AH164" s="149">
        <v>-1.4043999999999999E-2</v>
      </c>
      <c r="AI164" s="149">
        <v>-3.6610000000000002E-3</v>
      </c>
      <c r="AJ164" s="149">
        <v>-0.14734994208325436</v>
      </c>
      <c r="AK164" s="149">
        <v>-0.14550777860858977</v>
      </c>
      <c r="AL164" s="149">
        <v>-0.15612113139285189</v>
      </c>
      <c r="AM164" s="149">
        <v>-0.12395734165512451</v>
      </c>
      <c r="AN164" s="149">
        <v>5.2997681351441006E-3</v>
      </c>
      <c r="AO164" s="149">
        <v>2.0574971815107146E-2</v>
      </c>
      <c r="AP164" s="149">
        <v>3.3920394787911867E-4</v>
      </c>
    </row>
    <row r="165" spans="1:42" s="146" customFormat="1" ht="12.75" customHeight="1">
      <c r="A165" s="150">
        <v>40847</v>
      </c>
      <c r="B165" s="149">
        <v>-9.8196779999999988E-4</v>
      </c>
      <c r="C165" s="149">
        <v>1.7685320000000001E-2</v>
      </c>
      <c r="D165" s="149">
        <v>-8.1541110000000003E-3</v>
      </c>
      <c r="E165" s="149">
        <v>1.863453E-2</v>
      </c>
      <c r="F165" s="149">
        <v>6.073966020565047E-2</v>
      </c>
      <c r="G165" s="149">
        <v>4.7665810000000003E-2</v>
      </c>
      <c r="H165" s="149">
        <v>3.9768850767176289E-2</v>
      </c>
      <c r="I165" s="149">
        <v>5.9048410000000003E-2</v>
      </c>
      <c r="J165" s="149">
        <v>6.1471360231224903E-2</v>
      </c>
      <c r="K165" s="149">
        <v>8.5445741953860121E-4</v>
      </c>
      <c r="L165" s="154">
        <v>4.3469149869684198E-2</v>
      </c>
      <c r="M165" s="114">
        <v>1.6081429332411856E-2</v>
      </c>
      <c r="N165" s="114">
        <v>4.5279049833864216E-2</v>
      </c>
      <c r="O165" s="114">
        <v>5.1725586707119353E-2</v>
      </c>
      <c r="P165" s="114">
        <v>1.6951175838605836E-2</v>
      </c>
      <c r="Q165" s="149">
        <v>0.1071477</v>
      </c>
      <c r="R165" s="149">
        <v>0.10941269999999999</v>
      </c>
      <c r="S165" s="149">
        <v>0.1210315</v>
      </c>
      <c r="T165" s="149">
        <v>-2.4669550000000003E-3</v>
      </c>
      <c r="U165" s="149">
        <v>0.13249895119563693</v>
      </c>
      <c r="V165" s="149">
        <v>0.14980779999999999</v>
      </c>
      <c r="W165" s="149">
        <v>8.1428739312310316E-3</v>
      </c>
      <c r="X165" s="149">
        <v>1.3589073243439831E-2</v>
      </c>
      <c r="Y165" s="149">
        <v>2.1095157436766154E-2</v>
      </c>
      <c r="Z165" s="149">
        <v>-1.9855829376235867E-2</v>
      </c>
      <c r="AA165" s="149">
        <v>1.1569678923665005E-2</v>
      </c>
      <c r="AB165" s="149" t="s">
        <v>301</v>
      </c>
      <c r="AC165" s="149" t="s">
        <v>301</v>
      </c>
      <c r="AD165" s="149" t="s">
        <v>301</v>
      </c>
      <c r="AE165" s="149" t="s">
        <v>301</v>
      </c>
      <c r="AF165" s="149" t="s">
        <v>301</v>
      </c>
      <c r="AG165" s="149" t="s">
        <v>301</v>
      </c>
      <c r="AH165" s="149" t="s">
        <v>301</v>
      </c>
      <c r="AI165" s="149" t="s">
        <v>301</v>
      </c>
      <c r="AJ165" s="149">
        <v>6.6183529972758892E-2</v>
      </c>
      <c r="AK165" s="149">
        <v>6.3255291889277476E-2</v>
      </c>
      <c r="AL165" s="149">
        <v>8.0366589488390705E-2</v>
      </c>
      <c r="AM165" s="149">
        <v>0.12634564685204963</v>
      </c>
      <c r="AN165" s="149">
        <v>7.3146622734761024E-3</v>
      </c>
      <c r="AO165" s="149">
        <v>6.9041701187517734E-3</v>
      </c>
      <c r="AP165" s="149">
        <v>4.3305735819609836E-4</v>
      </c>
    </row>
    <row r="166" spans="1:42" s="146" customFormat="1" ht="12.75" customHeight="1">
      <c r="A166" s="150">
        <v>40877</v>
      </c>
      <c r="B166" s="149">
        <v>-5.4268700000000003E-3</v>
      </c>
      <c r="C166" s="149">
        <v>-2.0446860000000001E-2</v>
      </c>
      <c r="D166" s="149">
        <v>7.4623490000000001E-3</v>
      </c>
      <c r="E166" s="149">
        <v>7.7166700000000001E-3</v>
      </c>
      <c r="F166" s="149">
        <v>-2.5477361480343963E-2</v>
      </c>
      <c r="G166" s="149">
        <v>-1.259771E-2</v>
      </c>
      <c r="H166" s="149">
        <v>-8.8028017937978875E-3</v>
      </c>
      <c r="I166" s="149">
        <v>-1.8060449999999999E-2</v>
      </c>
      <c r="J166" s="149">
        <v>-3.343298271513806E-2</v>
      </c>
      <c r="K166" s="149">
        <v>1.9107244491423092E-3</v>
      </c>
      <c r="L166" s="154">
        <v>-1.3423787528868414E-2</v>
      </c>
      <c r="M166" s="114">
        <v>-3.2163908410790532E-3</v>
      </c>
      <c r="N166" s="114">
        <v>-5.4174526498878439E-2</v>
      </c>
      <c r="O166" s="114">
        <v>-2.288485062715595E-2</v>
      </c>
      <c r="P166" s="114">
        <v>5.6344641389833861E-3</v>
      </c>
      <c r="Q166" s="149">
        <v>-2.9940630000000003E-2</v>
      </c>
      <c r="R166" s="149">
        <v>-3.594585E-3</v>
      </c>
      <c r="S166" s="149">
        <v>-4.5124589999999999E-2</v>
      </c>
      <c r="T166" s="149">
        <v>-4.4153979999999995E-2</v>
      </c>
      <c r="U166" s="149">
        <v>-7.8841760819905016E-2</v>
      </c>
      <c r="V166" s="149">
        <v>-4.0783639999999996E-2</v>
      </c>
      <c r="W166" s="149">
        <v>-8.6546110764073036E-3</v>
      </c>
      <c r="X166" s="149">
        <v>-1.3405908338042782E-2</v>
      </c>
      <c r="Y166" s="149">
        <v>-9.6305816166180058E-3</v>
      </c>
      <c r="Z166" s="149">
        <v>3.0227987994582151E-3</v>
      </c>
      <c r="AA166" s="149">
        <v>-1.1476821819381033E-2</v>
      </c>
      <c r="AB166" s="149" t="s">
        <v>301</v>
      </c>
      <c r="AC166" s="149" t="s">
        <v>301</v>
      </c>
      <c r="AD166" s="149" t="s">
        <v>301</v>
      </c>
      <c r="AE166" s="149" t="s">
        <v>301</v>
      </c>
      <c r="AF166" s="149" t="s">
        <v>301</v>
      </c>
      <c r="AG166" s="149" t="s">
        <v>301</v>
      </c>
      <c r="AH166" s="149" t="s">
        <v>301</v>
      </c>
      <c r="AI166" s="149" t="s">
        <v>301</v>
      </c>
      <c r="AJ166" s="149">
        <v>-2.2190194824339926E-2</v>
      </c>
      <c r="AK166" s="149">
        <v>-2.6711022984953425E-2</v>
      </c>
      <c r="AL166" s="149">
        <v>-5.2607393205705844E-4</v>
      </c>
      <c r="AM166" s="149">
        <v>-5.569816893706403E-2</v>
      </c>
      <c r="AN166" s="149">
        <v>-3.270966897815919E-4</v>
      </c>
      <c r="AO166" s="149">
        <v>-3.1998537209720901E-4</v>
      </c>
      <c r="AP166" s="149">
        <v>4.3520973800181828E-4</v>
      </c>
    </row>
    <row r="167" spans="1:42" s="146" customFormat="1" ht="12.75" customHeight="1">
      <c r="A167" s="150">
        <v>40908</v>
      </c>
      <c r="B167" s="149">
        <v>1.5209729999999999E-2</v>
      </c>
      <c r="C167" s="149">
        <v>2.0486490000000003E-2</v>
      </c>
      <c r="D167" s="149">
        <v>9.6616189999999998E-3</v>
      </c>
      <c r="E167" s="149">
        <v>3.6520039999999996E-4</v>
      </c>
      <c r="F167" s="149">
        <v>2.5090386019303024E-2</v>
      </c>
      <c r="G167" s="149">
        <v>1.4366250000000001E-2</v>
      </c>
      <c r="H167" s="149">
        <v>1.2585451469740772E-2</v>
      </c>
      <c r="I167" s="149">
        <v>1.6962419999999999E-2</v>
      </c>
      <c r="J167" s="149">
        <v>-1.1819151454674603E-2</v>
      </c>
      <c r="K167" s="149">
        <v>7.3037127206330155E-3</v>
      </c>
      <c r="L167" s="154">
        <v>7.0544829999046321E-3</v>
      </c>
      <c r="M167" s="114">
        <v>1.0007249570000987E-2</v>
      </c>
      <c r="N167" s="114">
        <v>2.6122777190962232E-2</v>
      </c>
      <c r="O167" s="114">
        <v>-9.5767165614002447E-4</v>
      </c>
      <c r="P167" s="114">
        <v>1.9493404925878366E-2</v>
      </c>
      <c r="Q167" s="149">
        <v>-2.0173959999999999E-3</v>
      </c>
      <c r="R167" s="149">
        <v>8.9295090000000004E-3</v>
      </c>
      <c r="S167" s="149">
        <v>-1.5450189999999999E-2</v>
      </c>
      <c r="T167" s="149">
        <v>8.282289E-3</v>
      </c>
      <c r="U167" s="149">
        <v>3.0160857908856364E-4</v>
      </c>
      <c r="V167" s="149">
        <v>-3.7992449999999997E-2</v>
      </c>
      <c r="W167" s="149">
        <v>-4.2241586689500954E-3</v>
      </c>
      <c r="X167" s="149">
        <v>-8.5139740765296512E-3</v>
      </c>
      <c r="Y167" s="149">
        <v>-5.6357033865945816E-3</v>
      </c>
      <c r="Z167" s="149">
        <v>-2.7981811822315183E-3</v>
      </c>
      <c r="AA167" s="149">
        <v>1.0842570665257067E-3</v>
      </c>
      <c r="AB167" s="149">
        <v>3.2349999999999997E-2</v>
      </c>
      <c r="AC167" s="149">
        <v>2.3774E-2</v>
      </c>
      <c r="AD167" s="149">
        <v>1.6997000000000002E-2</v>
      </c>
      <c r="AE167" s="149">
        <v>1.2446E-2</v>
      </c>
      <c r="AF167" s="149">
        <v>3.4956000000000001E-2</v>
      </c>
      <c r="AG167" s="149">
        <v>-1.0666E-2</v>
      </c>
      <c r="AH167" s="149">
        <v>1.6999E-2</v>
      </c>
      <c r="AI167" s="149">
        <v>2.5295000000000002E-2</v>
      </c>
      <c r="AJ167" s="149">
        <v>-3.7479116915664301E-2</v>
      </c>
      <c r="AK167" s="149">
        <v>-2.1196736109376668E-2</v>
      </c>
      <c r="AL167" s="149">
        <v>-0.11445005030478772</v>
      </c>
      <c r="AM167" s="149">
        <v>9.4205304120098532E-3</v>
      </c>
      <c r="AN167" s="149">
        <v>-4.5808520384782447E-4</v>
      </c>
      <c r="AO167" s="149">
        <v>1.7833462892680174E-3</v>
      </c>
      <c r="AP167" s="149">
        <v>7.153446267127439E-4</v>
      </c>
    </row>
    <row r="168" spans="1:42" s="146" customFormat="1" ht="12.75" customHeight="1">
      <c r="A168" s="150">
        <v>40939</v>
      </c>
      <c r="B168" s="149">
        <v>9.8813040000000005E-3</v>
      </c>
      <c r="C168" s="149">
        <v>2.3012640000000001E-2</v>
      </c>
      <c r="D168" s="149">
        <v>4.2288100000000004E-3</v>
      </c>
      <c r="E168" s="149">
        <v>2.2932389999999997E-2</v>
      </c>
      <c r="F168" s="149">
        <v>3.5732271524864689E-2</v>
      </c>
      <c r="G168" s="149">
        <v>2.3425870000000001E-2</v>
      </c>
      <c r="H168" s="149">
        <v>1.6677672068290628E-2</v>
      </c>
      <c r="I168" s="149">
        <v>3.2749050000000002E-2</v>
      </c>
      <c r="J168" s="149">
        <v>5.9501177246428449E-2</v>
      </c>
      <c r="K168" s="149">
        <v>5.1158106747231091E-3</v>
      </c>
      <c r="L168" s="154">
        <v>2.8917215154692588E-2</v>
      </c>
      <c r="M168" s="114">
        <v>2.2138403726795541E-2</v>
      </c>
      <c r="N168" s="114">
        <v>5.9198997147498433E-2</v>
      </c>
      <c r="O168" s="114">
        <v>4.9886965784673221E-2</v>
      </c>
      <c r="P168" s="114">
        <v>2.94252347149071E-2</v>
      </c>
      <c r="Q168" s="149">
        <v>5.8142969999999995E-2</v>
      </c>
      <c r="R168" s="149">
        <v>4.6739930000000006E-2</v>
      </c>
      <c r="S168" s="149">
        <v>4.686705E-2</v>
      </c>
      <c r="T168" s="149">
        <v>4.5208169999999999E-2</v>
      </c>
      <c r="U168" s="149">
        <v>0.10241549130624139</v>
      </c>
      <c r="V168" s="149">
        <v>0.123736</v>
      </c>
      <c r="W168" s="149">
        <v>1.7215300325772898E-2</v>
      </c>
      <c r="X168" s="149">
        <v>2.0677571027611474E-2</v>
      </c>
      <c r="Y168" s="149">
        <v>2.7965683555875254E-2</v>
      </c>
      <c r="Z168" s="149">
        <v>9.1161767972303132E-4</v>
      </c>
      <c r="AA168" s="149">
        <v>1.7243350607704988E-2</v>
      </c>
      <c r="AB168" s="149" t="s">
        <v>301</v>
      </c>
      <c r="AC168" s="149" t="s">
        <v>301</v>
      </c>
      <c r="AD168" s="149" t="s">
        <v>301</v>
      </c>
      <c r="AE168" s="149" t="s">
        <v>301</v>
      </c>
      <c r="AF168" s="149" t="s">
        <v>301</v>
      </c>
      <c r="AG168" s="149" t="s">
        <v>301</v>
      </c>
      <c r="AH168" s="149" t="s">
        <v>301</v>
      </c>
      <c r="AI168" s="149" t="s">
        <v>301</v>
      </c>
      <c r="AJ168" s="149">
        <v>2.4728675455360172E-2</v>
      </c>
      <c r="AK168" s="149">
        <v>8.6907391611805718E-3</v>
      </c>
      <c r="AL168" s="149">
        <v>0.12684547274928137</v>
      </c>
      <c r="AM168" s="149">
        <v>7.7609769644527704E-2</v>
      </c>
      <c r="AN168" s="149">
        <v>1.8331805682860747E-3</v>
      </c>
      <c r="AO168" s="149">
        <v>1.6432353478181838E-3</v>
      </c>
      <c r="AP168" s="149">
        <v>9.9328771221296464E-4</v>
      </c>
    </row>
    <row r="169" spans="1:42" s="146" customFormat="1" ht="12.75" customHeight="1">
      <c r="A169" s="150">
        <v>40968</v>
      </c>
      <c r="B169" s="149">
        <v>3.6151040000000001E-3</v>
      </c>
      <c r="C169" s="149">
        <v>1.1042680000000001E-2</v>
      </c>
      <c r="D169" s="149">
        <v>-7.123285E-3</v>
      </c>
      <c r="E169" s="149">
        <v>-3.2854529999999998E-3</v>
      </c>
      <c r="F169" s="149">
        <v>3.0352221891242204E-2</v>
      </c>
      <c r="G169" s="149">
        <v>2.7309160000000002E-2</v>
      </c>
      <c r="H169" s="149">
        <v>1.679513079963213E-2</v>
      </c>
      <c r="I169" s="149">
        <v>4.4843300000000003E-2</v>
      </c>
      <c r="J169" s="149">
        <v>2.2469842998810163E-2</v>
      </c>
      <c r="K169" s="149">
        <v>1.5630009618465834E-3</v>
      </c>
      <c r="L169" s="154">
        <v>7.3422881418363506E-3</v>
      </c>
      <c r="M169" s="114">
        <v>5.6247074050614909E-3</v>
      </c>
      <c r="N169" s="114">
        <v>2.8870618669734505E-2</v>
      </c>
      <c r="O169" s="114">
        <v>2.904190361336223E-2</v>
      </c>
      <c r="P169" s="114">
        <v>1.8907796685574407E-2</v>
      </c>
      <c r="Q169" s="149">
        <v>5.0314329999999997E-2</v>
      </c>
      <c r="R169" s="149">
        <v>4.3292849999999994E-2</v>
      </c>
      <c r="S169" s="149">
        <v>6.3334790000000002E-2</v>
      </c>
      <c r="T169" s="149">
        <v>5.0465080000000002E-2</v>
      </c>
      <c r="U169" s="149">
        <v>5.2300492311432523E-2</v>
      </c>
      <c r="V169" s="149">
        <v>6.3416379999999994E-2</v>
      </c>
      <c r="W169" s="149">
        <v>1.4219378622193135E-2</v>
      </c>
      <c r="X169" s="149">
        <v>1.423502878636973E-2</v>
      </c>
      <c r="Y169" s="149">
        <v>2.3576372429589654E-2</v>
      </c>
      <c r="Z169" s="149">
        <v>2.1548732694609551E-3</v>
      </c>
      <c r="AA169" s="149">
        <v>1.534264574162969E-2</v>
      </c>
      <c r="AB169" s="149" t="s">
        <v>301</v>
      </c>
      <c r="AC169" s="149" t="s">
        <v>301</v>
      </c>
      <c r="AD169" s="149" t="s">
        <v>301</v>
      </c>
      <c r="AE169" s="149" t="s">
        <v>301</v>
      </c>
      <c r="AF169" s="149" t="s">
        <v>301</v>
      </c>
      <c r="AG169" s="149" t="s">
        <v>301</v>
      </c>
      <c r="AH169" s="149" t="s">
        <v>301</v>
      </c>
      <c r="AI169" s="149" t="s">
        <v>301</v>
      </c>
      <c r="AJ169" s="149">
        <v>2.6986806266247276E-2</v>
      </c>
      <c r="AK169" s="149">
        <v>3.1659187445026049E-2</v>
      </c>
      <c r="AL169" s="149">
        <v>-3.575157824035502E-3</v>
      </c>
      <c r="AM169" s="149">
        <v>3.5177668589332578E-2</v>
      </c>
      <c r="AN169" s="149">
        <v>1.8951771010324858E-3</v>
      </c>
      <c r="AO169" s="149">
        <v>-3.6456434560694362E-4</v>
      </c>
      <c r="AP169" s="149">
        <v>8.6888971237919499E-4</v>
      </c>
    </row>
    <row r="170" spans="1:42" s="146" customFormat="1" ht="12.75" customHeight="1">
      <c r="A170" s="150">
        <v>40999</v>
      </c>
      <c r="B170" s="149">
        <v>-1.4471010000000001E-3</v>
      </c>
      <c r="C170" s="149">
        <v>-1.906088E-3</v>
      </c>
      <c r="D170" s="149">
        <v>-1.0033250000000001E-2</v>
      </c>
      <c r="E170" s="149">
        <v>-1.07432E-2</v>
      </c>
      <c r="F170" s="149">
        <v>1.4704905254323553E-3</v>
      </c>
      <c r="G170" s="149">
        <v>3.5018039999999999E-3</v>
      </c>
      <c r="H170" s="149">
        <v>4.8363556765631532E-3</v>
      </c>
      <c r="I170" s="149">
        <v>1.2383959999999999E-3</v>
      </c>
      <c r="J170" s="149">
        <v>-1.7507119921433056E-2</v>
      </c>
      <c r="K170" s="149">
        <v>7.2025929334573746E-4</v>
      </c>
      <c r="L170" s="154">
        <v>6.9962459168249058E-3</v>
      </c>
      <c r="M170" s="114">
        <v>1.3582621911562232E-2</v>
      </c>
      <c r="N170" s="114">
        <v>9.6792706816570817E-3</v>
      </c>
      <c r="O170" s="114">
        <v>7.8058192695438233E-3</v>
      </c>
      <c r="P170" s="114">
        <v>5.4579194411090715E-3</v>
      </c>
      <c r="Q170" s="149">
        <v>6.6411149999999995E-3</v>
      </c>
      <c r="R170" s="149">
        <v>3.1546600000000001E-2</v>
      </c>
      <c r="S170" s="149">
        <v>-5.88333E-3</v>
      </c>
      <c r="T170" s="149">
        <v>1.338251E-2</v>
      </c>
      <c r="U170" s="149">
        <v>-3.035203742744097E-2</v>
      </c>
      <c r="V170" s="149">
        <v>-3.59323E-2</v>
      </c>
      <c r="W170" s="149">
        <v>-2.3503590195250723E-4</v>
      </c>
      <c r="X170" s="149">
        <v>4.011860817878965E-3</v>
      </c>
      <c r="Y170" s="149">
        <v>5.6060226029364113E-3</v>
      </c>
      <c r="Z170" s="149">
        <v>-1.5957087540835357E-2</v>
      </c>
      <c r="AA170" s="149">
        <v>2.6876622401477146E-3</v>
      </c>
      <c r="AB170" s="149">
        <v>5.8215999999999997E-2</v>
      </c>
      <c r="AC170" s="149">
        <v>5.5920999999999998E-2</v>
      </c>
      <c r="AD170" s="149">
        <v>3.9229E-2</v>
      </c>
      <c r="AE170" s="149">
        <v>2.8510000000000001E-2</v>
      </c>
      <c r="AF170" s="149">
        <v>6.1543E-2</v>
      </c>
      <c r="AG170" s="149">
        <v>7.8940999999999997E-2</v>
      </c>
      <c r="AH170" s="149">
        <v>4.5372999999999997E-2</v>
      </c>
      <c r="AI170" s="149">
        <v>1.9592999999999999E-2</v>
      </c>
      <c r="AJ170" s="149">
        <v>-4.1365310590923743E-2</v>
      </c>
      <c r="AK170" s="149">
        <v>-4.2584672292220516E-2</v>
      </c>
      <c r="AL170" s="149">
        <v>-3.3778771774365723E-2</v>
      </c>
      <c r="AM170" s="149">
        <v>1.2061177225929365E-2</v>
      </c>
      <c r="AN170" s="149">
        <v>3.1309112256212579E-3</v>
      </c>
      <c r="AO170" s="149">
        <v>3.2366885485046737E-3</v>
      </c>
      <c r="AP170" s="149">
        <v>7.4249737726472809E-4</v>
      </c>
    </row>
    <row r="171" spans="1:42" s="146" customFormat="1" ht="12.75" customHeight="1">
      <c r="A171" s="150">
        <v>41029</v>
      </c>
      <c r="B171" s="149">
        <v>6.232189E-3</v>
      </c>
      <c r="C171" s="149">
        <v>7.6716720000000009E-3</v>
      </c>
      <c r="D171" s="149">
        <v>1.4544250000000002E-2</v>
      </c>
      <c r="E171" s="149">
        <v>2.024026E-2</v>
      </c>
      <c r="F171" s="149">
        <v>8.7938064055106402E-3</v>
      </c>
      <c r="G171" s="149">
        <v>1.363868E-2</v>
      </c>
      <c r="H171" s="149">
        <v>1.3176908529570763E-2</v>
      </c>
      <c r="I171" s="149">
        <v>1.4439189999999999E-2</v>
      </c>
      <c r="J171" s="149">
        <v>5.2544787715185226E-3</v>
      </c>
      <c r="K171" s="149">
        <v>6.397696829141486E-3</v>
      </c>
      <c r="L171" s="154">
        <v>6.9052748795661589E-3</v>
      </c>
      <c r="M171" s="114">
        <v>6.6800402558544469E-3</v>
      </c>
      <c r="N171" s="114">
        <v>-2.8396002165952394E-3</v>
      </c>
      <c r="O171" s="114">
        <v>-9.1223386535111972E-3</v>
      </c>
      <c r="P171" s="114">
        <v>5.9711214851807526E-3</v>
      </c>
      <c r="Q171" s="149">
        <v>-1.143279E-2</v>
      </c>
      <c r="R171" s="149">
        <v>-6.378969E-3</v>
      </c>
      <c r="S171" s="149">
        <v>-2.2913230000000003E-2</v>
      </c>
      <c r="T171" s="149">
        <v>-3.1936159999999998E-2</v>
      </c>
      <c r="U171" s="149">
        <v>5.1524898737194125E-3</v>
      </c>
      <c r="V171" s="149">
        <v>-2.6900149999999998E-2</v>
      </c>
      <c r="W171" s="149">
        <v>1.1841952322815263E-3</v>
      </c>
      <c r="X171" s="149">
        <v>-8.8379491341894489E-4</v>
      </c>
      <c r="Y171" s="149">
        <v>-9.8467606904573124E-4</v>
      </c>
      <c r="Z171" s="149">
        <v>4.274644148907214E-3</v>
      </c>
      <c r="AA171" s="149">
        <v>2.8550472974184782E-3</v>
      </c>
      <c r="AB171" s="149" t="s">
        <v>301</v>
      </c>
      <c r="AC171" s="149" t="s">
        <v>301</v>
      </c>
      <c r="AD171" s="149" t="s">
        <v>301</v>
      </c>
      <c r="AE171" s="149" t="s">
        <v>301</v>
      </c>
      <c r="AF171" s="149" t="s">
        <v>301</v>
      </c>
      <c r="AG171" s="149" t="s">
        <v>301</v>
      </c>
      <c r="AH171" s="149" t="s">
        <v>301</v>
      </c>
      <c r="AI171" s="149" t="s">
        <v>301</v>
      </c>
      <c r="AJ171" s="149">
        <v>-4.2323117162766932E-3</v>
      </c>
      <c r="AK171" s="149">
        <v>-2.7534905230316431E-3</v>
      </c>
      <c r="AL171" s="149">
        <v>-1.466117591255045E-2</v>
      </c>
      <c r="AM171" s="149">
        <v>2.3517683576137927E-2</v>
      </c>
      <c r="AN171" s="149">
        <v>4.3565901554067921E-3</v>
      </c>
      <c r="AO171" s="149">
        <v>4.5894488117417254E-3</v>
      </c>
      <c r="AP171" s="149">
        <v>7.1963480781311873E-4</v>
      </c>
    </row>
    <row r="172" spans="1:42" s="146" customFormat="1" ht="12.75" customHeight="1">
      <c r="A172" s="150">
        <v>41060</v>
      </c>
      <c r="B172" s="149">
        <v>1.0409660000000001E-2</v>
      </c>
      <c r="C172" s="149">
        <v>5.7460140000000007E-3</v>
      </c>
      <c r="D172" s="149">
        <v>1.714272E-2</v>
      </c>
      <c r="E172" s="149">
        <v>1.6724889999999999E-2</v>
      </c>
      <c r="F172" s="149">
        <v>-2.0039626906515617E-2</v>
      </c>
      <c r="G172" s="149">
        <v>-2.6756190000000003E-2</v>
      </c>
      <c r="H172" s="149">
        <v>-1.567255338570972E-2</v>
      </c>
      <c r="I172" s="149">
        <v>-4.615648E-2</v>
      </c>
      <c r="J172" s="149">
        <v>-5.7641608087144136E-2</v>
      </c>
      <c r="K172" s="149">
        <v>2.7811990941237763E-3</v>
      </c>
      <c r="L172" s="154">
        <v>-1.2249289264742003E-2</v>
      </c>
      <c r="M172" s="114">
        <v>7.4878222246077542E-3</v>
      </c>
      <c r="N172" s="114">
        <v>-1.0624981592201044E-2</v>
      </c>
      <c r="O172" s="114">
        <v>-3.6410919540229902E-2</v>
      </c>
      <c r="P172" s="114">
        <v>-6.3673645586014294E-3</v>
      </c>
      <c r="Q172" s="149">
        <v>-8.9660160000000003E-2</v>
      </c>
      <c r="R172" s="149">
        <v>-6.2171159999999996E-2</v>
      </c>
      <c r="S172" s="149">
        <v>-0.12256740000000001</v>
      </c>
      <c r="T172" s="149">
        <v>-8.9268040000000007E-2</v>
      </c>
      <c r="U172" s="149">
        <v>-0.10421049512578151</v>
      </c>
      <c r="V172" s="149">
        <v>-0.13732130000000001</v>
      </c>
      <c r="W172" s="149">
        <v>-1.6866388731764936E-2</v>
      </c>
      <c r="X172" s="149">
        <v>-3.0692597565729618E-2</v>
      </c>
      <c r="Y172" s="149">
        <v>-2.0133387946743353E-2</v>
      </c>
      <c r="Z172" s="149">
        <v>3.591162849848617E-3</v>
      </c>
      <c r="AA172" s="149">
        <v>-1.6509741908340425E-2</v>
      </c>
      <c r="AB172" s="149" t="s">
        <v>301</v>
      </c>
      <c r="AC172" s="149" t="s">
        <v>301</v>
      </c>
      <c r="AD172" s="149" t="s">
        <v>301</v>
      </c>
      <c r="AE172" s="149" t="s">
        <v>301</v>
      </c>
      <c r="AF172" s="149" t="s">
        <v>301</v>
      </c>
      <c r="AG172" s="149" t="s">
        <v>301</v>
      </c>
      <c r="AH172" s="149" t="s">
        <v>301</v>
      </c>
      <c r="AI172" s="149" t="s">
        <v>301</v>
      </c>
      <c r="AJ172" s="149">
        <v>-9.1319863255492129E-2</v>
      </c>
      <c r="AK172" s="149">
        <v>-9.4344565056285745E-2</v>
      </c>
      <c r="AL172" s="149">
        <v>-7.1422319611637142E-2</v>
      </c>
      <c r="AM172" s="149">
        <v>-6.3356787097794243E-2</v>
      </c>
      <c r="AN172" s="149">
        <v>5.8267512624627926E-3</v>
      </c>
      <c r="AO172" s="149">
        <v>1.0448706350642212E-2</v>
      </c>
      <c r="AP172" s="149">
        <v>7.1113081113183263E-4</v>
      </c>
    </row>
    <row r="173" spans="1:42" s="146" customFormat="1" ht="12.75" customHeight="1">
      <c r="A173" s="150">
        <v>41090</v>
      </c>
      <c r="B173" s="149">
        <v>-1.640086E-3</v>
      </c>
      <c r="C173" s="149">
        <v>2.610631E-3</v>
      </c>
      <c r="D173" s="149">
        <v>-3.4774599999999999E-3</v>
      </c>
      <c r="E173" s="149">
        <v>-5.5697079999999996E-3</v>
      </c>
      <c r="F173" s="149">
        <v>2.3194457948627845E-2</v>
      </c>
      <c r="G173" s="149">
        <v>2.7543769999999999E-2</v>
      </c>
      <c r="H173" s="149">
        <v>2.51814849579588E-2</v>
      </c>
      <c r="I173" s="149">
        <v>3.1840590000000002E-2</v>
      </c>
      <c r="J173" s="149">
        <v>4.4124359991960516E-2</v>
      </c>
      <c r="K173" s="149">
        <v>1.5056064027894056E-3</v>
      </c>
      <c r="L173" s="154">
        <v>1.0405320709022226E-2</v>
      </c>
      <c r="M173" s="114">
        <v>2.537327348526297E-3</v>
      </c>
      <c r="N173" s="114">
        <v>1.7668385813196075E-2</v>
      </c>
      <c r="O173" s="114">
        <v>1.9695880761878559E-2</v>
      </c>
      <c r="P173" s="114">
        <v>1.0535462148365538E-2</v>
      </c>
      <c r="Q173" s="149">
        <v>4.9391360000000002E-2</v>
      </c>
      <c r="R173" s="149">
        <v>3.899623E-2</v>
      </c>
      <c r="S173" s="149">
        <v>7.931276000000001E-2</v>
      </c>
      <c r="T173" s="149">
        <v>5.1404230000000002E-2</v>
      </c>
      <c r="U173" s="149">
        <v>3.9659962953162209E-2</v>
      </c>
      <c r="V173" s="149">
        <v>5.9120350000000002E-2</v>
      </c>
      <c r="W173" s="149">
        <v>-2.9513349374484799E-3</v>
      </c>
      <c r="X173" s="149">
        <v>5.2421581127832795E-3</v>
      </c>
      <c r="Y173" s="149">
        <v>-5.6949231654348509E-3</v>
      </c>
      <c r="Z173" s="149">
        <v>-1.2972783790959785E-2</v>
      </c>
      <c r="AA173" s="149">
        <v>-1.5271851981035756E-4</v>
      </c>
      <c r="AB173" s="149">
        <v>-3.8549999999999999E-3</v>
      </c>
      <c r="AC173" s="149">
        <v>1.2747E-2</v>
      </c>
      <c r="AD173" s="149">
        <v>-2.261E-3</v>
      </c>
      <c r="AE173" s="149">
        <v>5.646E-3</v>
      </c>
      <c r="AF173" s="149">
        <v>-5.1919999999999996E-3</v>
      </c>
      <c r="AG173" s="149">
        <v>-3.6544E-2</v>
      </c>
      <c r="AH173" s="149">
        <v>5.9789999999999999E-3</v>
      </c>
      <c r="AI173" s="149">
        <v>8.5529999999999998E-3</v>
      </c>
      <c r="AJ173" s="149">
        <v>5.4929753128882819E-2</v>
      </c>
      <c r="AK173" s="149">
        <v>6.0496464760626978E-2</v>
      </c>
      <c r="AL173" s="149">
        <v>1.8297321907974284E-2</v>
      </c>
      <c r="AM173" s="149">
        <v>6.5201390999020781E-2</v>
      </c>
      <c r="AN173" s="149">
        <v>5.7286302780636955E-3</v>
      </c>
      <c r="AO173" s="149">
        <v>1.8040198755539638E-2</v>
      </c>
      <c r="AP173" s="149">
        <v>6.8169499303327719E-4</v>
      </c>
    </row>
    <row r="174" spans="1:42" s="146" customFormat="1" ht="12.75" customHeight="1">
      <c r="A174" s="150">
        <v>41121</v>
      </c>
      <c r="B174" s="149">
        <v>1.355166E-2</v>
      </c>
      <c r="C174" s="149">
        <v>2.5727530000000002E-2</v>
      </c>
      <c r="D174" s="149">
        <v>1.006483E-2</v>
      </c>
      <c r="E174" s="149">
        <v>1.8952009999999998E-2</v>
      </c>
      <c r="F174" s="149">
        <v>2.2801770875893634E-2</v>
      </c>
      <c r="G174" s="149">
        <v>3.8245019999999998E-2</v>
      </c>
      <c r="H174" s="149">
        <v>3.8417602139460438E-2</v>
      </c>
      <c r="I174" s="149">
        <v>3.7929989999999997E-2</v>
      </c>
      <c r="J174" s="149">
        <v>2.3640820055219613E-2</v>
      </c>
      <c r="K174" s="149">
        <v>8.5453178779126837E-3</v>
      </c>
      <c r="L174" s="154">
        <v>1.5923010677571181E-2</v>
      </c>
      <c r="M174" s="114">
        <v>1.0063837278047494E-2</v>
      </c>
      <c r="N174" s="114">
        <v>3.2218570470048169E-2</v>
      </c>
      <c r="O174" s="114">
        <v>9.8919790275069364E-3</v>
      </c>
      <c r="P174" s="114">
        <v>2.4183147033533858E-2</v>
      </c>
      <c r="Q174" s="149">
        <v>1.3687609999999999E-2</v>
      </c>
      <c r="R174" s="149">
        <v>1.318747E-2</v>
      </c>
      <c r="S174" s="149">
        <v>1.125429E-2</v>
      </c>
      <c r="T174" s="149">
        <v>-2.3880289999999998E-2</v>
      </c>
      <c r="U174" s="149">
        <v>3.8465209506538089E-2</v>
      </c>
      <c r="V174" s="149">
        <v>1.8590370000000002E-2</v>
      </c>
      <c r="W174" s="149">
        <v>5.4178918665723774E-3</v>
      </c>
      <c r="X174" s="149">
        <v>5.4647453786254019E-3</v>
      </c>
      <c r="Y174" s="149">
        <v>2.5492051560496165E-3</v>
      </c>
      <c r="Z174" s="149">
        <v>1.4839366110769303E-2</v>
      </c>
      <c r="AA174" s="149">
        <v>2.9940873284162173E-4</v>
      </c>
      <c r="AB174" s="149" t="s">
        <v>301</v>
      </c>
      <c r="AC174" s="149" t="s">
        <v>301</v>
      </c>
      <c r="AD174" s="149" t="s">
        <v>301</v>
      </c>
      <c r="AE174" s="149" t="s">
        <v>301</v>
      </c>
      <c r="AF174" s="149" t="s">
        <v>301</v>
      </c>
      <c r="AG174" s="149" t="s">
        <v>301</v>
      </c>
      <c r="AH174" s="149" t="s">
        <v>301</v>
      </c>
      <c r="AI174" s="149" t="s">
        <v>301</v>
      </c>
      <c r="AJ174" s="149">
        <v>6.46861266860701E-2</v>
      </c>
      <c r="AK174" s="149">
        <v>7.3353058962211781E-2</v>
      </c>
      <c r="AL174" s="149">
        <v>5.0856401637884296E-3</v>
      </c>
      <c r="AM174" s="149">
        <v>3.6117045216828902E-2</v>
      </c>
      <c r="AN174" s="149">
        <v>6.1440000000001493E-3</v>
      </c>
      <c r="AO174" s="149">
        <v>8.6623867733708337E-3</v>
      </c>
      <c r="AP174" s="149">
        <v>7.5201212258169114E-4</v>
      </c>
    </row>
    <row r="175" spans="1:42" s="146" customFormat="1" ht="12.75" customHeight="1">
      <c r="A175" s="150">
        <v>41152</v>
      </c>
      <c r="B175" s="149">
        <v>2.3752539999999998E-3</v>
      </c>
      <c r="C175" s="149">
        <v>5.5327930000000003E-3</v>
      </c>
      <c r="D175" s="149">
        <v>-1.286524E-3</v>
      </c>
      <c r="E175" s="149">
        <v>-2.8727449999999999E-3</v>
      </c>
      <c r="F175" s="149">
        <v>1.717883146032273E-2</v>
      </c>
      <c r="G175" s="149">
        <v>1.224573E-2</v>
      </c>
      <c r="H175" s="149">
        <v>4.4987844056612047E-3</v>
      </c>
      <c r="I175" s="149">
        <v>2.7383809999999998E-2</v>
      </c>
      <c r="J175" s="149">
        <v>2.6541853818209393E-3</v>
      </c>
      <c r="K175" s="149">
        <v>1.5690581728318165E-3</v>
      </c>
      <c r="L175" s="154">
        <v>1.2816180872946559E-2</v>
      </c>
      <c r="M175" s="114">
        <v>7.4841832506873374E-3</v>
      </c>
      <c r="N175" s="114">
        <v>1.8730240260717679E-2</v>
      </c>
      <c r="O175" s="114">
        <v>1.5246904284771157E-2</v>
      </c>
      <c r="P175" s="114">
        <v>1.1858537097281907E-2</v>
      </c>
      <c r="Q175" s="149">
        <v>2.1747010000000001E-2</v>
      </c>
      <c r="R175" s="149">
        <v>2.2669419999999999E-2</v>
      </c>
      <c r="S175" s="149">
        <v>4.4111260000000006E-2</v>
      </c>
      <c r="T175" s="149">
        <v>-7.2620920000000004E-3</v>
      </c>
      <c r="U175" s="149">
        <v>-3.3394607843136859E-3</v>
      </c>
      <c r="V175" s="149">
        <v>2.3386460000000002E-3</v>
      </c>
      <c r="W175" s="149">
        <v>5.1185530942490232E-3</v>
      </c>
      <c r="X175" s="149">
        <v>8.4345363068225598E-3</v>
      </c>
      <c r="Y175" s="149">
        <v>9.240339207577275E-3</v>
      </c>
      <c r="Z175" s="149">
        <v>-2.2375484730452477E-4</v>
      </c>
      <c r="AA175" s="149">
        <v>1.9859172525802382E-3</v>
      </c>
      <c r="AB175" s="149" t="s">
        <v>301</v>
      </c>
      <c r="AC175" s="149" t="s">
        <v>301</v>
      </c>
      <c r="AD175" s="149" t="s">
        <v>301</v>
      </c>
      <c r="AE175" s="149" t="s">
        <v>301</v>
      </c>
      <c r="AF175" s="149" t="s">
        <v>301</v>
      </c>
      <c r="AG175" s="149" t="s">
        <v>301</v>
      </c>
      <c r="AH175" s="149" t="s">
        <v>301</v>
      </c>
      <c r="AI175" s="149" t="s">
        <v>301</v>
      </c>
      <c r="AJ175" s="149">
        <v>1.2983559928048782E-2</v>
      </c>
      <c r="AK175" s="149">
        <v>6.1481608543367816E-3</v>
      </c>
      <c r="AL175" s="149">
        <v>6.206701756145927E-2</v>
      </c>
      <c r="AM175" s="149">
        <v>1.9883938977720561E-3</v>
      </c>
      <c r="AN175" s="149">
        <v>9.4141594046179833E-3</v>
      </c>
      <c r="AO175" s="149">
        <v>2.0096778412310945E-2</v>
      </c>
      <c r="AP175" s="149">
        <v>6.9134454560026981E-4</v>
      </c>
    </row>
    <row r="176" spans="1:42" s="146" customFormat="1" ht="12.75" customHeight="1">
      <c r="A176" s="150">
        <v>41182</v>
      </c>
      <c r="B176" s="149">
        <v>3.964174E-3</v>
      </c>
      <c r="C176" s="149">
        <v>7.8198219999999988E-3</v>
      </c>
      <c r="D176" s="149">
        <v>-3.0588270000000001E-3</v>
      </c>
      <c r="E176" s="149">
        <v>5.0991739999999997E-3</v>
      </c>
      <c r="F176" s="149">
        <v>1.7841760514152538E-2</v>
      </c>
      <c r="G176" s="149">
        <v>1.5897979999999999E-2</v>
      </c>
      <c r="H176" s="149">
        <v>1.1550450834949544E-2</v>
      </c>
      <c r="I176" s="149">
        <v>2.4368599999999997E-2</v>
      </c>
      <c r="J176" s="149">
        <v>2.4118474486024999E-2</v>
      </c>
      <c r="K176" s="149">
        <v>2.7023851486309702E-3</v>
      </c>
      <c r="L176" s="154">
        <v>1.1729244095870728E-2</v>
      </c>
      <c r="M176" s="114">
        <v>4.3213744843071389E-3</v>
      </c>
      <c r="N176" s="114">
        <v>2.5788897195611726E-2</v>
      </c>
      <c r="O176" s="114">
        <v>1.7181763986068743E-2</v>
      </c>
      <c r="P176" s="114">
        <v>2.0950010371292294E-2</v>
      </c>
      <c r="Q176" s="149">
        <v>3.1497509999999999E-2</v>
      </c>
      <c r="R176" s="149">
        <v>2.5012389999999999E-2</v>
      </c>
      <c r="S176" s="149">
        <v>2.9524430000000001E-2</v>
      </c>
      <c r="T176" s="149">
        <v>2.3258320000000002E-2</v>
      </c>
      <c r="U176" s="149">
        <v>5.8897666840859619E-2</v>
      </c>
      <c r="V176" s="149">
        <v>4.1708759999999998E-2</v>
      </c>
      <c r="W176" s="149">
        <v>3.8596803514954203E-3</v>
      </c>
      <c r="X176" s="149">
        <v>7.8076896097520887E-3</v>
      </c>
      <c r="Y176" s="149">
        <v>6.6972249424830377E-3</v>
      </c>
      <c r="Z176" s="149">
        <v>-5.1604250916309491E-3</v>
      </c>
      <c r="AA176" s="149">
        <v>4.3302262956692594E-3</v>
      </c>
      <c r="AB176" s="149">
        <v>3.1822999999999997E-2</v>
      </c>
      <c r="AC176" s="149">
        <v>4.7489000000000003E-2</v>
      </c>
      <c r="AD176" s="149">
        <v>2.7333E-2</v>
      </c>
      <c r="AE176" s="149">
        <v>3.9997999999999999E-2</v>
      </c>
      <c r="AF176" s="149">
        <v>3.7648000000000001E-2</v>
      </c>
      <c r="AG176" s="149">
        <v>1.7825000000000001E-2</v>
      </c>
      <c r="AH176" s="149">
        <v>4.9919999999999999E-3</v>
      </c>
      <c r="AI176" s="149">
        <v>2.0882000000000001E-2</v>
      </c>
      <c r="AJ176" s="149">
        <v>1.705559998270556E-2</v>
      </c>
      <c r="AK176" s="149">
        <v>1.0434978222438884E-2</v>
      </c>
      <c r="AL176" s="149">
        <v>6.2258320135985423E-2</v>
      </c>
      <c r="AM176" s="149">
        <v>1.626026188608054E-2</v>
      </c>
      <c r="AN176" s="149">
        <v>1.191001323334806E-2</v>
      </c>
      <c r="AO176" s="149">
        <v>1.9487179487179596E-2</v>
      </c>
      <c r="AP176" s="149">
        <v>6.3976533089094012E-4</v>
      </c>
    </row>
    <row r="177" spans="1:42" s="146" customFormat="1" ht="12.75" customHeight="1">
      <c r="A177" s="150">
        <v>41213</v>
      </c>
      <c r="B177" s="149">
        <v>2.8222940000000004E-3</v>
      </c>
      <c r="C177" s="149">
        <v>1.158226E-2</v>
      </c>
      <c r="D177" s="149">
        <v>-1.693808E-3</v>
      </c>
      <c r="E177" s="149">
        <v>8.6587039999999997E-3</v>
      </c>
      <c r="F177" s="149">
        <v>1.1395444118663667E-2</v>
      </c>
      <c r="G177" s="149">
        <v>1.2270629999999999E-2</v>
      </c>
      <c r="H177" s="149">
        <v>1.3032490433031896E-2</v>
      </c>
      <c r="I177" s="149">
        <v>1.0808160000000001E-2</v>
      </c>
      <c r="J177" s="149">
        <v>1.1191305204787394E-2</v>
      </c>
      <c r="K177" s="149">
        <v>-1.2499023513787844E-3</v>
      </c>
      <c r="L177" s="154">
        <v>5.9586136677869384E-4</v>
      </c>
      <c r="M177" s="114">
        <v>8.9695425533298234E-4</v>
      </c>
      <c r="N177" s="114">
        <v>2.3192537439075123E-2</v>
      </c>
      <c r="O177" s="114">
        <v>2.5972744041999896E-3</v>
      </c>
      <c r="P177" s="114">
        <v>9.6505485574969185E-3</v>
      </c>
      <c r="Q177" s="149">
        <v>-6.6700910000000004E-3</v>
      </c>
      <c r="R177" s="149">
        <v>-1.8459610000000001E-2</v>
      </c>
      <c r="S177" s="149">
        <v>1.453438E-2</v>
      </c>
      <c r="T177" s="149">
        <v>-1.8725470000000001E-2</v>
      </c>
      <c r="U177" s="149">
        <v>4.7028768833279333E-3</v>
      </c>
      <c r="V177" s="149">
        <v>-9.0283550000000001E-3</v>
      </c>
      <c r="W177" s="149">
        <v>-5.2089688366021569E-3</v>
      </c>
      <c r="X177" s="149">
        <v>4.3298873397921156E-3</v>
      </c>
      <c r="Y177" s="149">
        <v>-8.5522875983806701E-3</v>
      </c>
      <c r="Z177" s="149">
        <v>-1.0634827654532053E-2</v>
      </c>
      <c r="AA177" s="149">
        <v>-7.4419823675366814E-3</v>
      </c>
      <c r="AB177" s="149" t="s">
        <v>301</v>
      </c>
      <c r="AC177" s="149" t="s">
        <v>301</v>
      </c>
      <c r="AD177" s="149" t="s">
        <v>301</v>
      </c>
      <c r="AE177" s="149" t="s">
        <v>301</v>
      </c>
      <c r="AF177" s="149" t="s">
        <v>301</v>
      </c>
      <c r="AG177" s="149" t="s">
        <v>301</v>
      </c>
      <c r="AH177" s="149" t="s">
        <v>301</v>
      </c>
      <c r="AI177" s="149" t="s">
        <v>301</v>
      </c>
      <c r="AJ177" s="149">
        <v>-3.8728806637808533E-2</v>
      </c>
      <c r="AK177" s="149">
        <v>-3.8782885571024606E-2</v>
      </c>
      <c r="AL177" s="149">
        <v>-3.906965184282496E-2</v>
      </c>
      <c r="AM177" s="149">
        <v>8.3725625088246769E-3</v>
      </c>
      <c r="AN177" s="149">
        <v>-5.1064889774568023E-3</v>
      </c>
      <c r="AO177" s="149">
        <v>-1.5928906773977292E-2</v>
      </c>
      <c r="AP177" s="149">
        <v>5.8264989970258085E-4</v>
      </c>
    </row>
    <row r="178" spans="1:42" s="146" customFormat="1" ht="12.75" customHeight="1">
      <c r="A178" s="150">
        <v>41243</v>
      </c>
      <c r="B178" s="149">
        <v>5.0413739999999995E-3</v>
      </c>
      <c r="C178" s="149">
        <v>2.7455210000000003E-3</v>
      </c>
      <c r="D178" s="149">
        <v>5.201542E-3</v>
      </c>
      <c r="E178" s="149">
        <v>4.7660459999999995E-3</v>
      </c>
      <c r="F178" s="149">
        <v>1.1953559972886163E-2</v>
      </c>
      <c r="G178" s="149">
        <v>1.033455E-2</v>
      </c>
      <c r="H178" s="149">
        <v>5.0538967675497481E-3</v>
      </c>
      <c r="I178" s="149">
        <v>2.0505369999999998E-2</v>
      </c>
      <c r="J178" s="149">
        <v>8.8297069835723274E-3</v>
      </c>
      <c r="K178" s="149">
        <v>-1.4078998826749789E-3</v>
      </c>
      <c r="L178" s="154">
        <v>7.4582856349958426E-4</v>
      </c>
      <c r="M178" s="114">
        <v>9.0913813704607271E-3</v>
      </c>
      <c r="N178" s="114">
        <v>1.4905635373759107E-2</v>
      </c>
      <c r="O178" s="114">
        <v>1.0043889925007932E-2</v>
      </c>
      <c r="P178" s="114">
        <v>5.2319146795452021E-3</v>
      </c>
      <c r="Q178" s="149">
        <v>1.2789680000000001E-2</v>
      </c>
      <c r="R178" s="149">
        <v>5.6277290000000006E-3</v>
      </c>
      <c r="S178" s="149">
        <v>2.5968669999999999E-2</v>
      </c>
      <c r="T178" s="149">
        <v>2.374571E-2</v>
      </c>
      <c r="U178" s="149">
        <v>2.3404316796209246E-2</v>
      </c>
      <c r="V178" s="149">
        <v>-1.071836E-2</v>
      </c>
      <c r="W178" s="149">
        <v>4.1182258185492593E-3</v>
      </c>
      <c r="X178" s="149">
        <v>4.8839320176685685E-3</v>
      </c>
      <c r="Y178" s="149">
        <v>5.7811078397265181E-3</v>
      </c>
      <c r="Z178" s="149">
        <v>3.0723081228571925E-3</v>
      </c>
      <c r="AA178" s="149">
        <v>2.6388157814734026E-3</v>
      </c>
      <c r="AB178" s="149" t="s">
        <v>301</v>
      </c>
      <c r="AC178" s="149" t="s">
        <v>301</v>
      </c>
      <c r="AD178" s="149" t="s">
        <v>301</v>
      </c>
      <c r="AE178" s="149" t="s">
        <v>301</v>
      </c>
      <c r="AF178" s="149" t="s">
        <v>301</v>
      </c>
      <c r="AG178" s="149" t="s">
        <v>301</v>
      </c>
      <c r="AH178" s="149" t="s">
        <v>301</v>
      </c>
      <c r="AI178" s="149" t="s">
        <v>301</v>
      </c>
      <c r="AJ178" s="149">
        <v>5.1605444687807811E-4</v>
      </c>
      <c r="AK178" s="149">
        <v>1.2891797757541568E-4</v>
      </c>
      <c r="AL178" s="149">
        <v>2.393396032142947E-3</v>
      </c>
      <c r="AM178" s="149">
        <v>1.009950545194549E-2</v>
      </c>
      <c r="AN178" s="149">
        <v>2.7541311967951287E-3</v>
      </c>
      <c r="AO178" s="149">
        <v>1.5675583574714658E-2</v>
      </c>
      <c r="AP178" s="149">
        <v>3.9837072339743429E-4</v>
      </c>
    </row>
    <row r="179" spans="1:42" s="146" customFormat="1" ht="12.75" customHeight="1">
      <c r="A179" s="150">
        <v>41274</v>
      </c>
      <c r="B179" s="149">
        <v>1.0276420000000001E-3</v>
      </c>
      <c r="C179" s="149">
        <v>2.861742E-3</v>
      </c>
      <c r="D179" s="149">
        <v>-4.3499649999999999E-3</v>
      </c>
      <c r="E179" s="149">
        <v>-6.4959579999999996E-3</v>
      </c>
      <c r="F179" s="149">
        <v>1.7775368839198613E-2</v>
      </c>
      <c r="G179" s="149">
        <v>9.9555340000000003E-3</v>
      </c>
      <c r="H179" s="149">
        <v>5.5702736228309124E-3</v>
      </c>
      <c r="I179" s="149">
        <v>1.838033E-2</v>
      </c>
      <c r="J179" s="149">
        <v>1.9525987614549489E-2</v>
      </c>
      <c r="K179" s="149">
        <v>1.4882117960366426E-3</v>
      </c>
      <c r="L179" s="154">
        <v>1.0763124599199259E-2</v>
      </c>
      <c r="M179" s="114">
        <v>3.5523064250411185E-3</v>
      </c>
      <c r="N179" s="114">
        <v>1.5873300853347594E-2</v>
      </c>
      <c r="O179" s="114">
        <v>2.0466778798732266E-2</v>
      </c>
      <c r="P179" s="114">
        <v>7.1063957561805502E-3</v>
      </c>
      <c r="Q179" s="149">
        <v>2.2651340000000002E-2</v>
      </c>
      <c r="R179" s="149">
        <v>8.6881990000000006E-3</v>
      </c>
      <c r="S179" s="149">
        <v>2.8138630000000001E-2</v>
      </c>
      <c r="T179" s="149">
        <v>5.2977080000000003E-2</v>
      </c>
      <c r="U179" s="149">
        <v>3.071797622744854E-2</v>
      </c>
      <c r="V179" s="149">
        <v>7.1154339999999996E-2</v>
      </c>
      <c r="W179" s="149">
        <v>9.1517696292013895E-3</v>
      </c>
      <c r="X179" s="149">
        <v>4.4253255056798668E-3</v>
      </c>
      <c r="Y179" s="149">
        <v>1.294589023014181E-2</v>
      </c>
      <c r="Z179" s="149">
        <v>6.453621028934986E-3</v>
      </c>
      <c r="AA179" s="149">
        <v>1.2786837527462236E-2</v>
      </c>
      <c r="AB179" s="149">
        <v>3.9396E-2</v>
      </c>
      <c r="AC179" s="149">
        <v>3.9465E-2</v>
      </c>
      <c r="AD179" s="149">
        <v>2.3179000000000002E-2</v>
      </c>
      <c r="AE179" s="149">
        <v>4.2949000000000001E-2</v>
      </c>
      <c r="AF179" s="149">
        <v>4.5261000000000003E-2</v>
      </c>
      <c r="AG179" s="149">
        <v>2.0877E-2</v>
      </c>
      <c r="AH179" s="149">
        <v>2.3858000000000001E-2</v>
      </c>
      <c r="AI179" s="149">
        <v>3.6226000000000001E-2</v>
      </c>
      <c r="AJ179" s="149">
        <v>-2.6071322172074196E-2</v>
      </c>
      <c r="AK179" s="149">
        <v>-2.4360900503443528E-2</v>
      </c>
      <c r="AL179" s="149">
        <v>-3.8135936288141048E-2</v>
      </c>
      <c r="AM179" s="149">
        <v>3.8401415720395127E-2</v>
      </c>
      <c r="AN179" s="149">
        <v>1.0174781523096366E-2</v>
      </c>
      <c r="AO179" s="149">
        <v>1.5349773527931543E-2</v>
      </c>
      <c r="AP179" s="149">
        <v>4.2372151392155999E-4</v>
      </c>
    </row>
    <row r="180" spans="1:42" s="146" customFormat="1" ht="12.75" customHeight="1">
      <c r="A180" s="150">
        <v>41305</v>
      </c>
      <c r="B180" s="149">
        <v>-5.4826609999999998E-3</v>
      </c>
      <c r="C180" s="149">
        <v>-8.0352679999999999E-3</v>
      </c>
      <c r="D180" s="149">
        <v>-8.0743600000000009E-3</v>
      </c>
      <c r="E180" s="149">
        <v>-6.7503120000000005E-3</v>
      </c>
      <c r="F180" s="149">
        <v>1.0419144238478006E-2</v>
      </c>
      <c r="G180" s="149">
        <v>-6.5875950000000008E-3</v>
      </c>
      <c r="H180" s="149">
        <v>-1.289640991093699E-2</v>
      </c>
      <c r="I180" s="149">
        <v>5.4270019999999993E-3</v>
      </c>
      <c r="J180" s="149">
        <v>5.2272815449949661E-3</v>
      </c>
      <c r="K180" s="149">
        <v>-4.7708431096511461E-3</v>
      </c>
      <c r="L180" s="154">
        <v>1.2106039301759353E-2</v>
      </c>
      <c r="M180" s="114">
        <v>2.3213461242497235E-3</v>
      </c>
      <c r="N180" s="114">
        <v>-2.3103729533195949E-3</v>
      </c>
      <c r="O180" s="114">
        <v>3.0280630686369658E-2</v>
      </c>
      <c r="P180" s="114">
        <v>3.7765851719340215E-3</v>
      </c>
      <c r="Q180" s="149">
        <v>4.6067090000000005E-2</v>
      </c>
      <c r="R180" s="149">
        <v>5.2524179999999997E-2</v>
      </c>
      <c r="S180" s="149">
        <v>5.845508E-2</v>
      </c>
      <c r="T180" s="149">
        <v>3.6715589999999999E-2</v>
      </c>
      <c r="U180" s="149">
        <v>2.6597638808995461E-2</v>
      </c>
      <c r="V180" s="149">
        <v>1.8558419999999999E-2</v>
      </c>
      <c r="W180" s="149">
        <v>1.9590085131877766E-2</v>
      </c>
      <c r="X180" s="149">
        <v>2.6444506113324939E-2</v>
      </c>
      <c r="Y180" s="149">
        <v>3.3771452333442031E-2</v>
      </c>
      <c r="Z180" s="149">
        <v>9.8323306088676787E-4</v>
      </c>
      <c r="AA180" s="149">
        <v>1.507691570750147E-2</v>
      </c>
      <c r="AB180" s="149" t="s">
        <v>301</v>
      </c>
      <c r="AC180" s="149" t="s">
        <v>301</v>
      </c>
      <c r="AD180" s="149" t="s">
        <v>301</v>
      </c>
      <c r="AE180" s="149" t="s">
        <v>301</v>
      </c>
      <c r="AF180" s="149" t="s">
        <v>301</v>
      </c>
      <c r="AG180" s="149" t="s">
        <v>301</v>
      </c>
      <c r="AH180" s="149" t="s">
        <v>301</v>
      </c>
      <c r="AI180" s="149" t="s">
        <v>301</v>
      </c>
      <c r="AJ180" s="149">
        <v>2.3972595396878571E-2</v>
      </c>
      <c r="AK180" s="149">
        <v>2.7814602162288038E-2</v>
      </c>
      <c r="AL180" s="149">
        <v>1.9635368995076785E-3</v>
      </c>
      <c r="AM180" s="149">
        <v>3.1561905302922799E-2</v>
      </c>
      <c r="AN180" s="149">
        <v>6.7354631403322429E-3</v>
      </c>
      <c r="AO180" s="149">
        <v>1.0119785212722165E-2</v>
      </c>
      <c r="AP180" s="149">
        <v>4.1029601251207914E-4</v>
      </c>
    </row>
    <row r="181" spans="1:42" s="146" customFormat="1" ht="12.75" customHeight="1">
      <c r="A181" s="150">
        <v>41333</v>
      </c>
      <c r="B181" s="149">
        <v>6.0635389999999997E-3</v>
      </c>
      <c r="C181" s="149">
        <v>8.6521630000000009E-3</v>
      </c>
      <c r="D181" s="149">
        <v>5.2834869999999999E-3</v>
      </c>
      <c r="E181" s="149">
        <v>3.2476759999999999E-4</v>
      </c>
      <c r="F181" s="149">
        <v>4.0258164378126349E-3</v>
      </c>
      <c r="G181" s="149">
        <v>-2.4502920000000002E-3</v>
      </c>
      <c r="H181" s="149">
        <v>-3.0288564255115391E-3</v>
      </c>
      <c r="I181" s="149">
        <v>-1.387908E-3</v>
      </c>
      <c r="J181" s="149">
        <v>1.7724574365278745E-3</v>
      </c>
      <c r="K181" s="149">
        <v>3.1827111984283896E-3</v>
      </c>
      <c r="L181" s="154">
        <v>9.0358724134809165E-4</v>
      </c>
      <c r="M181" s="114">
        <v>4.2672706102133695E-3</v>
      </c>
      <c r="N181" s="114">
        <v>1.0931243850370143E-2</v>
      </c>
      <c r="O181" s="114">
        <v>4.5549891011074095E-3</v>
      </c>
      <c r="P181" s="114">
        <v>0</v>
      </c>
      <c r="Q181" s="149">
        <v>-1.575856E-4</v>
      </c>
      <c r="R181" s="149">
        <v>1.214256E-2</v>
      </c>
      <c r="S181" s="149">
        <v>-2.765536E-2</v>
      </c>
      <c r="T181" s="149">
        <v>2.6661879999999999E-2</v>
      </c>
      <c r="U181" s="149">
        <v>9.2054005016277696E-3</v>
      </c>
      <c r="V181" s="149">
        <v>-3.0784509999999998E-2</v>
      </c>
      <c r="W181" s="149">
        <v>4.3328163220683891E-3</v>
      </c>
      <c r="X181" s="149">
        <v>1.1736986698453356E-2</v>
      </c>
      <c r="Y181" s="149">
        <v>4.494592312682677E-3</v>
      </c>
      <c r="Z181" s="149">
        <v>-8.5418307384754755E-4</v>
      </c>
      <c r="AA181" s="149">
        <v>9.2104309605289814E-4</v>
      </c>
      <c r="AB181" s="149" t="s">
        <v>301</v>
      </c>
      <c r="AC181" s="149" t="s">
        <v>301</v>
      </c>
      <c r="AD181" s="149" t="s">
        <v>301</v>
      </c>
      <c r="AE181" s="149" t="s">
        <v>301</v>
      </c>
      <c r="AF181" s="149" t="s">
        <v>301</v>
      </c>
      <c r="AG181" s="149" t="s">
        <v>301</v>
      </c>
      <c r="AH181" s="149" t="s">
        <v>301</v>
      </c>
      <c r="AI181" s="149" t="s">
        <v>301</v>
      </c>
      <c r="AJ181" s="149">
        <v>-4.0867983552996701E-2</v>
      </c>
      <c r="AK181" s="149">
        <v>-3.7325112294882556E-2</v>
      </c>
      <c r="AL181" s="149">
        <v>-6.253692573006453E-2</v>
      </c>
      <c r="AM181" s="149">
        <v>7.233287993347659E-3</v>
      </c>
      <c r="AN181" s="149">
        <v>7.4883378345200757E-3</v>
      </c>
      <c r="AO181" s="149">
        <v>1.3003475771825812E-2</v>
      </c>
      <c r="AP181" s="149">
        <v>3.53855167642525E-4</v>
      </c>
    </row>
    <row r="182" spans="1:42" s="146" customFormat="1" ht="12.75" customHeight="1">
      <c r="A182" s="150">
        <v>41364</v>
      </c>
      <c r="B182" s="149">
        <v>5.1682849999999999E-3</v>
      </c>
      <c r="C182" s="149">
        <v>3.135311E-3</v>
      </c>
      <c r="D182" s="149">
        <v>9.8119700000000006E-4</v>
      </c>
      <c r="E182" s="149">
        <v>2.8238770000000002E-3</v>
      </c>
      <c r="F182" s="149">
        <v>5.936742414170304E-3</v>
      </c>
      <c r="G182" s="149">
        <v>-5.6582529999999994E-3</v>
      </c>
      <c r="H182" s="149">
        <v>-3.3424698888696591E-3</v>
      </c>
      <c r="I182" s="149">
        <v>-9.6434149999999989E-3</v>
      </c>
      <c r="J182" s="149">
        <v>-4.1891721680115124E-3</v>
      </c>
      <c r="K182" s="149">
        <v>1.2533782460537601E-3</v>
      </c>
      <c r="L182" s="154">
        <v>8.153155186422234E-3</v>
      </c>
      <c r="M182" s="114">
        <v>1.3766698731628946E-2</v>
      </c>
      <c r="N182" s="114">
        <v>4.5521618919321938E-3</v>
      </c>
      <c r="O182" s="114">
        <v>2.0315625811154092E-2</v>
      </c>
      <c r="P182" s="114">
        <v>4.7524752475247567E-3</v>
      </c>
      <c r="Q182" s="149">
        <v>1.8283460000000001E-2</v>
      </c>
      <c r="R182" s="149">
        <v>3.7152549999999999E-2</v>
      </c>
      <c r="S182" s="149">
        <v>-2.0697370000000003E-3</v>
      </c>
      <c r="T182" s="149">
        <v>4.8829969999999993E-2</v>
      </c>
      <c r="U182" s="149">
        <v>-1.5810485683314446E-2</v>
      </c>
      <c r="V182" s="149">
        <v>-7.6176049999999995E-3</v>
      </c>
      <c r="W182" s="149">
        <v>7.1587415650073982E-3</v>
      </c>
      <c r="X182" s="149">
        <v>1.2406173150139477E-2</v>
      </c>
      <c r="Y182" s="149">
        <v>1.4229907416612786E-2</v>
      </c>
      <c r="Z182" s="149">
        <v>2.7977406728263432E-4</v>
      </c>
      <c r="AA182" s="149">
        <v>7.4929006870738668E-4</v>
      </c>
      <c r="AB182" s="149">
        <v>2.7928000000000001E-2</v>
      </c>
      <c r="AC182" s="149">
        <v>3.9264E-2</v>
      </c>
      <c r="AD182" s="149">
        <v>3.4169999999999999E-3</v>
      </c>
      <c r="AE182" s="149">
        <v>1.0063000000000001E-2</v>
      </c>
      <c r="AF182" s="149">
        <v>2.9426000000000001E-2</v>
      </c>
      <c r="AG182" s="149">
        <v>2.2585000000000001E-2</v>
      </c>
      <c r="AH182" s="149">
        <v>2.538E-2</v>
      </c>
      <c r="AI182" s="149">
        <v>1.8977999999999998E-2</v>
      </c>
      <c r="AJ182" s="149">
        <v>6.7382468187171529E-3</v>
      </c>
      <c r="AK182" s="149">
        <v>6.7262138266090954E-3</v>
      </c>
      <c r="AL182" s="149">
        <v>6.2620391618231075E-3</v>
      </c>
      <c r="AM182" s="149">
        <v>2.2700370958615101E-2</v>
      </c>
      <c r="AN182" s="149">
        <v>6.3969781893506994E-3</v>
      </c>
      <c r="AO182" s="149">
        <v>9.970532434505408E-3</v>
      </c>
      <c r="AP182" s="149">
        <v>3.3519970854500869E-4</v>
      </c>
    </row>
    <row r="183" spans="1:42" s="146" customFormat="1" ht="12.75" customHeight="1">
      <c r="A183" s="150">
        <v>41394</v>
      </c>
      <c r="B183" s="149">
        <v>1.097328E-2</v>
      </c>
      <c r="C183" s="149">
        <v>1.635708E-2</v>
      </c>
      <c r="D183" s="149">
        <v>8.8900539999999997E-3</v>
      </c>
      <c r="E183" s="149">
        <v>7.9529519999999992E-3</v>
      </c>
      <c r="F183" s="149">
        <v>1.9941136427910733E-2</v>
      </c>
      <c r="G183" s="149">
        <v>2.0079250000000003E-2</v>
      </c>
      <c r="H183" s="149">
        <v>2.0794737443266431E-2</v>
      </c>
      <c r="I183" s="149">
        <v>1.8545570000000001E-2</v>
      </c>
      <c r="J183" s="149">
        <v>2.7109796311948653E-2</v>
      </c>
      <c r="K183" s="149">
        <v>5.5157845323319243E-3</v>
      </c>
      <c r="L183" s="154">
        <v>5.8821224891842938E-3</v>
      </c>
      <c r="M183" s="114">
        <v>7.773323111340158E-3</v>
      </c>
      <c r="N183" s="114">
        <v>2.6072836487382345E-2</v>
      </c>
      <c r="O183" s="114">
        <v>1.6857278978202217E-2</v>
      </c>
      <c r="P183" s="114">
        <v>1.3697280252266353E-2</v>
      </c>
      <c r="Q183" s="149">
        <v>2.856815E-2</v>
      </c>
      <c r="R183" s="149">
        <v>1.944067E-2</v>
      </c>
      <c r="S183" s="149">
        <v>4.3380809999999999E-2</v>
      </c>
      <c r="T183" s="149">
        <v>8.770718999999999E-2</v>
      </c>
      <c r="U183" s="149">
        <v>2.5520483546004114E-2</v>
      </c>
      <c r="V183" s="149">
        <v>-3.6584820000000002E-3</v>
      </c>
      <c r="W183" s="149">
        <v>6.2018554059997122E-3</v>
      </c>
      <c r="X183" s="149">
        <v>5.6291066355613761E-3</v>
      </c>
      <c r="Y183" s="149">
        <v>9.4780329945498565E-3</v>
      </c>
      <c r="Z183" s="149">
        <v>4.9756413520303244E-3</v>
      </c>
      <c r="AA183" s="149">
        <v>4.7481199749974667E-3</v>
      </c>
      <c r="AB183" s="149" t="s">
        <v>301</v>
      </c>
      <c r="AC183" s="149" t="s">
        <v>301</v>
      </c>
      <c r="AD183" s="149" t="s">
        <v>301</v>
      </c>
      <c r="AE183" s="149" t="s">
        <v>301</v>
      </c>
      <c r="AF183" s="149" t="s">
        <v>301</v>
      </c>
      <c r="AG183" s="149" t="s">
        <v>301</v>
      </c>
      <c r="AH183" s="149" t="s">
        <v>301</v>
      </c>
      <c r="AI183" s="149" t="s">
        <v>301</v>
      </c>
      <c r="AJ183" s="149">
        <v>-2.7909977375074835E-2</v>
      </c>
      <c r="AK183" s="149">
        <v>-1.6919749774443327E-2</v>
      </c>
      <c r="AL183" s="149">
        <v>-9.579882430001907E-2</v>
      </c>
      <c r="AM183" s="149">
        <v>7.2988375170068842E-2</v>
      </c>
      <c r="AN183" s="149">
        <v>8.5356256431987632E-3</v>
      </c>
      <c r="AO183" s="149">
        <v>1.2390087929656346E-2</v>
      </c>
      <c r="AP183" s="149">
        <v>3.7114318717401673E-4</v>
      </c>
    </row>
    <row r="184" spans="1:42" s="146" customFormat="1" ht="12.75" customHeight="1">
      <c r="A184" s="150">
        <v>41425</v>
      </c>
      <c r="B184" s="149">
        <v>-1.4251590000000001E-2</v>
      </c>
      <c r="C184" s="149">
        <v>-1.5161230000000001E-2</v>
      </c>
      <c r="D184" s="149">
        <v>-1.7075110000000001E-2</v>
      </c>
      <c r="E184" s="149">
        <v>-4.3595759999999997E-2</v>
      </c>
      <c r="F184" s="149">
        <v>-6.509470347201618E-3</v>
      </c>
      <c r="G184" s="149">
        <v>-2.6537430000000001E-2</v>
      </c>
      <c r="H184" s="149">
        <v>-3.0847711027148006E-2</v>
      </c>
      <c r="I184" s="149">
        <v>-1.730578E-2</v>
      </c>
      <c r="J184" s="149">
        <v>-5.4593712783928661E-2</v>
      </c>
      <c r="K184" s="149">
        <v>-1.4861500155617935E-2</v>
      </c>
      <c r="L184" s="154">
        <v>1.1851241876614793E-3</v>
      </c>
      <c r="M184" s="114">
        <v>3.36719232280136E-3</v>
      </c>
      <c r="N184" s="114">
        <v>-1.0321556991108483E-2</v>
      </c>
      <c r="O184" s="114">
        <v>2.047613728660469E-2</v>
      </c>
      <c r="P184" s="114">
        <v>-9.1377466705550026E-3</v>
      </c>
      <c r="Q184" s="149">
        <v>-2.7390120000000003E-3</v>
      </c>
      <c r="R184" s="149">
        <v>2.0323040000000001E-2</v>
      </c>
      <c r="S184" s="149">
        <v>1.8491769999999998E-3</v>
      </c>
      <c r="T184" s="149">
        <v>-5.6643329999999999E-2</v>
      </c>
      <c r="U184" s="149">
        <v>-4.2645710543549376E-2</v>
      </c>
      <c r="V184" s="149">
        <v>-5.4087540000000003E-2</v>
      </c>
      <c r="W184" s="149">
        <v>7.4827888304462853E-3</v>
      </c>
      <c r="X184" s="149">
        <v>8.3134149311347993E-3</v>
      </c>
      <c r="Y184" s="149">
        <v>2.1557384730089613E-2</v>
      </c>
      <c r="Z184" s="149">
        <v>-9.4780849443205639E-3</v>
      </c>
      <c r="AA184" s="149">
        <v>7.3413853013208907E-3</v>
      </c>
      <c r="AB184" s="149" t="s">
        <v>301</v>
      </c>
      <c r="AC184" s="149" t="s">
        <v>301</v>
      </c>
      <c r="AD184" s="149" t="s">
        <v>301</v>
      </c>
      <c r="AE184" s="149" t="s">
        <v>301</v>
      </c>
      <c r="AF184" s="149" t="s">
        <v>301</v>
      </c>
      <c r="AG184" s="149" t="s">
        <v>301</v>
      </c>
      <c r="AH184" s="149" t="s">
        <v>301</v>
      </c>
      <c r="AI184" s="149" t="s">
        <v>301</v>
      </c>
      <c r="AJ184" s="149">
        <v>-2.2427933583602622E-2</v>
      </c>
      <c r="AK184" s="149">
        <v>-1.6698719487886593E-2</v>
      </c>
      <c r="AL184" s="149">
        <v>-6.093547926859022E-2</v>
      </c>
      <c r="AM184" s="149">
        <v>-7.7160044033801056E-2</v>
      </c>
      <c r="AN184" s="149">
        <v>4.3817527010805435E-3</v>
      </c>
      <c r="AO184" s="149">
        <v>4.105803395183516E-3</v>
      </c>
      <c r="AP184" s="149">
        <v>3.343017392287706E-4</v>
      </c>
    </row>
    <row r="185" spans="1:42" s="146" customFormat="1" ht="12.75" customHeight="1">
      <c r="A185" s="150">
        <v>41455</v>
      </c>
      <c r="B185" s="149">
        <v>-1.3918E-2</v>
      </c>
      <c r="C185" s="149">
        <v>-2.456502E-2</v>
      </c>
      <c r="D185" s="149">
        <v>-1.1005359999999999E-2</v>
      </c>
      <c r="E185" s="149">
        <v>-3.5843430000000003E-2</v>
      </c>
      <c r="F185" s="149">
        <v>-2.910236865393856E-2</v>
      </c>
      <c r="G185" s="149">
        <v>-4.4682849999999996E-2</v>
      </c>
      <c r="H185" s="149">
        <v>-4.3567882625685006E-2</v>
      </c>
      <c r="I185" s="149">
        <v>-4.7845490000000004E-2</v>
      </c>
      <c r="J185" s="149">
        <v>-3.6337779521380953E-2</v>
      </c>
      <c r="K185" s="149">
        <v>-9.8333464971172013E-3</v>
      </c>
      <c r="L185" s="154">
        <v>-8.9195903101573215E-3</v>
      </c>
      <c r="M185" s="114">
        <v>-3.9089931701374869E-3</v>
      </c>
      <c r="N185" s="114">
        <v>-3.2555081763782412E-2</v>
      </c>
      <c r="O185" s="114">
        <v>-1.7720622467881086E-2</v>
      </c>
      <c r="P185" s="114">
        <v>-1.9915628372412453E-2</v>
      </c>
      <c r="Q185" s="149">
        <v>-2.923013E-2</v>
      </c>
      <c r="R185" s="149">
        <v>-1.382619E-2</v>
      </c>
      <c r="S185" s="149">
        <v>-4.8265229999999999E-2</v>
      </c>
      <c r="T185" s="149">
        <v>1.7481429999999999E-2</v>
      </c>
      <c r="U185" s="149">
        <v>-5.8965168139655799E-2</v>
      </c>
      <c r="V185" s="149">
        <v>-7.0254819999999996E-2</v>
      </c>
      <c r="W185" s="149">
        <v>-1.3252705972505163E-2</v>
      </c>
      <c r="X185" s="149">
        <v>-1.8931807386482036E-2</v>
      </c>
      <c r="Y185" s="149">
        <v>-1.1440281676472264E-2</v>
      </c>
      <c r="Z185" s="149">
        <v>-6.615505596865412E-3</v>
      </c>
      <c r="AA185" s="149">
        <v>-1.4601531219947228E-2</v>
      </c>
      <c r="AB185" s="149">
        <v>2.946E-2</v>
      </c>
      <c r="AC185" s="149">
        <v>3.3427999999999999E-2</v>
      </c>
      <c r="AD185" s="149">
        <v>1.4093E-2</v>
      </c>
      <c r="AE185" s="149">
        <v>2.2467999999999998E-2</v>
      </c>
      <c r="AF185" s="149">
        <v>2.9118999999999999E-2</v>
      </c>
      <c r="AG185" s="149">
        <v>1.5883000000000001E-2</v>
      </c>
      <c r="AH185" s="149">
        <v>3.7555999999999999E-2</v>
      </c>
      <c r="AI185" s="149">
        <v>2.7647000000000001E-2</v>
      </c>
      <c r="AJ185" s="149">
        <v>-4.7145757410487987E-2</v>
      </c>
      <c r="AK185" s="149">
        <v>-3.6152218234249744E-2</v>
      </c>
      <c r="AL185" s="149">
        <v>-0.12275594371664245</v>
      </c>
      <c r="AM185" s="149">
        <v>-2.6758869188279855E-2</v>
      </c>
      <c r="AN185" s="149">
        <v>5.976214665626145E-5</v>
      </c>
      <c r="AO185" s="149">
        <v>1.7299677596918084E-3</v>
      </c>
      <c r="AP185" s="149">
        <v>3.1667066085994122E-4</v>
      </c>
    </row>
    <row r="186" spans="1:42" s="146" customFormat="1" ht="12.75" customHeight="1">
      <c r="A186" s="150">
        <v>41486</v>
      </c>
      <c r="B186" s="149">
        <v>3.9608229999999996E-3</v>
      </c>
      <c r="C186" s="149">
        <v>9.2977900000000002E-3</v>
      </c>
      <c r="D186" s="149">
        <v>-1.088538E-3</v>
      </c>
      <c r="E186" s="149">
        <v>7.2960080000000005E-3</v>
      </c>
      <c r="F186" s="149">
        <v>1.951867362810833E-2</v>
      </c>
      <c r="G186" s="149">
        <v>1.113451E-2</v>
      </c>
      <c r="H186" s="149">
        <v>8.0172180282884753E-3</v>
      </c>
      <c r="I186" s="149">
        <v>1.983849E-2</v>
      </c>
      <c r="J186" s="149">
        <v>6.5025316777771458E-3</v>
      </c>
      <c r="K186" s="149">
        <v>-5.9825310094518969E-4</v>
      </c>
      <c r="L186" s="154">
        <v>1.2459626771936128E-2</v>
      </c>
      <c r="M186" s="114">
        <v>4.167654508927976E-3</v>
      </c>
      <c r="N186" s="114">
        <v>1.7442151381603654E-2</v>
      </c>
      <c r="O186" s="114">
        <v>3.4666292875290994E-2</v>
      </c>
      <c r="P186" s="114">
        <v>6.9069069069069844E-3</v>
      </c>
      <c r="Q186" s="149">
        <v>4.7873089999999993E-2</v>
      </c>
      <c r="R186" s="149">
        <v>5.2187789999999998E-2</v>
      </c>
      <c r="S186" s="149">
        <v>7.3643500000000001E-2</v>
      </c>
      <c r="T186" s="149">
        <v>6.0294789999999999E-3</v>
      </c>
      <c r="U186" s="149">
        <v>2.0789718539195201E-2</v>
      </c>
      <c r="V186" s="149">
        <v>6.173156E-3</v>
      </c>
      <c r="W186" s="149">
        <v>1.0065216253585252E-2</v>
      </c>
      <c r="X186" s="149">
        <v>2.5670553630157578E-2</v>
      </c>
      <c r="Y186" s="149">
        <v>1.680125873279481E-2</v>
      </c>
      <c r="Z186" s="149">
        <v>-5.3705579933570613E-3</v>
      </c>
      <c r="AA186" s="149">
        <v>2.4124312752293875E-4</v>
      </c>
      <c r="AB186" s="149" t="s">
        <v>301</v>
      </c>
      <c r="AC186" s="149" t="s">
        <v>301</v>
      </c>
      <c r="AD186" s="149" t="s">
        <v>301</v>
      </c>
      <c r="AE186" s="149" t="s">
        <v>301</v>
      </c>
      <c r="AF186" s="149" t="s">
        <v>301</v>
      </c>
      <c r="AG186" s="149" t="s">
        <v>301</v>
      </c>
      <c r="AH186" s="149" t="s">
        <v>301</v>
      </c>
      <c r="AI186" s="149" t="s">
        <v>301</v>
      </c>
      <c r="AJ186" s="149">
        <v>1.3624427376102366E-2</v>
      </c>
      <c r="AK186" s="149">
        <v>7.9004048726267762E-3</v>
      </c>
      <c r="AL186" s="149">
        <v>5.6081836059712176E-2</v>
      </c>
      <c r="AM186" s="149">
        <v>1.2043845121399332E-2</v>
      </c>
      <c r="AN186" s="149">
        <v>3.9440659734670813E-3</v>
      </c>
      <c r="AO186" s="149">
        <v>5.4556872595965533E-3</v>
      </c>
      <c r="AP186" s="149">
        <v>3.6349421036341312E-4</v>
      </c>
    </row>
    <row r="187" spans="1:42" s="146" customFormat="1" ht="12.75" customHeight="1">
      <c r="A187" s="150">
        <v>41517</v>
      </c>
      <c r="B187" s="149">
        <v>-3.7967420000000001E-3</v>
      </c>
      <c r="C187" s="149">
        <v>-5.3160280000000004E-3</v>
      </c>
      <c r="D187" s="149">
        <v>-4.8591780000000005E-3</v>
      </c>
      <c r="E187" s="149">
        <v>-1.4538009999999999E-2</v>
      </c>
      <c r="F187" s="149">
        <v>-5.9412062581311043E-3</v>
      </c>
      <c r="G187" s="149">
        <v>-1.9556629999999998E-2</v>
      </c>
      <c r="H187" s="149">
        <v>-2.0653010047431919E-2</v>
      </c>
      <c r="I187" s="149">
        <v>-1.6592610000000001E-2</v>
      </c>
      <c r="J187" s="149">
        <v>-2.4457238739115983E-2</v>
      </c>
      <c r="K187" s="149">
        <v>-2.9132412802299612E-3</v>
      </c>
      <c r="L187" s="154">
        <v>-2.2264313960057569E-3</v>
      </c>
      <c r="M187" s="114">
        <v>1.4476545511028283E-2</v>
      </c>
      <c r="N187" s="114">
        <v>-3.6451246655904157E-3</v>
      </c>
      <c r="O187" s="114">
        <v>-8.7976125151921769E-3</v>
      </c>
      <c r="P187" s="114">
        <v>-4.9706730291281254E-3</v>
      </c>
      <c r="Q187" s="149">
        <v>-2.0836769999999998E-2</v>
      </c>
      <c r="R187" s="149">
        <v>-2.8245510000000001E-2</v>
      </c>
      <c r="S187" s="149">
        <v>-1.2758799999999999E-2</v>
      </c>
      <c r="T187" s="149">
        <v>-2.151666E-2</v>
      </c>
      <c r="U187" s="149">
        <v>-7.462899136924328E-3</v>
      </c>
      <c r="V187" s="149">
        <v>-2.578855E-2</v>
      </c>
      <c r="W187" s="149">
        <v>-8.6378215574487438E-3</v>
      </c>
      <c r="X187" s="149">
        <v>-1.8941289735860289E-2</v>
      </c>
      <c r="Y187" s="149">
        <v>-5.3630578555571295E-3</v>
      </c>
      <c r="Z187" s="149">
        <v>-8.3797456318440711E-3</v>
      </c>
      <c r="AA187" s="149">
        <v>-1.2598961724117341E-3</v>
      </c>
      <c r="AB187" s="149" t="s">
        <v>301</v>
      </c>
      <c r="AC187" s="149" t="s">
        <v>301</v>
      </c>
      <c r="AD187" s="149" t="s">
        <v>301</v>
      </c>
      <c r="AE187" s="149" t="s">
        <v>301</v>
      </c>
      <c r="AF187" s="149" t="s">
        <v>301</v>
      </c>
      <c r="AG187" s="149" t="s">
        <v>301</v>
      </c>
      <c r="AH187" s="149" t="s">
        <v>301</v>
      </c>
      <c r="AI187" s="149" t="s">
        <v>301</v>
      </c>
      <c r="AJ187" s="149">
        <v>3.4023013309380845E-2</v>
      </c>
      <c r="AK187" s="149">
        <v>2.5697088280426605E-2</v>
      </c>
      <c r="AL187" s="149">
        <v>9.3285623143815055E-2</v>
      </c>
      <c r="AM187" s="149">
        <v>-4.2957737021647624E-2</v>
      </c>
      <c r="AN187" s="149">
        <v>9.2261904761905544E-3</v>
      </c>
      <c r="AO187" s="149">
        <v>1.7683569504625796E-2</v>
      </c>
      <c r="AP187" s="149">
        <v>3.280169049277859E-4</v>
      </c>
    </row>
    <row r="188" spans="1:42" s="146" customFormat="1" ht="12.75" customHeight="1">
      <c r="A188" s="150">
        <v>41547</v>
      </c>
      <c r="B188" s="149">
        <v>8.1161110000000005E-3</v>
      </c>
      <c r="C188" s="149">
        <v>7.2939469999999994E-3</v>
      </c>
      <c r="D188" s="149">
        <v>6.9933549999999997E-3</v>
      </c>
      <c r="E188" s="149">
        <v>1.447066E-2</v>
      </c>
      <c r="F188" s="149">
        <v>1.1741910581887449E-2</v>
      </c>
      <c r="G188" s="149">
        <v>2.2607490000000001E-2</v>
      </c>
      <c r="H188" s="149">
        <v>2.4537064526685803E-2</v>
      </c>
      <c r="I188" s="149">
        <v>1.7414780000000001E-2</v>
      </c>
      <c r="J188" s="149">
        <v>4.1685730550991451E-2</v>
      </c>
      <c r="K188" s="149">
        <v>1.3688212927756682E-2</v>
      </c>
      <c r="L188" s="154">
        <v>1.4931503807811275E-3</v>
      </c>
      <c r="M188" s="114">
        <v>1.3792258696717186E-2</v>
      </c>
      <c r="N188" s="114">
        <v>1.1593704455010068E-2</v>
      </c>
      <c r="O188" s="114">
        <v>3.6017052273349615E-2</v>
      </c>
      <c r="P188" s="114">
        <v>1.0290738335497984E-2</v>
      </c>
      <c r="Q188" s="149">
        <v>5.165434E-2</v>
      </c>
      <c r="R188" s="149">
        <v>3.2643559999999995E-2</v>
      </c>
      <c r="S188" s="149">
        <v>7.1893479999999996E-2</v>
      </c>
      <c r="T188" s="149">
        <v>8.3531889999999998E-2</v>
      </c>
      <c r="U188" s="149">
        <v>5.9233749461902629E-2</v>
      </c>
      <c r="V188" s="149">
        <v>8.6416850000000003E-2</v>
      </c>
      <c r="W188" s="149">
        <v>9.5695554607666544E-3</v>
      </c>
      <c r="X188" s="149">
        <v>1.3571163203726089E-2</v>
      </c>
      <c r="Y188" s="149">
        <v>2.104333060521113E-2</v>
      </c>
      <c r="Z188" s="149">
        <v>-2.6315882931610135E-3</v>
      </c>
      <c r="AA188" s="149">
        <v>4.2209946990587888E-3</v>
      </c>
      <c r="AB188" s="149">
        <v>5.7821999999999998E-2</v>
      </c>
      <c r="AC188" s="149">
        <v>3.5954E-2</v>
      </c>
      <c r="AD188" s="149">
        <v>2.9592E-2</v>
      </c>
      <c r="AE188" s="149">
        <v>3.8838999999999999E-2</v>
      </c>
      <c r="AF188" s="149">
        <v>5.5391000000000003E-2</v>
      </c>
      <c r="AG188" s="149">
        <v>5.5898999999999997E-2</v>
      </c>
      <c r="AH188" s="149">
        <v>6.9643999999999998E-2</v>
      </c>
      <c r="AI188" s="149">
        <v>3.0252000000000001E-2</v>
      </c>
      <c r="AJ188" s="149">
        <v>-2.5541835752324493E-2</v>
      </c>
      <c r="AK188" s="149">
        <v>-2.0985233938601966E-2</v>
      </c>
      <c r="AL188" s="149">
        <v>-5.6293307010412907E-2</v>
      </c>
      <c r="AM188" s="149">
        <v>5.764249613474437E-2</v>
      </c>
      <c r="AN188" s="149">
        <v>1.2031849012090756E-2</v>
      </c>
      <c r="AO188" s="149">
        <v>1.6378979670119032E-2</v>
      </c>
      <c r="AP188" s="149">
        <v>3.2856978690176675E-4</v>
      </c>
    </row>
    <row r="189" spans="1:42" s="146" customFormat="1" ht="12.75" customHeight="1">
      <c r="A189" s="150">
        <v>41578</v>
      </c>
      <c r="B189" s="149">
        <v>8.9857570000000005E-3</v>
      </c>
      <c r="C189" s="149">
        <v>1.3803000000000001E-2</v>
      </c>
      <c r="D189" s="149">
        <v>4.8242800000000002E-3</v>
      </c>
      <c r="E189" s="149">
        <v>5.5087929999999997E-3</v>
      </c>
      <c r="F189" s="149">
        <v>2.4458903671512155E-2</v>
      </c>
      <c r="G189" s="149">
        <v>2.1392339999999999E-2</v>
      </c>
      <c r="H189" s="149">
        <v>2.066579583333783E-2</v>
      </c>
      <c r="I189" s="149">
        <v>2.3376299999999999E-2</v>
      </c>
      <c r="J189" s="149">
        <v>2.3208899530458016E-2</v>
      </c>
      <c r="K189" s="149">
        <v>6.7911714770798604E-3</v>
      </c>
      <c r="L189" s="154">
        <v>8.5741998060135938E-3</v>
      </c>
      <c r="M189" s="114">
        <v>7.5695333832732636E-3</v>
      </c>
      <c r="N189" s="114">
        <v>2.3519782577899884E-2</v>
      </c>
      <c r="O189" s="114">
        <v>1.8759144074307565E-2</v>
      </c>
      <c r="P189" s="114">
        <v>9.5925632911393333E-3</v>
      </c>
      <c r="Q189" s="149">
        <v>4.0188920000000003E-2</v>
      </c>
      <c r="R189" s="149">
        <v>4.4012880000000004E-2</v>
      </c>
      <c r="S189" s="149">
        <v>4.2841129999999998E-2</v>
      </c>
      <c r="T189" s="149">
        <v>-9.8141229999999993E-6</v>
      </c>
      <c r="U189" s="149">
        <v>4.6709474653878535E-2</v>
      </c>
      <c r="V189" s="149">
        <v>4.9284429999999997E-2</v>
      </c>
      <c r="W189" s="149">
        <v>1.2004702683836355E-2</v>
      </c>
      <c r="X189" s="149">
        <v>1.9233537195357808E-2</v>
      </c>
      <c r="Y189" s="149">
        <v>1.800046622535878E-2</v>
      </c>
      <c r="Z189" s="149">
        <v>6.4218517437097944E-3</v>
      </c>
      <c r="AA189" s="149">
        <v>3.3565483382478334E-3</v>
      </c>
      <c r="AB189" s="149" t="s">
        <v>301</v>
      </c>
      <c r="AC189" s="149" t="s">
        <v>301</v>
      </c>
      <c r="AD189" s="149" t="s">
        <v>301</v>
      </c>
      <c r="AE189" s="149" t="s">
        <v>301</v>
      </c>
      <c r="AF189" s="149" t="s">
        <v>301</v>
      </c>
      <c r="AG189" s="149" t="s">
        <v>301</v>
      </c>
      <c r="AH189" s="149" t="s">
        <v>301</v>
      </c>
      <c r="AI189" s="149" t="s">
        <v>301</v>
      </c>
      <c r="AJ189" s="149">
        <v>-1.4766192828094882E-2</v>
      </c>
      <c r="AK189" s="149">
        <v>-1.6872932900828475E-2</v>
      </c>
      <c r="AL189" s="149">
        <v>-9.4344363078202598E-5</v>
      </c>
      <c r="AM189" s="149">
        <v>2.8455620252376246E-2</v>
      </c>
      <c r="AN189" s="149">
        <v>6.3523515356374016E-3</v>
      </c>
      <c r="AO189" s="149">
        <v>8.6047477072874745E-3</v>
      </c>
      <c r="AP189" s="149">
        <v>3.0073242044026394E-4</v>
      </c>
    </row>
    <row r="190" spans="1:42" s="146" customFormat="1" ht="12.75" customHeight="1">
      <c r="A190" s="150">
        <v>41608</v>
      </c>
      <c r="B190" s="149">
        <v>-1.3699919999999998E-3</v>
      </c>
      <c r="C190" s="149">
        <v>-1.047933E-3</v>
      </c>
      <c r="D190" s="149">
        <v>-3.271253E-3</v>
      </c>
      <c r="E190" s="149">
        <v>-1.0858369999999999E-2</v>
      </c>
      <c r="F190" s="149">
        <v>2.7211632739221336E-3</v>
      </c>
      <c r="G190" s="149">
        <v>-1.246443E-2</v>
      </c>
      <c r="H190" s="149">
        <v>-1.1644226488631837E-2</v>
      </c>
      <c r="I190" s="149">
        <v>-1.4775979999999999E-2</v>
      </c>
      <c r="J190" s="149">
        <v>-2.6184172038762776E-2</v>
      </c>
      <c r="K190" s="149">
        <v>-5.7257147339111469E-3</v>
      </c>
      <c r="L190" s="154">
        <v>5.3469764579165968E-3</v>
      </c>
      <c r="M190" s="114">
        <v>1.1805618011212049E-2</v>
      </c>
      <c r="N190" s="114">
        <v>2.1586038123886375E-3</v>
      </c>
      <c r="O190" s="114">
        <v>1.417898246155036E-2</v>
      </c>
      <c r="P190" s="114">
        <v>1.8611029483788233E-3</v>
      </c>
      <c r="Q190" s="149">
        <v>1.4163859999999999E-2</v>
      </c>
      <c r="R190" s="149">
        <v>2.782722E-2</v>
      </c>
      <c r="S190" s="149">
        <v>1.182099E-2</v>
      </c>
      <c r="T190" s="149">
        <v>1.4871669999999998E-2</v>
      </c>
      <c r="U190" s="149">
        <v>-1.0327957963399137E-2</v>
      </c>
      <c r="V190" s="149">
        <v>-4.1124150000000005E-2</v>
      </c>
      <c r="W190" s="149">
        <v>5.5231433236715421E-3</v>
      </c>
      <c r="X190" s="149">
        <v>9.6072121191390636E-3</v>
      </c>
      <c r="Y190" s="149">
        <v>6.0471465067397645E-3</v>
      </c>
      <c r="Z190" s="149">
        <v>3.20282053413945E-3</v>
      </c>
      <c r="AA190" s="149">
        <v>2.6841329446103401E-3</v>
      </c>
      <c r="AB190" s="149" t="s">
        <v>301</v>
      </c>
      <c r="AC190" s="149" t="s">
        <v>301</v>
      </c>
      <c r="AD190" s="149" t="s">
        <v>301</v>
      </c>
      <c r="AE190" s="149" t="s">
        <v>301</v>
      </c>
      <c r="AF190" s="149" t="s">
        <v>301</v>
      </c>
      <c r="AG190" s="149" t="s">
        <v>301</v>
      </c>
      <c r="AH190" s="149" t="s">
        <v>301</v>
      </c>
      <c r="AI190" s="149" t="s">
        <v>301</v>
      </c>
      <c r="AJ190" s="149">
        <v>-8.0034620715150329E-3</v>
      </c>
      <c r="AK190" s="149">
        <v>-5.3347429987526951E-5</v>
      </c>
      <c r="AL190" s="149">
        <v>-6.3597689985939287E-2</v>
      </c>
      <c r="AM190" s="149">
        <v>-3.4366929146296132E-2</v>
      </c>
      <c r="AN190" s="149">
        <v>4.8644892286309194E-3</v>
      </c>
      <c r="AO190" s="149">
        <v>5.2011225444339448E-3</v>
      </c>
      <c r="AP190" s="149">
        <v>2.7325091364160947E-4</v>
      </c>
    </row>
    <row r="191" spans="1:42" s="146" customFormat="1" ht="12.75" customHeight="1">
      <c r="A191" s="143">
        <v>41639</v>
      </c>
      <c r="B191" s="149">
        <v>-5.4033319999999994E-3</v>
      </c>
      <c r="C191" s="149">
        <v>-2.8793809999999999E-3</v>
      </c>
      <c r="D191" s="149">
        <v>-9.0711230000000004E-3</v>
      </c>
      <c r="E191" s="149">
        <v>-1.4676419999999999E-2</v>
      </c>
      <c r="F191" s="149">
        <v>6.7742980422338395E-3</v>
      </c>
      <c r="G191" s="149">
        <v>3.0508439999999996E-3</v>
      </c>
      <c r="H191" s="149">
        <v>-1.7366498974136224E-4</v>
      </c>
      <c r="I191" s="149">
        <v>1.206639E-2</v>
      </c>
      <c r="J191" s="149">
        <v>4.9853676728184304E-4</v>
      </c>
      <c r="K191" s="149">
        <v>-4.5753954167159216E-3</v>
      </c>
      <c r="L191" s="154">
        <v>4.3728989587035194E-3</v>
      </c>
      <c r="M191" s="114">
        <v>3.4251039975348174E-3</v>
      </c>
      <c r="N191" s="114">
        <v>4.2813102139160897E-4</v>
      </c>
      <c r="O191" s="114">
        <v>1.5328347130820763E-2</v>
      </c>
      <c r="P191" s="114">
        <v>-1.3687915526007233E-3</v>
      </c>
      <c r="Q191" s="149">
        <v>1.725399E-2</v>
      </c>
      <c r="R191" s="149">
        <v>2.6335549999999999E-2</v>
      </c>
      <c r="S191" s="149">
        <v>2.238006E-2</v>
      </c>
      <c r="T191" s="149">
        <v>7.9577139999999994E-3</v>
      </c>
      <c r="U191" s="149">
        <v>-1.2632735261808858E-2</v>
      </c>
      <c r="V191" s="149">
        <v>-1.7451589999999999E-2</v>
      </c>
      <c r="W191" s="149">
        <v>5.5822464377588421E-3</v>
      </c>
      <c r="X191" s="149">
        <v>1.2468788932385788E-2</v>
      </c>
      <c r="Y191" s="149">
        <v>2.817839876503303E-3</v>
      </c>
      <c r="Z191" s="149">
        <v>-4.6376832039152216E-4</v>
      </c>
      <c r="AA191" s="149">
        <v>5.9698523708913154E-3</v>
      </c>
      <c r="AB191" s="149">
        <v>7.9519999999999993E-2</v>
      </c>
      <c r="AC191" s="149">
        <v>4.2661999999999999E-2</v>
      </c>
      <c r="AD191" s="149">
        <v>4.3108E-2</v>
      </c>
      <c r="AE191" s="149">
        <v>7.2693999999999995E-2</v>
      </c>
      <c r="AF191" s="149">
        <v>7.0352999999999999E-2</v>
      </c>
      <c r="AG191" s="149">
        <v>7.5038999999999995E-2</v>
      </c>
      <c r="AH191" s="149">
        <v>0.115065</v>
      </c>
      <c r="AI191" s="149">
        <v>6.3413999999999998E-2</v>
      </c>
      <c r="AJ191" s="149">
        <v>1.2398949640063384E-2</v>
      </c>
      <c r="AK191" s="149">
        <v>1.9013715062642156E-2</v>
      </c>
      <c r="AL191" s="149">
        <v>-3.717769338396959E-2</v>
      </c>
      <c r="AM191" s="149">
        <v>2.0098962580541446E-3</v>
      </c>
      <c r="AN191" s="149">
        <v>4.207007837713217E-3</v>
      </c>
      <c r="AO191" s="149">
        <v>4.3180464562240228E-3</v>
      </c>
      <c r="AP191" s="149">
        <v>2.8571334307692098E-4</v>
      </c>
    </row>
    <row r="192" spans="1:42" s="146" customFormat="1" ht="12.75" customHeight="1">
      <c r="A192" s="143">
        <v>41670</v>
      </c>
      <c r="B192" s="149">
        <v>1.4364470000000001E-2</v>
      </c>
      <c r="C192" s="149">
        <v>1.571666E-2</v>
      </c>
      <c r="D192" s="149">
        <v>1.356689E-2</v>
      </c>
      <c r="E192" s="149">
        <v>1.976021E-2</v>
      </c>
      <c r="F192" s="149">
        <v>1.9871751735509591E-3</v>
      </c>
      <c r="G192" s="149">
        <v>-2.7849750000000003E-3</v>
      </c>
      <c r="H192" s="149">
        <v>3.3474362254102275E-3</v>
      </c>
      <c r="I192" s="149">
        <v>-1.94112E-2</v>
      </c>
      <c r="J192" s="149">
        <v>-3.1892014129866975E-2</v>
      </c>
      <c r="K192" s="149">
        <v>1.505725720172757E-2</v>
      </c>
      <c r="L192" s="154">
        <v>6.1661541810660303E-3</v>
      </c>
      <c r="M192" s="114">
        <v>8.8051874424208698E-3</v>
      </c>
      <c r="N192" s="114">
        <v>1.3195312923410141E-2</v>
      </c>
      <c r="O192" s="114">
        <v>6.9931841448018783E-3</v>
      </c>
      <c r="P192" s="114">
        <v>8.0281965929116517E-3</v>
      </c>
      <c r="Q192" s="149">
        <v>-4.0002009999999998E-2</v>
      </c>
      <c r="R192" s="149">
        <v>-3.4246020000000002E-2</v>
      </c>
      <c r="S192" s="149">
        <v>-3.8646090000000001E-2</v>
      </c>
      <c r="T192" s="149">
        <v>-3.8580969999999999E-2</v>
      </c>
      <c r="U192" s="149">
        <v>-5.0859579878678729E-2</v>
      </c>
      <c r="V192" s="149">
        <v>-9.4014600000000004E-2</v>
      </c>
      <c r="W192" s="149">
        <v>-2.4349483634276137E-3</v>
      </c>
      <c r="X192" s="149">
        <v>-1.0131407104598811E-2</v>
      </c>
      <c r="Y192" s="149">
        <v>3.8693487726879638E-3</v>
      </c>
      <c r="Z192" s="149">
        <v>-6.800974894610734E-4</v>
      </c>
      <c r="AA192" s="149">
        <v>-1.976479971420253E-3</v>
      </c>
      <c r="AB192" s="149" t="s">
        <v>301</v>
      </c>
      <c r="AC192" s="149" t="s">
        <v>301</v>
      </c>
      <c r="AD192" s="149" t="s">
        <v>301</v>
      </c>
      <c r="AE192" s="149" t="s">
        <v>301</v>
      </c>
      <c r="AF192" s="149" t="s">
        <v>301</v>
      </c>
      <c r="AG192" s="149" t="s">
        <v>301</v>
      </c>
      <c r="AH192" s="149" t="s">
        <v>301</v>
      </c>
      <c r="AI192" s="149" t="s">
        <v>301</v>
      </c>
      <c r="AJ192" s="149">
        <v>2.9764620151548904E-3</v>
      </c>
      <c r="AK192" s="149">
        <v>2.5431748753994565E-3</v>
      </c>
      <c r="AL192" s="149">
        <v>1.9145662764012084E-2</v>
      </c>
      <c r="AM192" s="149">
        <v>-2.516854079330666E-3</v>
      </c>
      <c r="AN192" s="149">
        <v>4.9928263988523458E-3</v>
      </c>
      <c r="AO192" s="149">
        <v>6.6716085989622087E-3</v>
      </c>
      <c r="AP192" s="149">
        <v>3.1201803767699765E-4</v>
      </c>
    </row>
    <row r="193" spans="1:42" s="146" customFormat="1" ht="12.75" customHeight="1">
      <c r="A193" s="143">
        <v>41698</v>
      </c>
      <c r="B193" s="149">
        <v>4.914608E-3</v>
      </c>
      <c r="C193" s="149">
        <v>8.2600160000000002E-3</v>
      </c>
      <c r="D193" s="149">
        <v>2.7222649999999998E-3</v>
      </c>
      <c r="E193" s="149">
        <v>4.4787220000000001E-3</v>
      </c>
      <c r="F193" s="149">
        <v>2.0957461068765948E-2</v>
      </c>
      <c r="G193" s="149">
        <v>2.3066639999999999E-2</v>
      </c>
      <c r="H193" s="149">
        <v>2.1554207298943195E-2</v>
      </c>
      <c r="I193" s="149">
        <v>2.730469E-2</v>
      </c>
      <c r="J193" s="149">
        <v>2.9320366140096032E-2</v>
      </c>
      <c r="K193" s="149">
        <v>3.5523285318341813E-3</v>
      </c>
      <c r="L193" s="154">
        <v>5.1385237832524133E-4</v>
      </c>
      <c r="M193" s="114">
        <v>-1.984510282573293E-3</v>
      </c>
      <c r="N193" s="114">
        <v>1.4122041486556158E-2</v>
      </c>
      <c r="O193" s="114">
        <v>3.4542056746509564E-2</v>
      </c>
      <c r="P193" s="114">
        <v>7.2843822843822181E-3</v>
      </c>
      <c r="Q193" s="149">
        <v>4.8309350000000001E-2</v>
      </c>
      <c r="R193" s="149">
        <v>4.6276520000000002E-2</v>
      </c>
      <c r="S193" s="149">
        <v>7.302800999999999E-2</v>
      </c>
      <c r="T193" s="149">
        <v>-5.3642749999999991E-3</v>
      </c>
      <c r="U193" s="149">
        <v>4.5379699143200058E-2</v>
      </c>
      <c r="V193" s="149">
        <v>3.3891930000000001E-2</v>
      </c>
      <c r="W193" s="149">
        <v>1.5923056284478543E-2</v>
      </c>
      <c r="X193" s="149">
        <v>2.6683911548320616E-2</v>
      </c>
      <c r="Y193" s="149">
        <v>2.5518340300535902E-2</v>
      </c>
      <c r="Z193" s="149">
        <v>-7.5205889362605083E-3</v>
      </c>
      <c r="AA193" s="149">
        <v>1.3253407210332968E-2</v>
      </c>
      <c r="AB193" s="149" t="s">
        <v>301</v>
      </c>
      <c r="AC193" s="149" t="s">
        <v>301</v>
      </c>
      <c r="AD193" s="149" t="s">
        <v>301</v>
      </c>
      <c r="AE193" s="149" t="s">
        <v>301</v>
      </c>
      <c r="AF193" s="149" t="s">
        <v>301</v>
      </c>
      <c r="AG193" s="149" t="s">
        <v>301</v>
      </c>
      <c r="AH193" s="149" t="s">
        <v>301</v>
      </c>
      <c r="AI193" s="149" t="s">
        <v>301</v>
      </c>
      <c r="AJ193" s="149">
        <v>6.2352499664291017E-2</v>
      </c>
      <c r="AK193" s="149">
        <v>5.9633575585420484E-2</v>
      </c>
      <c r="AL193" s="149">
        <v>7.6971672562751614E-2</v>
      </c>
      <c r="AM193" s="149">
        <v>4.1246348513750641E-2</v>
      </c>
      <c r="AN193" s="149">
        <v>4.9680219278209758E-3</v>
      </c>
      <c r="AO193" s="149">
        <v>6.1119293078055748E-3</v>
      </c>
      <c r="AP193" s="149">
        <v>2.7103469969547156E-4</v>
      </c>
    </row>
    <row r="194" spans="1:42" s="146" customFormat="1" ht="12.75" customHeight="1">
      <c r="A194" s="143">
        <v>41729</v>
      </c>
      <c r="B194" s="149">
        <v>9.8317460000000006E-4</v>
      </c>
      <c r="C194" s="149">
        <v>1.5009700000000001E-3</v>
      </c>
      <c r="D194" s="149">
        <v>-2.8569889999999999E-3</v>
      </c>
      <c r="E194" s="149">
        <v>-4.7478299999999998E-3</v>
      </c>
      <c r="F194" s="149">
        <v>6.2957584324945248E-3</v>
      </c>
      <c r="G194" s="149">
        <v>7.8256349999999992E-3</v>
      </c>
      <c r="H194" s="149">
        <v>4.2637100574767217E-3</v>
      </c>
      <c r="I194" s="149">
        <v>1.7866730000000001E-2</v>
      </c>
      <c r="J194" s="149">
        <v>1.9861600306128935E-2</v>
      </c>
      <c r="K194" s="149">
        <v>-3.0729733934959924E-3</v>
      </c>
      <c r="L194" s="154">
        <v>3.3680591221421086E-3</v>
      </c>
      <c r="M194" s="114">
        <v>-1.5485324135988687E-3</v>
      </c>
      <c r="N194" s="114">
        <v>3.2334165489422695E-3</v>
      </c>
      <c r="O194" s="114">
        <v>-6.6884302272059992E-3</v>
      </c>
      <c r="P194" s="114">
        <v>-3.856908687686067E-4</v>
      </c>
      <c r="Q194" s="149">
        <v>4.4451180000000005E-3</v>
      </c>
      <c r="R194" s="149">
        <v>6.4276109999999997E-3</v>
      </c>
      <c r="S194" s="149">
        <v>-1.02115E-2</v>
      </c>
      <c r="T194" s="149">
        <v>-1.2877309999999999E-2</v>
      </c>
      <c r="U194" s="149">
        <v>1.7833782737538995E-2</v>
      </c>
      <c r="V194" s="149">
        <v>6.070445E-2</v>
      </c>
      <c r="W194" s="149">
        <v>-2.27863797032124E-3</v>
      </c>
      <c r="X194" s="149">
        <v>-3.7243712010105456E-3</v>
      </c>
      <c r="Y194" s="149">
        <v>-1.2600260134403296E-3</v>
      </c>
      <c r="Z194" s="149">
        <v>-2.2323612334017584E-3</v>
      </c>
      <c r="AA194" s="149">
        <v>-1.8378290449284629E-3</v>
      </c>
      <c r="AB194" s="149">
        <v>3.3420999999999999E-2</v>
      </c>
      <c r="AC194" s="149">
        <v>2.8081999999999999E-2</v>
      </c>
      <c r="AD194" s="149">
        <v>2.7533999999999999E-2</v>
      </c>
      <c r="AE194" s="149">
        <v>2.1297E-2</v>
      </c>
      <c r="AF194" s="149">
        <v>3.1504999999999998E-2</v>
      </c>
      <c r="AG194" s="149">
        <v>8.2260000000000007E-3</v>
      </c>
      <c r="AH194" s="149">
        <v>4.9514000000000002E-2</v>
      </c>
      <c r="AI194" s="149">
        <v>2.3408000000000002E-2</v>
      </c>
      <c r="AJ194" s="149">
        <v>4.1119619058773704E-3</v>
      </c>
      <c r="AK194" s="149">
        <v>1.2242365229442553E-2</v>
      </c>
      <c r="AL194" s="149">
        <v>-3.9692919955021111E-2</v>
      </c>
      <c r="AM194" s="149">
        <v>1.462073713559775E-3</v>
      </c>
      <c r="AN194" s="149">
        <v>4.488891414284879E-3</v>
      </c>
      <c r="AO194" s="149">
        <v>6.2943716606895794E-3</v>
      </c>
      <c r="AP194" s="149">
        <v>3.1018801151372344E-4</v>
      </c>
    </row>
    <row r="195" spans="1:42" s="146" customFormat="1" ht="12.75" customHeight="1">
      <c r="A195" s="143">
        <v>41759</v>
      </c>
      <c r="B195" s="149">
        <v>6.9198059999999997E-3</v>
      </c>
      <c r="C195" s="149">
        <v>1.043534E-2</v>
      </c>
      <c r="D195" s="149">
        <v>5.519024E-3</v>
      </c>
      <c r="E195" s="149">
        <v>1.351259E-2</v>
      </c>
      <c r="F195" s="149">
        <v>8.4212220087658274E-3</v>
      </c>
      <c r="G195" s="149">
        <v>1.095029E-2</v>
      </c>
      <c r="H195" s="149">
        <v>9.5041871085537188E-3</v>
      </c>
      <c r="I195" s="149">
        <v>1.493392E-2</v>
      </c>
      <c r="J195" s="149">
        <v>1.7068551969884993E-2</v>
      </c>
      <c r="K195" s="149">
        <v>8.8961723048108787E-3</v>
      </c>
      <c r="L195" s="154">
        <v>1.3254596004224073E-3</v>
      </c>
      <c r="M195" s="114">
        <v>4.159323228762668E-3</v>
      </c>
      <c r="N195" s="114">
        <v>1.3571002367398721E-2</v>
      </c>
      <c r="O195" s="114">
        <v>8.3496209228206553E-5</v>
      </c>
      <c r="P195" s="114">
        <v>6.655734542297731E-3</v>
      </c>
      <c r="Q195" s="149">
        <v>9.5170589999999996E-3</v>
      </c>
      <c r="R195" s="149">
        <v>5.6764199999999997E-3</v>
      </c>
      <c r="S195" s="149">
        <v>2.4944519999999998E-2</v>
      </c>
      <c r="T195" s="149">
        <v>-2.5819839999999997E-2</v>
      </c>
      <c r="U195" s="149">
        <v>1.0334426229508198E-2</v>
      </c>
      <c r="V195" s="149">
        <v>6.1711769999999999E-3</v>
      </c>
      <c r="W195" s="149">
        <v>-7.2792420549737669E-3</v>
      </c>
      <c r="X195" s="149">
        <v>-1.4246366371456376E-2</v>
      </c>
      <c r="Y195" s="149">
        <v>-6.7767137562972923E-3</v>
      </c>
      <c r="Z195" s="149">
        <v>-5.5711051289821789E-3</v>
      </c>
      <c r="AA195" s="149">
        <v>-1.5638374925923682E-3</v>
      </c>
      <c r="AB195" s="149" t="s">
        <v>301</v>
      </c>
      <c r="AC195" s="149" t="s">
        <v>301</v>
      </c>
      <c r="AD195" s="149" t="s">
        <v>301</v>
      </c>
      <c r="AE195" s="149" t="s">
        <v>301</v>
      </c>
      <c r="AF195" s="149" t="s">
        <v>301</v>
      </c>
      <c r="AG195" s="149" t="s">
        <v>301</v>
      </c>
      <c r="AH195" s="149" t="s">
        <v>301</v>
      </c>
      <c r="AI195" s="149" t="s">
        <v>301</v>
      </c>
      <c r="AJ195" s="149">
        <v>2.4358468889912777E-2</v>
      </c>
      <c r="AK195" s="149">
        <v>2.8794693408144223E-2</v>
      </c>
      <c r="AL195" s="149">
        <v>-9.0222756315982977E-4</v>
      </c>
      <c r="AM195" s="149">
        <v>3.08326806638759E-2</v>
      </c>
      <c r="AN195" s="149">
        <v>3.2243466455481595E-3</v>
      </c>
      <c r="AO195" s="149">
        <v>3.6729943995925662E-3</v>
      </c>
      <c r="AP195" s="149">
        <v>2.982285880934743E-4</v>
      </c>
    </row>
    <row r="196" spans="1:42" s="146" customFormat="1" ht="12.75" customHeight="1">
      <c r="A196" s="143">
        <v>41790</v>
      </c>
      <c r="B196" s="149">
        <v>9.6462539999999999E-3</v>
      </c>
      <c r="C196" s="149">
        <v>1.1806220000000001E-2</v>
      </c>
      <c r="D196" s="149">
        <v>9.4183310000000003E-3</v>
      </c>
      <c r="E196" s="149">
        <v>2.11849E-2</v>
      </c>
      <c r="F196" s="149">
        <v>1.1661337786445403E-2</v>
      </c>
      <c r="G196" s="149">
        <v>2.6471160000000001E-2</v>
      </c>
      <c r="H196" s="149">
        <v>2.6295582844051868E-2</v>
      </c>
      <c r="I196" s="149">
        <v>2.6960269999999998E-2</v>
      </c>
      <c r="J196" s="149">
        <v>2.2286364812575288E-2</v>
      </c>
      <c r="K196" s="149">
        <v>1.1602274045712901E-2</v>
      </c>
      <c r="L196" s="154">
        <v>7.6086137686852684E-3</v>
      </c>
      <c r="M196" s="114">
        <v>1.0460544790789061E-2</v>
      </c>
      <c r="N196" s="114">
        <v>1.3222914825461007E-2</v>
      </c>
      <c r="O196" s="114">
        <v>1.7178238595632278E-2</v>
      </c>
      <c r="P196" s="114">
        <v>5.7493292449213307E-3</v>
      </c>
      <c r="Q196" s="149">
        <v>2.1269570000000002E-2</v>
      </c>
      <c r="R196" s="149">
        <v>2.316735E-2</v>
      </c>
      <c r="S196" s="149">
        <v>8.9449520000000008E-3</v>
      </c>
      <c r="T196" s="149">
        <v>4.0438189999999999E-2</v>
      </c>
      <c r="U196" s="149">
        <v>3.2243827721384344E-2</v>
      </c>
      <c r="V196" s="149">
        <v>2.441161E-2</v>
      </c>
      <c r="W196" s="149">
        <v>4.511754950736746E-3</v>
      </c>
      <c r="X196" s="149">
        <v>-5.5883212682916739E-4</v>
      </c>
      <c r="Y196" s="149">
        <v>6.6925760830425229E-3</v>
      </c>
      <c r="Z196" s="149">
        <v>7.9059886519483591E-3</v>
      </c>
      <c r="AA196" s="149">
        <v>5.1605031902790532E-3</v>
      </c>
      <c r="AB196" s="149" t="s">
        <v>301</v>
      </c>
      <c r="AC196" s="149" t="s">
        <v>301</v>
      </c>
      <c r="AD196" s="149" t="s">
        <v>301</v>
      </c>
      <c r="AE196" s="149" t="s">
        <v>301</v>
      </c>
      <c r="AF196" s="149" t="s">
        <v>301</v>
      </c>
      <c r="AG196" s="149" t="s">
        <v>301</v>
      </c>
      <c r="AH196" s="149" t="s">
        <v>301</v>
      </c>
      <c r="AI196" s="149" t="s">
        <v>301</v>
      </c>
      <c r="AJ196" s="149">
        <v>-2.8746420932566519E-2</v>
      </c>
      <c r="AK196" s="149">
        <v>-2.7610170718992966E-2</v>
      </c>
      <c r="AL196" s="149">
        <v>-3.5496800194867117E-2</v>
      </c>
      <c r="AM196" s="149">
        <v>3.2418690624946178E-2</v>
      </c>
      <c r="AN196" s="149">
        <v>7.89399492528986E-4</v>
      </c>
      <c r="AO196" s="149">
        <v>-2.4638573861371915E-3</v>
      </c>
      <c r="AP196" s="149">
        <v>2.6486662779312553E-4</v>
      </c>
    </row>
    <row r="197" spans="1:42" s="146" customFormat="1" ht="12.75" customHeight="1">
      <c r="A197" s="143">
        <v>41820</v>
      </c>
      <c r="B197" s="149">
        <v>3.3980619999999999E-3</v>
      </c>
      <c r="C197" s="149">
        <v>1.924465E-3</v>
      </c>
      <c r="D197" s="149">
        <v>-1.423536E-3</v>
      </c>
      <c r="E197" s="149">
        <v>2.992303E-3</v>
      </c>
      <c r="F197" s="149">
        <v>9.9255396449571265E-3</v>
      </c>
      <c r="G197" s="149">
        <v>6.9239689999999994E-3</v>
      </c>
      <c r="H197" s="149">
        <v>2.3586924965677269E-3</v>
      </c>
      <c r="I197" s="149">
        <v>1.9513450000000002E-2</v>
      </c>
      <c r="J197" s="149">
        <v>1.3393502870721496E-2</v>
      </c>
      <c r="K197" s="149">
        <v>2.5232251404978534E-3</v>
      </c>
      <c r="L197" s="154">
        <v>5.5378732857693791E-3</v>
      </c>
      <c r="M197" s="114">
        <v>9.0726973760391072E-3</v>
      </c>
      <c r="N197" s="114">
        <v>4.2182660482710244E-3</v>
      </c>
      <c r="O197" s="114">
        <v>1.4728715150155614E-2</v>
      </c>
      <c r="P197" s="114">
        <v>1.7149390243902385E-3</v>
      </c>
      <c r="Q197" s="149">
        <v>1.8829329999999998E-2</v>
      </c>
      <c r="R197" s="149">
        <v>2.0934350000000001E-2</v>
      </c>
      <c r="S197" s="149">
        <v>-1.0286449999999999E-3</v>
      </c>
      <c r="T197" s="149">
        <v>5.2292230000000002E-2</v>
      </c>
      <c r="U197" s="149">
        <v>1.6750081738386768E-2</v>
      </c>
      <c r="V197" s="149">
        <v>2.459016E-2</v>
      </c>
      <c r="W197" s="149">
        <v>9.2985991405472035E-3</v>
      </c>
      <c r="X197" s="149">
        <v>1.5208732978348349E-2</v>
      </c>
      <c r="Y197" s="149">
        <v>1.5682816123143706E-2</v>
      </c>
      <c r="Z197" s="149">
        <v>8.270857234331519E-4</v>
      </c>
      <c r="AA197" s="149">
        <v>2.8786536758194092E-3</v>
      </c>
      <c r="AB197" s="149">
        <v>4.9730000000000003E-2</v>
      </c>
      <c r="AC197" s="149">
        <v>3.6921000000000002E-2</v>
      </c>
      <c r="AD197" s="149">
        <v>4.0115999999999999E-2</v>
      </c>
      <c r="AE197" s="149">
        <v>3.9134000000000002E-2</v>
      </c>
      <c r="AF197" s="149">
        <v>4.8707E-2</v>
      </c>
      <c r="AG197" s="149">
        <v>3.3085999999999997E-2</v>
      </c>
      <c r="AH197" s="149">
        <v>5.7138000000000001E-2</v>
      </c>
      <c r="AI197" s="149">
        <v>3.5483000000000001E-2</v>
      </c>
      <c r="AJ197" s="149">
        <v>5.9635279358556392E-3</v>
      </c>
      <c r="AK197" s="149">
        <v>-6.3408609088395629E-3</v>
      </c>
      <c r="AL197" s="149">
        <v>7.6977437512459446E-2</v>
      </c>
      <c r="AM197" s="149">
        <v>1.3631968317594723E-2</v>
      </c>
      <c r="AN197" s="149">
        <v>2.0846244858865326E-3</v>
      </c>
      <c r="AO197" s="149">
        <v>3.486978315353495E-3</v>
      </c>
      <c r="AP197" s="149">
        <v>2.8554547089321147E-4</v>
      </c>
    </row>
    <row r="198" spans="1:42" s="146" customFormat="1" ht="12.75" customHeight="1">
      <c r="A198" s="143">
        <v>41851</v>
      </c>
      <c r="B198" s="149">
        <v>2.1526500000000003E-3</v>
      </c>
      <c r="C198" s="149">
        <v>1.5052589999999999E-3</v>
      </c>
      <c r="D198" s="149">
        <v>-1.6292170000000001E-3</v>
      </c>
      <c r="E198" s="149">
        <v>2.88929E-4</v>
      </c>
      <c r="F198" s="149">
        <v>-8.5829567661872552E-3</v>
      </c>
      <c r="G198" s="149">
        <v>-1.159233E-3</v>
      </c>
      <c r="H198" s="149">
        <v>-1.5092803930755183E-3</v>
      </c>
      <c r="I198" s="149">
        <v>-2.1343939999999997E-4</v>
      </c>
      <c r="J198" s="149">
        <v>-8.5784465438254465E-3</v>
      </c>
      <c r="K198" s="149">
        <v>-5.5676314685583206E-3</v>
      </c>
      <c r="L198" s="154">
        <v>-2.5439076333161337E-3</v>
      </c>
      <c r="M198" s="114">
        <v>5.0263077867604977E-3</v>
      </c>
      <c r="N198" s="114">
        <v>1.6053842413596975E-3</v>
      </c>
      <c r="O198" s="114">
        <v>-1.6122522702603947E-2</v>
      </c>
      <c r="P198" s="114">
        <v>-1.5217804831653137E-3</v>
      </c>
      <c r="Q198" s="149">
        <v>-1.2128389999999999E-2</v>
      </c>
      <c r="R198" s="149">
        <v>-1.443236E-2</v>
      </c>
      <c r="S198" s="149">
        <v>-3.7800720000000003E-2</v>
      </c>
      <c r="T198" s="149">
        <v>5.7897790000000001E-3</v>
      </c>
      <c r="U198" s="149">
        <v>3.5174512083508525E-2</v>
      </c>
      <c r="V198" s="149">
        <v>-4.707246E-3</v>
      </c>
      <c r="W198" s="149">
        <v>-8.8280573462907741E-3</v>
      </c>
      <c r="X198" s="149">
        <v>-1.5506240626350642E-2</v>
      </c>
      <c r="Y198" s="149">
        <v>-9.6177783174961062E-3</v>
      </c>
      <c r="Z198" s="149">
        <v>5.2249946683728954E-3</v>
      </c>
      <c r="AA198" s="149">
        <v>-1.0860054136715647E-2</v>
      </c>
      <c r="AB198" s="149" t="s">
        <v>301</v>
      </c>
      <c r="AC198" s="149" t="s">
        <v>301</v>
      </c>
      <c r="AD198" s="149" t="s">
        <v>301</v>
      </c>
      <c r="AE198" s="149" t="s">
        <v>301</v>
      </c>
      <c r="AF198" s="149" t="s">
        <v>301</v>
      </c>
      <c r="AG198" s="149" t="s">
        <v>301</v>
      </c>
      <c r="AH198" s="149" t="s">
        <v>301</v>
      </c>
      <c r="AI198" s="149" t="s">
        <v>301</v>
      </c>
      <c r="AJ198" s="149">
        <v>-4.9835473960771259E-2</v>
      </c>
      <c r="AK198" s="149">
        <v>-5.3466129781540417E-2</v>
      </c>
      <c r="AL198" s="149">
        <v>-3.065157009289432E-2</v>
      </c>
      <c r="AM198" s="149">
        <v>3.3388799463025531E-3</v>
      </c>
      <c r="AN198" s="149">
        <v>4.1043517373213767E-3</v>
      </c>
      <c r="AO198" s="149">
        <v>4.9951134759473881E-3</v>
      </c>
      <c r="AP198" s="149">
        <v>2.8085439000435919E-4</v>
      </c>
    </row>
    <row r="199" spans="1:42" s="146" customFormat="1" ht="12.75" customHeight="1">
      <c r="A199" s="143">
        <v>41882</v>
      </c>
      <c r="B199" s="149">
        <v>1.2185669999999999E-2</v>
      </c>
      <c r="C199" s="149">
        <v>1.346544E-2</v>
      </c>
      <c r="D199" s="149">
        <v>1.054891E-2</v>
      </c>
      <c r="E199" s="149">
        <v>4.3744480000000004E-3</v>
      </c>
      <c r="F199" s="149">
        <v>9.135802469135923E-3</v>
      </c>
      <c r="G199" s="149">
        <v>8.3216579999999991E-3</v>
      </c>
      <c r="H199" s="149">
        <v>1.4498603483106498E-2</v>
      </c>
      <c r="I199" s="149">
        <v>-8.340152E-3</v>
      </c>
      <c r="J199" s="149">
        <v>9.7853064684239044E-3</v>
      </c>
      <c r="K199" s="149">
        <v>9.0117728266290165E-3</v>
      </c>
      <c r="L199" s="154">
        <v>2.3587166025960116E-3</v>
      </c>
      <c r="M199" s="114">
        <v>2.4035305065683854E-3</v>
      </c>
      <c r="N199" s="114">
        <v>1.4200099779553499E-2</v>
      </c>
      <c r="O199" s="114">
        <v>2.2151554112540994E-2</v>
      </c>
      <c r="P199" s="114">
        <v>2.6671746999429313E-3</v>
      </c>
      <c r="Q199" s="149">
        <v>2.209092E-2</v>
      </c>
      <c r="R199" s="149">
        <v>3.9479519999999997E-2</v>
      </c>
      <c r="S199" s="149">
        <v>4.1967239999999998E-3</v>
      </c>
      <c r="T199" s="149">
        <v>-2.1713279999999998E-2</v>
      </c>
      <c r="U199" s="149">
        <v>7.6226433128629978E-3</v>
      </c>
      <c r="V199" s="149">
        <v>4.2821860000000003E-2</v>
      </c>
      <c r="W199" s="149">
        <v>1.0856287667354136E-2</v>
      </c>
      <c r="X199" s="149">
        <v>1.6507870932204183E-2</v>
      </c>
      <c r="Y199" s="149">
        <v>1.3150553917271157E-2</v>
      </c>
      <c r="Z199" s="149">
        <v>1.20752448640431E-2</v>
      </c>
      <c r="AA199" s="149">
        <v>1.6039022777065703E-3</v>
      </c>
      <c r="AB199" s="149" t="s">
        <v>301</v>
      </c>
      <c r="AC199" s="149" t="s">
        <v>301</v>
      </c>
      <c r="AD199" s="149" t="s">
        <v>301</v>
      </c>
      <c r="AE199" s="149" t="s">
        <v>301</v>
      </c>
      <c r="AF199" s="149" t="s">
        <v>301</v>
      </c>
      <c r="AG199" s="149" t="s">
        <v>301</v>
      </c>
      <c r="AH199" s="149" t="s">
        <v>301</v>
      </c>
      <c r="AI199" s="149" t="s">
        <v>301</v>
      </c>
      <c r="AJ199" s="149">
        <v>-1.0451430525723504E-2</v>
      </c>
      <c r="AK199" s="149">
        <v>-1.0579554818229142E-2</v>
      </c>
      <c r="AL199" s="149">
        <v>-9.9935043026617709E-3</v>
      </c>
      <c r="AM199" s="149">
        <v>1.5250119211418722E-2</v>
      </c>
      <c r="AN199" s="149">
        <v>8.1191556078166194E-3</v>
      </c>
      <c r="AO199" s="149">
        <v>1.2173599855933803E-2</v>
      </c>
      <c r="AP199" s="149">
        <v>2.9953779014846305E-4</v>
      </c>
    </row>
    <row r="200" spans="1:42" s="146" customFormat="1" ht="12.75" customHeight="1">
      <c r="A200" s="143">
        <v>41912</v>
      </c>
      <c r="B200" s="149">
        <v>-2.9469050000000001E-3</v>
      </c>
      <c r="C200" s="149">
        <v>-8.3700409999999999E-3</v>
      </c>
      <c r="D200" s="149">
        <v>-5.4741189999999995E-3</v>
      </c>
      <c r="E200" s="149">
        <v>-2.4979919999999999E-2</v>
      </c>
      <c r="F200" s="149">
        <v>-1.7408613444569121E-2</v>
      </c>
      <c r="G200" s="149">
        <v>-1.4831250000000001E-2</v>
      </c>
      <c r="H200" s="149">
        <v>-1.3470454509108221E-2</v>
      </c>
      <c r="I200" s="149">
        <v>-1.8602529999999999E-2</v>
      </c>
      <c r="J200" s="149">
        <v>-4.5008877971356331E-2</v>
      </c>
      <c r="K200" s="149">
        <v>-1.8622681666160545E-3</v>
      </c>
      <c r="L200" s="154">
        <v>-9.6463876509239599E-3</v>
      </c>
      <c r="M200" s="114">
        <v>5.3081216539467846E-3</v>
      </c>
      <c r="N200" s="114">
        <v>-8.3052262987154402E-3</v>
      </c>
      <c r="O200" s="114">
        <v>-2.373197972279284E-2</v>
      </c>
      <c r="P200" s="114">
        <v>-2.7550826524795902E-3</v>
      </c>
      <c r="Q200" s="149">
        <v>-3.2430500000000001E-2</v>
      </c>
      <c r="R200" s="149">
        <v>-1.6073810000000001E-2</v>
      </c>
      <c r="S200" s="149">
        <v>-3.7545530000000001E-2</v>
      </c>
      <c r="T200" s="149">
        <v>-7.1117079999999996E-3</v>
      </c>
      <c r="U200" s="149">
        <v>-7.2590590020868984E-2</v>
      </c>
      <c r="V200" s="149">
        <v>-0.1010277</v>
      </c>
      <c r="W200" s="149">
        <v>-7.6506318173451549E-3</v>
      </c>
      <c r="X200" s="149">
        <v>-1.1599847593242174E-3</v>
      </c>
      <c r="Y200" s="149">
        <v>-3.1484484678317215E-2</v>
      </c>
      <c r="Z200" s="149">
        <v>1.5398724779456696E-2</v>
      </c>
      <c r="AA200" s="149">
        <v>-6.9666278714640706E-3</v>
      </c>
      <c r="AB200" s="149">
        <v>1.8569999999999999E-3</v>
      </c>
      <c r="AC200" s="149">
        <v>1.0388E-2</v>
      </c>
      <c r="AD200" s="149">
        <v>-1.1540000000000001E-3</v>
      </c>
      <c r="AE200" s="149">
        <v>1.2655E-2</v>
      </c>
      <c r="AF200" s="149">
        <v>-5.803E-3</v>
      </c>
      <c r="AG200" s="149">
        <v>-1.4799999999999999E-4</v>
      </c>
      <c r="AH200" s="149">
        <v>2.6381000000000002E-2</v>
      </c>
      <c r="AI200" s="149">
        <v>2.1585E-2</v>
      </c>
      <c r="AJ200" s="149">
        <v>-6.2257952648162806E-2</v>
      </c>
      <c r="AK200" s="149">
        <v>-5.9726541916108267E-2</v>
      </c>
      <c r="AL200" s="149">
        <v>-7.5556434484851165E-2</v>
      </c>
      <c r="AM200" s="149">
        <v>-6.1818894252537504E-2</v>
      </c>
      <c r="AN200" s="149">
        <v>8.6091979560098952E-3</v>
      </c>
      <c r="AO200" s="149">
        <v>1.2311852827100456E-2</v>
      </c>
      <c r="AP200" s="149">
        <v>3.0504217940285905E-4</v>
      </c>
    </row>
    <row r="201" spans="1:42" s="146" customFormat="1" ht="12.75" customHeight="1">
      <c r="A201" s="143">
        <v>41943</v>
      </c>
      <c r="B201" s="149">
        <v>7.2879240000000003E-3</v>
      </c>
      <c r="C201" s="149">
        <v>7.750992E-3</v>
      </c>
      <c r="D201" s="149">
        <v>9.7423780000000012E-3</v>
      </c>
      <c r="E201" s="149">
        <v>8.5279039999999993E-3</v>
      </c>
      <c r="F201" s="149">
        <v>8.0901861615538806E-3</v>
      </c>
      <c r="G201" s="149">
        <v>1.2019720000000001E-2</v>
      </c>
      <c r="H201" s="149">
        <v>1.4847105369549141E-2</v>
      </c>
      <c r="I201" s="149">
        <v>3.991718E-3</v>
      </c>
      <c r="J201" s="149">
        <v>8.478339522041356E-3</v>
      </c>
      <c r="K201" s="149">
        <v>9.5571716864029099E-3</v>
      </c>
      <c r="L201" s="154">
        <v>6.0984440117783922E-3</v>
      </c>
      <c r="M201" s="114">
        <v>-1.8978879622915112E-3</v>
      </c>
      <c r="N201" s="114">
        <v>8.9696374811303325E-3</v>
      </c>
      <c r="O201" s="114">
        <v>6.0560834738798697E-3</v>
      </c>
      <c r="P201" s="114">
        <v>7.8117557397352488E-3</v>
      </c>
      <c r="Q201" s="149">
        <v>7.0428310000000003E-3</v>
      </c>
      <c r="R201" s="149">
        <v>2.378067E-2</v>
      </c>
      <c r="S201" s="149">
        <v>-2.6364220000000001E-2</v>
      </c>
      <c r="T201" s="149">
        <v>-1.3032770000000001E-2</v>
      </c>
      <c r="U201" s="149">
        <v>2.7360830541846681E-2</v>
      </c>
      <c r="V201" s="149">
        <v>6.7846310000000002E-3</v>
      </c>
      <c r="W201" s="149">
        <v>-1.3241828694929958E-2</v>
      </c>
      <c r="X201" s="149">
        <v>-1.3986843889869371E-3</v>
      </c>
      <c r="Y201" s="149">
        <v>-5.0077161940107251E-2</v>
      </c>
      <c r="Z201" s="149">
        <v>6.0643596294289726E-3</v>
      </c>
      <c r="AA201" s="149">
        <v>-2.0115539670003679E-3</v>
      </c>
      <c r="AB201" s="149" t="s">
        <v>301</v>
      </c>
      <c r="AC201" s="149" t="s">
        <v>301</v>
      </c>
      <c r="AD201" s="149" t="s">
        <v>301</v>
      </c>
      <c r="AE201" s="149" t="s">
        <v>301</v>
      </c>
      <c r="AF201" s="149" t="s">
        <v>301</v>
      </c>
      <c r="AG201" s="149" t="s">
        <v>301</v>
      </c>
      <c r="AH201" s="149" t="s">
        <v>301</v>
      </c>
      <c r="AI201" s="149" t="s">
        <v>301</v>
      </c>
      <c r="AJ201" s="149">
        <v>-8.038865673215323E-3</v>
      </c>
      <c r="AK201" s="149">
        <v>-2.3588185176102172E-3</v>
      </c>
      <c r="AL201" s="149">
        <v>-3.8450335154701087E-2</v>
      </c>
      <c r="AM201" s="149">
        <v>6.6521053036229461E-2</v>
      </c>
      <c r="AN201" s="149">
        <v>6.0576022908749305E-3</v>
      </c>
      <c r="AO201" s="149">
        <v>6.9949734612815284E-3</v>
      </c>
      <c r="AP201" s="149">
        <v>2.9540921578075086E-4</v>
      </c>
    </row>
    <row r="202" spans="1:42" s="146" customFormat="1" ht="12.75" customHeight="1">
      <c r="A202" s="143">
        <v>41973</v>
      </c>
      <c r="B202" s="149">
        <v>9.3902629999999994E-3</v>
      </c>
      <c r="C202" s="149">
        <v>7.5323399999999993E-3</v>
      </c>
      <c r="D202" s="149">
        <v>8.0642460000000006E-3</v>
      </c>
      <c r="E202" s="149">
        <v>2.620781E-3</v>
      </c>
      <c r="F202" s="149">
        <v>-5.6751202933696954E-3</v>
      </c>
      <c r="G202" s="149">
        <v>-3.833239E-3</v>
      </c>
      <c r="H202" s="149">
        <v>1.7241821630886722E-3</v>
      </c>
      <c r="I202" s="149">
        <v>-2.0084110000000002E-2</v>
      </c>
      <c r="J202" s="149">
        <v>-1.8372273237432513E-2</v>
      </c>
      <c r="K202" s="149">
        <v>6.4871388700309396E-3</v>
      </c>
      <c r="L202" s="154">
        <v>3.6144963695101673E-3</v>
      </c>
      <c r="M202" s="114">
        <v>-4.8814544463804399E-4</v>
      </c>
      <c r="N202" s="114">
        <v>9.9426992396174363E-3</v>
      </c>
      <c r="O202" s="114">
        <v>1.2436706011481835E-2</v>
      </c>
      <c r="P202" s="114">
        <v>4.7263446450516167E-3</v>
      </c>
      <c r="Q202" s="149">
        <v>1.6728529999999998E-2</v>
      </c>
      <c r="R202" s="149">
        <v>2.5806239999999998E-2</v>
      </c>
      <c r="S202" s="149">
        <v>2.658114E-2</v>
      </c>
      <c r="T202" s="149">
        <v>3.0695980000000002E-3</v>
      </c>
      <c r="U202" s="149">
        <v>-1.2942728426711736E-2</v>
      </c>
      <c r="V202" s="149">
        <v>-3.2188789999999995E-2</v>
      </c>
      <c r="W202" s="149">
        <v>3.2935869041099686E-3</v>
      </c>
      <c r="X202" s="149">
        <v>8.7349218610730528E-3</v>
      </c>
      <c r="Y202" s="149">
        <v>-1.3154606085419296E-5</v>
      </c>
      <c r="Z202" s="149">
        <v>1.6647001487713586E-2</v>
      </c>
      <c r="AA202" s="149">
        <v>-8.7370796998242906E-3</v>
      </c>
      <c r="AB202" s="149" t="s">
        <v>301</v>
      </c>
      <c r="AC202" s="149" t="s">
        <v>301</v>
      </c>
      <c r="AD202" s="149" t="s">
        <v>301</v>
      </c>
      <c r="AE202" s="149" t="s">
        <v>301</v>
      </c>
      <c r="AF202" s="149" t="s">
        <v>301</v>
      </c>
      <c r="AG202" s="149" t="s">
        <v>301</v>
      </c>
      <c r="AH202" s="149" t="s">
        <v>301</v>
      </c>
      <c r="AI202" s="149" t="s">
        <v>301</v>
      </c>
      <c r="AJ202" s="149">
        <v>-4.0678635155372622E-2</v>
      </c>
      <c r="AK202" s="149">
        <v>-4.6794592384601708E-2</v>
      </c>
      <c r="AL202" s="149">
        <v>-6.7840124050512207E-3</v>
      </c>
      <c r="AM202" s="149">
        <v>8.6988816097510746E-3</v>
      </c>
      <c r="AN202" s="149">
        <v>1.3684383381684651E-3</v>
      </c>
      <c r="AO202" s="149">
        <v>2.4434515498472642E-4</v>
      </c>
      <c r="AP202" s="149">
        <v>2.4862295441030469E-4</v>
      </c>
    </row>
    <row r="203" spans="1:42" s="146" customFormat="1" ht="12.75" customHeight="1">
      <c r="A203" s="143">
        <v>42004</v>
      </c>
      <c r="B203" s="149">
        <v>5.1770180000000002E-3</v>
      </c>
      <c r="C203" s="149">
        <v>2.157988E-3</v>
      </c>
      <c r="D203" s="149">
        <v>1.4242850000000002E-3</v>
      </c>
      <c r="E203" s="149">
        <v>-1.1305289999999999E-2</v>
      </c>
      <c r="F203" s="149">
        <v>-1.8507768028188432E-2</v>
      </c>
      <c r="G203" s="149">
        <v>-2.5169320000000002E-2</v>
      </c>
      <c r="H203" s="149">
        <v>-1.526623496172208E-2</v>
      </c>
      <c r="I203" s="149">
        <v>-5.4661660000000001E-2</v>
      </c>
      <c r="J203" s="149">
        <v>-3.2127114268808987E-2</v>
      </c>
      <c r="K203" s="149">
        <v>1.311549126882916E-3</v>
      </c>
      <c r="L203" s="154">
        <v>-1.4283741288458218E-2</v>
      </c>
      <c r="M203" s="114">
        <v>4.5601421992038649E-3</v>
      </c>
      <c r="N203" s="114">
        <v>2.0904947144966268E-3</v>
      </c>
      <c r="O203" s="114">
        <v>-7.4850394494397898E-3</v>
      </c>
      <c r="P203" s="114">
        <v>-2.8224668360148364E-3</v>
      </c>
      <c r="Q203" s="149">
        <v>-1.9300390000000001E-2</v>
      </c>
      <c r="R203" s="149">
        <v>-3.5485389999999999E-3</v>
      </c>
      <c r="S203" s="149">
        <v>-4.3047469999999997E-2</v>
      </c>
      <c r="T203" s="149">
        <v>-1.4345730000000001E-2</v>
      </c>
      <c r="U203" s="149">
        <v>-2.1257281186171428E-2</v>
      </c>
      <c r="V203" s="149">
        <v>-9.5263600000000004E-2</v>
      </c>
      <c r="W203" s="149">
        <v>-7.502321565305059E-3</v>
      </c>
      <c r="X203" s="149">
        <v>-5.4110004039314985E-3</v>
      </c>
      <c r="Y203" s="149">
        <v>-4.6567918124653662E-3</v>
      </c>
      <c r="Z203" s="149">
        <v>3.3640301080695156E-3</v>
      </c>
      <c r="AA203" s="149">
        <v>-2.0426168349942153E-2</v>
      </c>
      <c r="AB203" s="149">
        <v>3.5503E-2</v>
      </c>
      <c r="AC203" s="149">
        <v>1.5209E-2</v>
      </c>
      <c r="AD203" s="149">
        <v>1.3351999999999999E-2</v>
      </c>
      <c r="AE203" s="149">
        <v>3.2183000000000003E-2</v>
      </c>
      <c r="AF203" s="149">
        <v>2.1021999999999999E-2</v>
      </c>
      <c r="AG203" s="149">
        <v>2.0920000000000001E-2</v>
      </c>
      <c r="AH203" s="149">
        <v>0.106099</v>
      </c>
      <c r="AI203" s="149">
        <v>4.0744000000000002E-2</v>
      </c>
      <c r="AJ203" s="149">
        <v>-7.6261421760528192E-2</v>
      </c>
      <c r="AK203" s="149">
        <v>-9.1772006068683853E-2</v>
      </c>
      <c r="AL203" s="149">
        <v>6.2780302081875128E-3</v>
      </c>
      <c r="AM203" s="149">
        <v>4.5854151202888715E-3</v>
      </c>
      <c r="AN203" s="149">
        <v>4.2636930141028984E-3</v>
      </c>
      <c r="AO203" s="149">
        <v>1.1167335543535994E-3</v>
      </c>
      <c r="AP203" s="149">
        <v>2.7683663186461871E-4</v>
      </c>
    </row>
    <row r="204" spans="1:42" s="146" customFormat="1" ht="12.75" customHeight="1">
      <c r="A204" s="143">
        <v>42035</v>
      </c>
      <c r="B204" s="149">
        <v>1.8649819999999998E-2</v>
      </c>
      <c r="C204" s="149">
        <v>2.4222100000000003E-2</v>
      </c>
      <c r="D204" s="149">
        <v>2.5866159999999999E-2</v>
      </c>
      <c r="E204" s="149">
        <v>3.1478840000000001E-2</v>
      </c>
      <c r="F204" s="149">
        <v>3.5469808301022976E-3</v>
      </c>
      <c r="G204" s="149">
        <v>5.2326989999999995E-3</v>
      </c>
      <c r="H204" s="149">
        <v>1.2655087944506871E-2</v>
      </c>
      <c r="I204" s="149">
        <v>-1.761091E-2</v>
      </c>
      <c r="J204" s="149">
        <v>1.2230449167916158E-2</v>
      </c>
      <c r="K204" s="149">
        <v>9.0939710340183222E-3</v>
      </c>
      <c r="L204" s="154">
        <v>2.0262223347902175E-3</v>
      </c>
      <c r="M204" s="114">
        <v>1.1362737006342716E-2</v>
      </c>
      <c r="N204" s="114">
        <v>2.6837347496476038E-2</v>
      </c>
      <c r="O204" s="114">
        <v>5.8420396449718748E-3</v>
      </c>
      <c r="P204" s="114">
        <v>1.1793565430701092E-2</v>
      </c>
      <c r="Q204" s="149">
        <v>-1.5631010000000001E-2</v>
      </c>
      <c r="R204" s="149">
        <v>-2.852472E-2</v>
      </c>
      <c r="S204" s="149">
        <v>-3.548485E-5</v>
      </c>
      <c r="T204" s="149">
        <v>2.3355339999999999E-2</v>
      </c>
      <c r="U204" s="149">
        <v>1.4968825681455078E-2</v>
      </c>
      <c r="V204" s="149">
        <v>-2.9488050000000002E-2</v>
      </c>
      <c r="W204" s="149">
        <v>-2.8725962524930315E-3</v>
      </c>
      <c r="X204" s="149">
        <v>-6.6249820203234666E-3</v>
      </c>
      <c r="Y204" s="149">
        <v>-1.5601871431592196E-2</v>
      </c>
      <c r="Z204" s="149">
        <v>1.9940488663509504E-2</v>
      </c>
      <c r="AA204" s="149">
        <v>-1.9642658020465609E-3</v>
      </c>
      <c r="AB204" s="149" t="s">
        <v>301</v>
      </c>
      <c r="AC204" s="149" t="s">
        <v>301</v>
      </c>
      <c r="AD204" s="149" t="s">
        <v>301</v>
      </c>
      <c r="AE204" s="149" t="s">
        <v>301</v>
      </c>
      <c r="AF204" s="149" t="s">
        <v>301</v>
      </c>
      <c r="AG204" s="149" t="s">
        <v>301</v>
      </c>
      <c r="AH204" s="149" t="s">
        <v>301</v>
      </c>
      <c r="AI204" s="149" t="s">
        <v>301</v>
      </c>
      <c r="AJ204" s="149">
        <v>-3.3402149776179946E-2</v>
      </c>
      <c r="AK204" s="149">
        <v>-5.6453619473508132E-2</v>
      </c>
      <c r="AL204" s="149">
        <v>8.4476514921431933E-2</v>
      </c>
      <c r="AM204" s="149">
        <v>4.9435479250974579E-2</v>
      </c>
      <c r="AN204" s="149">
        <v>3.9734378401914405E-3</v>
      </c>
      <c r="AO204" s="149">
        <v>4.8454003555618019E-3</v>
      </c>
      <c r="AP204" s="149">
        <v>3.1488847261673669E-4</v>
      </c>
    </row>
    <row r="205" spans="1:42" s="146" customFormat="1" ht="12.75" customHeight="1">
      <c r="A205" s="143">
        <v>42063</v>
      </c>
      <c r="B205" s="149">
        <v>-5.9084040000000008E-3</v>
      </c>
      <c r="C205" s="149">
        <v>-6.118475E-3</v>
      </c>
      <c r="D205" s="149">
        <v>-1.544448E-2</v>
      </c>
      <c r="E205" s="149">
        <v>-1.2048300000000001E-2</v>
      </c>
      <c r="F205" s="149">
        <v>2.4902018748566013E-2</v>
      </c>
      <c r="G205" s="149">
        <v>1.1805509999999998E-2</v>
      </c>
      <c r="H205" s="149">
        <v>4.9072875424822637E-3</v>
      </c>
      <c r="I205" s="149">
        <v>3.3393680000000002E-2</v>
      </c>
      <c r="J205" s="149">
        <v>-1.5521738208497449E-2</v>
      </c>
      <c r="K205" s="149">
        <v>-2.0026702269692054E-3</v>
      </c>
      <c r="L205" s="154">
        <v>1.4488310933995718E-2</v>
      </c>
      <c r="M205" s="114">
        <v>1.2241201985422334E-2</v>
      </c>
      <c r="N205" s="114">
        <v>1.2921808488599584E-3</v>
      </c>
      <c r="O205" s="114">
        <v>3.4986090572895368E-2</v>
      </c>
      <c r="P205" s="114">
        <v>-1.1189854531890031E-3</v>
      </c>
      <c r="Q205" s="149">
        <v>5.5671809999999995E-2</v>
      </c>
      <c r="R205" s="149">
        <v>5.7742310000000005E-2</v>
      </c>
      <c r="S205" s="149">
        <v>6.2784380000000001E-2</v>
      </c>
      <c r="T205" s="149">
        <v>6.067877E-2</v>
      </c>
      <c r="U205" s="149">
        <v>3.180606675974107E-2</v>
      </c>
      <c r="V205" s="149">
        <v>4.5401730000000001E-2</v>
      </c>
      <c r="W205" s="149">
        <v>2.0166102838893307E-2</v>
      </c>
      <c r="X205" s="149">
        <v>2.2690492819787744E-2</v>
      </c>
      <c r="Y205" s="149">
        <v>2.6925426436727573E-2</v>
      </c>
      <c r="Z205" s="149">
        <v>6.6976759475363412E-3</v>
      </c>
      <c r="AA205" s="149">
        <v>2.0377468759131601E-2</v>
      </c>
      <c r="AB205" s="149" t="s">
        <v>301</v>
      </c>
      <c r="AC205" s="149" t="s">
        <v>301</v>
      </c>
      <c r="AD205" s="149" t="s">
        <v>301</v>
      </c>
      <c r="AE205" s="149" t="s">
        <v>301</v>
      </c>
      <c r="AF205" s="149" t="s">
        <v>301</v>
      </c>
      <c r="AG205" s="149" t="s">
        <v>301</v>
      </c>
      <c r="AH205" s="149" t="s">
        <v>301</v>
      </c>
      <c r="AI205" s="149" t="s">
        <v>301</v>
      </c>
      <c r="AJ205" s="149">
        <v>2.5762952867867783E-2</v>
      </c>
      <c r="AK205" s="149">
        <v>4.1399087075311147E-2</v>
      </c>
      <c r="AL205" s="149">
        <v>-4.8696463919380983E-2</v>
      </c>
      <c r="AM205" s="149">
        <v>-5.5685528228357484E-3</v>
      </c>
      <c r="AN205" s="149">
        <v>2.493900786120884E-3</v>
      </c>
      <c r="AO205" s="149">
        <v>1.006036217303885E-3</v>
      </c>
      <c r="AP205" s="149">
        <v>2.8193033560564018E-4</v>
      </c>
    </row>
    <row r="206" spans="1:42" s="146" customFormat="1" ht="12.75" customHeight="1">
      <c r="A206" s="143">
        <v>42094</v>
      </c>
      <c r="B206" s="149">
        <v>5.7300510000000008E-3</v>
      </c>
      <c r="C206" s="149">
        <v>2.7451419999999999E-3</v>
      </c>
      <c r="D206" s="149">
        <v>6.3084969999999997E-3</v>
      </c>
      <c r="E206" s="149">
        <v>-4.7254890000000003E-3</v>
      </c>
      <c r="F206" s="149">
        <v>-6.3006407545085352E-5</v>
      </c>
      <c r="G206" s="149">
        <v>5.7982490000000001E-3</v>
      </c>
      <c r="H206" s="149">
        <v>2.3452201702918174E-3</v>
      </c>
      <c r="I206" s="149">
        <v>1.370917E-2</v>
      </c>
      <c r="J206" s="149">
        <v>-2.3561940637247702E-2</v>
      </c>
      <c r="K206" s="149">
        <v>3.9018952062428447E-3</v>
      </c>
      <c r="L206" s="154">
        <v>1.892523736064522E-3</v>
      </c>
      <c r="M206" s="114">
        <v>8.3492550829955547E-3</v>
      </c>
      <c r="N206" s="114">
        <v>2.2277042005343084E-3</v>
      </c>
      <c r="O206" s="114">
        <v>4.2785066417474482E-3</v>
      </c>
      <c r="P206" s="114">
        <v>4.4809559372664953E-3</v>
      </c>
      <c r="Q206" s="149">
        <v>-1.5498069999999999E-2</v>
      </c>
      <c r="R206" s="149">
        <v>-1.4903040000000001E-2</v>
      </c>
      <c r="S206" s="149">
        <v>-2.6565829999999999E-2</v>
      </c>
      <c r="T206" s="149">
        <v>1.532796E-2</v>
      </c>
      <c r="U206" s="149">
        <v>-2.6815587482780234E-3</v>
      </c>
      <c r="V206" s="149">
        <v>-5.0709939999999995E-2</v>
      </c>
      <c r="W206" s="149">
        <v>3.3322306581355932E-3</v>
      </c>
      <c r="X206" s="149">
        <v>6.0131589905887406E-3</v>
      </c>
      <c r="Y206" s="149">
        <v>3.458013570578844E-3</v>
      </c>
      <c r="Z206" s="149">
        <v>7.0612821329154585E-3</v>
      </c>
      <c r="AA206" s="149">
        <v>-2.2320488523900339E-3</v>
      </c>
      <c r="AB206" s="149">
        <v>2.0305E-2</v>
      </c>
      <c r="AC206" s="149">
        <v>7.8519999999999996E-3</v>
      </c>
      <c r="AD206" s="149">
        <v>-4.2979999999999997E-3</v>
      </c>
      <c r="AE206" s="149">
        <v>3.5820000000000001E-3</v>
      </c>
      <c r="AF206" s="149">
        <v>9.2230000000000003E-3</v>
      </c>
      <c r="AG206" s="149">
        <v>1.4265999999999999E-2</v>
      </c>
      <c r="AH206" s="149">
        <v>5.1837000000000001E-2</v>
      </c>
      <c r="AI206" s="149">
        <v>1.5528999999999999E-2</v>
      </c>
      <c r="AJ206" s="149">
        <v>-5.1363120157513098E-2</v>
      </c>
      <c r="AK206" s="149">
        <v>-5.7659366357673769E-2</v>
      </c>
      <c r="AL206" s="149">
        <v>-1.8152142942436056E-2</v>
      </c>
      <c r="AM206" s="149">
        <v>-1.8167079991171509E-3</v>
      </c>
      <c r="AN206" s="149">
        <v>2.1632145368017941E-3</v>
      </c>
      <c r="AO206" s="149">
        <v>-1.3862415525911498E-4</v>
      </c>
      <c r="AP206" s="149">
        <v>3.4360840730274234E-4</v>
      </c>
    </row>
    <row r="207" spans="1:42" s="146" customFormat="1" ht="12.75" customHeight="1">
      <c r="A207" s="143">
        <v>42124</v>
      </c>
      <c r="B207" s="149">
        <v>-5.5910709999999995E-3</v>
      </c>
      <c r="C207" s="149">
        <v>-6.0651690000000005E-3</v>
      </c>
      <c r="D207" s="149">
        <v>-5.2614389999999997E-3</v>
      </c>
      <c r="E207" s="149">
        <v>7.358524E-3</v>
      </c>
      <c r="F207" s="149">
        <v>1.673881010583167E-2</v>
      </c>
      <c r="G207" s="149">
        <v>1.822702E-2</v>
      </c>
      <c r="H207" s="149">
        <v>7.488973644508734E-3</v>
      </c>
      <c r="I207" s="149">
        <v>4.2698949999999999E-2</v>
      </c>
      <c r="J207" s="149">
        <v>2.8481770180169841E-2</v>
      </c>
      <c r="K207" s="149">
        <v>3.3314825097185974E-4</v>
      </c>
      <c r="L207" s="154">
        <v>7.2806544123094064E-3</v>
      </c>
      <c r="M207" s="114">
        <v>6.9493883004940749E-3</v>
      </c>
      <c r="N207" s="114">
        <v>-4.2762692239285416E-3</v>
      </c>
      <c r="O207" s="114">
        <v>1.0248911463819566E-2</v>
      </c>
      <c r="P207" s="114">
        <v>2.7881040892197007E-4</v>
      </c>
      <c r="Q207" s="149">
        <v>2.9017569999999999E-2</v>
      </c>
      <c r="R207" s="149">
        <v>8.8352689999999998E-3</v>
      </c>
      <c r="S207" s="149">
        <v>4.3414189999999998E-2</v>
      </c>
      <c r="T207" s="149">
        <v>3.5415969999999998E-2</v>
      </c>
      <c r="U207" s="149">
        <v>5.8412886356348226E-2</v>
      </c>
      <c r="V207" s="149">
        <v>9.2875540000000006E-2</v>
      </c>
      <c r="W207" s="149">
        <v>2.1390546343504901E-3</v>
      </c>
      <c r="X207" s="149">
        <v>1.1921319292668375E-2</v>
      </c>
      <c r="Y207" s="149">
        <v>5.1658882005380935E-3</v>
      </c>
      <c r="Z207" s="149">
        <v>-2.6669044453811575E-2</v>
      </c>
      <c r="AA207" s="149">
        <v>9.5728515954753846E-3</v>
      </c>
      <c r="AB207" s="149" t="s">
        <v>301</v>
      </c>
      <c r="AC207" s="149" t="s">
        <v>301</v>
      </c>
      <c r="AD207" s="149" t="s">
        <v>301</v>
      </c>
      <c r="AE207" s="149" t="s">
        <v>301</v>
      </c>
      <c r="AF207" s="149" t="s">
        <v>301</v>
      </c>
      <c r="AG207" s="149" t="s">
        <v>301</v>
      </c>
      <c r="AH207" s="149" t="s">
        <v>301</v>
      </c>
      <c r="AI207" s="149" t="s">
        <v>301</v>
      </c>
      <c r="AJ207" s="149">
        <v>5.7338366796146234E-2</v>
      </c>
      <c r="AK207" s="149">
        <v>7.0133934687081734E-2</v>
      </c>
      <c r="AL207" s="149">
        <v>-8.4151193993275974E-3</v>
      </c>
      <c r="AM207" s="149">
        <v>-1.516573513482089E-2</v>
      </c>
      <c r="AN207" s="149">
        <v>9.173816847443117E-4</v>
      </c>
      <c r="AO207" s="149">
        <v>2.044989775051187E-3</v>
      </c>
      <c r="AP207" s="149">
        <v>3.3331045586715291E-4</v>
      </c>
    </row>
    <row r="208" spans="1:42" s="146" customFormat="1" ht="12.75" customHeight="1">
      <c r="A208" s="143">
        <v>42155</v>
      </c>
      <c r="B208" s="149">
        <v>-4.145195E-3</v>
      </c>
      <c r="C208" s="149">
        <v>-3.9644759999999998E-3</v>
      </c>
      <c r="D208" s="149">
        <v>-1.8006020000000001E-3</v>
      </c>
      <c r="E208" s="149">
        <v>-8.2089639999999992E-3</v>
      </c>
      <c r="F208" s="149">
        <v>3.2739027282606692E-3</v>
      </c>
      <c r="G208" s="149">
        <v>6.4076200000000002E-4</v>
      </c>
      <c r="H208" s="149">
        <v>-1.5862685110420438E-3</v>
      </c>
      <c r="I208" s="149">
        <v>5.63461E-3</v>
      </c>
      <c r="J208" s="149">
        <v>-2.5044623246348152E-2</v>
      </c>
      <c r="K208" s="149">
        <v>-1.4801657785679101E-4</v>
      </c>
      <c r="L208" s="154">
        <v>5.3054577927191815E-4</v>
      </c>
      <c r="M208" s="114">
        <v>6.7002039428960547E-3</v>
      </c>
      <c r="N208" s="114">
        <v>-2.6770266458702174E-3</v>
      </c>
      <c r="O208" s="114">
        <v>1.6890049454193923E-2</v>
      </c>
      <c r="P208" s="114">
        <v>3.7164359379371348E-4</v>
      </c>
      <c r="Q208" s="149">
        <v>-1.304777E-3</v>
      </c>
      <c r="R208" s="149">
        <v>1.2652149999999999E-2</v>
      </c>
      <c r="S208" s="149">
        <v>-7.7068409999999999E-3</v>
      </c>
      <c r="T208" s="149">
        <v>1.3031360000000001E-2</v>
      </c>
      <c r="U208" s="149">
        <v>-2.6569091290465363E-2</v>
      </c>
      <c r="V208" s="149">
        <v>-6.7011279999999993E-2</v>
      </c>
      <c r="W208" s="149">
        <v>2.5918793131118889E-3</v>
      </c>
      <c r="X208" s="149">
        <v>-1.7753125204528208E-3</v>
      </c>
      <c r="Y208" s="149">
        <v>4.7893713545041905E-3</v>
      </c>
      <c r="Z208" s="149">
        <v>6.8874194246881792E-3</v>
      </c>
      <c r="AA208" s="149">
        <v>2.0151512617687661E-3</v>
      </c>
      <c r="AB208" s="149" t="s">
        <v>301</v>
      </c>
      <c r="AC208" s="149" t="s">
        <v>301</v>
      </c>
      <c r="AD208" s="149" t="s">
        <v>301</v>
      </c>
      <c r="AE208" s="149" t="s">
        <v>301</v>
      </c>
      <c r="AF208" s="149" t="s">
        <v>301</v>
      </c>
      <c r="AG208" s="149" t="s">
        <v>301</v>
      </c>
      <c r="AH208" s="149" t="s">
        <v>301</v>
      </c>
      <c r="AI208" s="149" t="s">
        <v>301</v>
      </c>
      <c r="AJ208" s="149">
        <v>-2.6981449445971806E-2</v>
      </c>
      <c r="AK208" s="149">
        <v>-3.4195120750350805E-2</v>
      </c>
      <c r="AL208" s="149">
        <v>1.292136673463018E-2</v>
      </c>
      <c r="AM208" s="149">
        <v>-1.4103015660176355E-2</v>
      </c>
      <c r="AN208" s="149">
        <v>1.7252533965927963E-3</v>
      </c>
      <c r="AO208" s="149">
        <v>1.141473538567972E-3</v>
      </c>
      <c r="AP208" s="149">
        <v>3.3287112175583999E-4</v>
      </c>
    </row>
    <row r="209" spans="1:42" s="146" customFormat="1" ht="12.75" customHeight="1">
      <c r="A209" s="143">
        <v>42185</v>
      </c>
      <c r="B209" s="149">
        <v>-1.2361E-2</v>
      </c>
      <c r="C209" s="149">
        <v>-1.768283E-2</v>
      </c>
      <c r="D209" s="149">
        <v>-8.8266520000000008E-3</v>
      </c>
      <c r="E209" s="149">
        <v>-9.7348140000000014E-3</v>
      </c>
      <c r="F209" s="149">
        <v>-1.4823724135696104E-2</v>
      </c>
      <c r="G209" s="149">
        <v>-1.415402E-2</v>
      </c>
      <c r="H209" s="149">
        <v>-1.5235776347134578E-2</v>
      </c>
      <c r="I209" s="149">
        <v>-1.1715819999999998E-2</v>
      </c>
      <c r="J209" s="149">
        <v>-8.847553051505419E-3</v>
      </c>
      <c r="K209" s="149">
        <v>-7.6609918578830483E-3</v>
      </c>
      <c r="L209" s="154">
        <v>-8.6312352011592708E-3</v>
      </c>
      <c r="M209" s="114">
        <v>-8.8057177740430426E-4</v>
      </c>
      <c r="N209" s="114">
        <v>-2.3687774246547222E-2</v>
      </c>
      <c r="O209" s="114">
        <v>-2.0397007506658071E-2</v>
      </c>
      <c r="P209" s="114">
        <v>-8.1731215751833508E-3</v>
      </c>
      <c r="Q209" s="149">
        <v>-2.3543400000000003E-2</v>
      </c>
      <c r="R209" s="149">
        <v>-1.9413899999999998E-2</v>
      </c>
      <c r="S209" s="149">
        <v>-3.072451E-2</v>
      </c>
      <c r="T209" s="149">
        <v>-1.7146310000000001E-2</v>
      </c>
      <c r="U209" s="149">
        <v>-3.9265448799291391E-2</v>
      </c>
      <c r="V209" s="149">
        <v>6.4590210000000006E-3</v>
      </c>
      <c r="W209" s="149">
        <v>-1.2429667928575361E-2</v>
      </c>
      <c r="X209" s="149">
        <v>-8.4415850510184409E-3</v>
      </c>
      <c r="Y209" s="149">
        <v>-9.9523345738814495E-3</v>
      </c>
      <c r="Z209" s="149">
        <v>-2.6558920108187611E-2</v>
      </c>
      <c r="AA209" s="149">
        <v>-9.246046647473527E-3</v>
      </c>
      <c r="AB209" s="149">
        <v>5.8354999999999997E-2</v>
      </c>
      <c r="AC209" s="149">
        <v>2.0397999999999999E-2</v>
      </c>
      <c r="AD209" s="149">
        <v>4.5072000000000001E-2</v>
      </c>
      <c r="AE209" s="149">
        <v>5.8873000000000002E-2</v>
      </c>
      <c r="AF209" s="149">
        <v>5.5951000000000001E-2</v>
      </c>
      <c r="AG209" s="149">
        <v>3.7959E-2</v>
      </c>
      <c r="AH209" s="149">
        <v>7.1608000000000005E-2</v>
      </c>
      <c r="AI209" s="149">
        <v>3.6516E-2</v>
      </c>
      <c r="AJ209" s="149">
        <v>1.7274279598999076E-2</v>
      </c>
      <c r="AK209" s="149">
        <v>2.6160303997047496E-2</v>
      </c>
      <c r="AL209" s="149">
        <v>-2.9816399649211789E-2</v>
      </c>
      <c r="AM209" s="149">
        <v>-3.878763230442539E-2</v>
      </c>
      <c r="AN209" s="149">
        <v>1.5608180839612462E-3</v>
      </c>
      <c r="AO209" s="149">
        <v>-1.7966347648826764E-3</v>
      </c>
      <c r="AP209" s="149">
        <v>3.813289280325538E-4</v>
      </c>
    </row>
    <row r="210" spans="1:42" s="146" customFormat="1" ht="12.75" customHeight="1">
      <c r="A210" s="143">
        <v>42216</v>
      </c>
      <c r="B210" s="149">
        <v>9.9043069999999993E-3</v>
      </c>
      <c r="C210" s="149">
        <v>8.3422619999999996E-3</v>
      </c>
      <c r="D210" s="149">
        <v>8.3365320000000007E-3</v>
      </c>
      <c r="E210" s="149">
        <v>2.0567020000000001E-3</v>
      </c>
      <c r="F210" s="149">
        <v>-1.3203026468753265E-3</v>
      </c>
      <c r="G210" s="149">
        <v>1.2952430000000002E-3</v>
      </c>
      <c r="H210" s="149">
        <v>2.1247719512618168E-3</v>
      </c>
      <c r="I210" s="149">
        <v>-5.7158479999999993E-4</v>
      </c>
      <c r="J210" s="149">
        <v>-3.0821563092382598E-2</v>
      </c>
      <c r="K210" s="149">
        <v>6.2283220825718466E-3</v>
      </c>
      <c r="L210" s="154">
        <v>-3.5694047991018385E-3</v>
      </c>
      <c r="M210" s="114">
        <v>7.4833463102343956E-3</v>
      </c>
      <c r="N210" s="114">
        <v>1.4019050221865781E-2</v>
      </c>
      <c r="O210" s="114">
        <v>-3.9336741976914169E-4</v>
      </c>
      <c r="P210" s="114">
        <v>4.4011611574117371E-3</v>
      </c>
      <c r="Q210" s="149">
        <v>8.6850009999999995E-3</v>
      </c>
      <c r="R210" s="149">
        <v>1.9483130000000001E-2</v>
      </c>
      <c r="S210" s="149">
        <v>3.1234350000000001E-2</v>
      </c>
      <c r="T210" s="149">
        <v>4.7067759999999993E-3</v>
      </c>
      <c r="U210" s="149">
        <v>-5.0240486455503719E-2</v>
      </c>
      <c r="V210" s="149">
        <v>-6.3919000000000004E-2</v>
      </c>
      <c r="W210" s="149">
        <v>-2.7554907204807577E-4</v>
      </c>
      <c r="X210" s="149">
        <v>-2.8763896350787466E-3</v>
      </c>
      <c r="Y210" s="149">
        <v>-1.7296867670818727E-2</v>
      </c>
      <c r="Z210" s="149">
        <v>2.3128558076301875E-2</v>
      </c>
      <c r="AA210" s="149">
        <v>2.6363000833846684E-3</v>
      </c>
      <c r="AB210" s="149" t="s">
        <v>301</v>
      </c>
      <c r="AC210" s="149" t="s">
        <v>301</v>
      </c>
      <c r="AD210" s="149" t="s">
        <v>301</v>
      </c>
      <c r="AE210" s="149" t="s">
        <v>301</v>
      </c>
      <c r="AF210" s="149" t="s">
        <v>301</v>
      </c>
      <c r="AG210" s="149" t="s">
        <v>301</v>
      </c>
      <c r="AH210" s="149" t="s">
        <v>301</v>
      </c>
      <c r="AI210" s="149" t="s">
        <v>301</v>
      </c>
      <c r="AJ210" s="149">
        <v>-0.10619037765732176</v>
      </c>
      <c r="AK210" s="149">
        <v>-0.11379124989939959</v>
      </c>
      <c r="AL210" s="149">
        <v>-6.3765753764901234E-2</v>
      </c>
      <c r="AM210" s="149">
        <v>3.4690599056795168E-2</v>
      </c>
      <c r="AN210" s="149">
        <v>4.0840453543984356E-3</v>
      </c>
      <c r="AO210" s="149">
        <v>6.5072167803121861E-3</v>
      </c>
      <c r="AP210" s="149">
        <v>3.1918383414253348E-4</v>
      </c>
    </row>
    <row r="211" spans="1:42" s="146" customFormat="1" ht="12.75" customHeight="1">
      <c r="A211" s="143">
        <v>42247</v>
      </c>
      <c r="B211" s="149">
        <v>-2.7032650000000003E-3</v>
      </c>
      <c r="C211" s="149">
        <v>-6.4463859999999993E-3</v>
      </c>
      <c r="D211" s="149">
        <v>4.3711630000000003E-4</v>
      </c>
      <c r="E211" s="149">
        <v>-7.6238039999999997E-3</v>
      </c>
      <c r="F211" s="149">
        <v>-1.4212403580285526E-2</v>
      </c>
      <c r="G211" s="149">
        <v>-1.270638E-2</v>
      </c>
      <c r="H211" s="149">
        <v>-1.3331026482981345E-2</v>
      </c>
      <c r="I211" s="149">
        <v>-1.1288119999999999E-2</v>
      </c>
      <c r="J211" s="149">
        <v>-3.5828063294746637E-2</v>
      </c>
      <c r="K211" s="149">
        <v>5.9303187546322356E-4</v>
      </c>
      <c r="L211" s="154">
        <v>-9.2584226666596603E-3</v>
      </c>
      <c r="M211" s="114">
        <v>-3.3328324245417429E-3</v>
      </c>
      <c r="N211" s="114">
        <v>-8.0827566473682388E-3</v>
      </c>
      <c r="O211" s="114">
        <v>-3.1659876718008517E-2</v>
      </c>
      <c r="P211" s="114">
        <v>-3.7292560134253305E-3</v>
      </c>
      <c r="Q211" s="149">
        <v>-6.8550410000000006E-2</v>
      </c>
      <c r="R211" s="149">
        <v>-6.1282589999999998E-2</v>
      </c>
      <c r="S211" s="149">
        <v>-7.12092E-2</v>
      </c>
      <c r="T211" s="149">
        <v>-5.8118249999999996E-2</v>
      </c>
      <c r="U211" s="149">
        <v>-0.10157172469890596</v>
      </c>
      <c r="V211" s="149">
        <v>-8.6992290000000014E-2</v>
      </c>
      <c r="W211" s="149">
        <v>-2.2147281040241218E-2</v>
      </c>
      <c r="X211" s="149">
        <v>-3.0769995938227823E-2</v>
      </c>
      <c r="Y211" s="149">
        <v>-2.9229453530538851E-2</v>
      </c>
      <c r="Z211" s="149">
        <v>-1.9184134471647241E-2</v>
      </c>
      <c r="AA211" s="149">
        <v>-8.3669354838710186E-3</v>
      </c>
      <c r="AB211" s="149" t="s">
        <v>301</v>
      </c>
      <c r="AC211" s="149" t="s">
        <v>301</v>
      </c>
      <c r="AD211" s="149" t="s">
        <v>301</v>
      </c>
      <c r="AE211" s="149" t="s">
        <v>301</v>
      </c>
      <c r="AF211" s="149" t="s">
        <v>301</v>
      </c>
      <c r="AG211" s="149" t="s">
        <v>301</v>
      </c>
      <c r="AH211" s="149" t="s">
        <v>301</v>
      </c>
      <c r="AI211" s="149" t="s">
        <v>301</v>
      </c>
      <c r="AJ211" s="149">
        <v>-9.1876407678976868E-3</v>
      </c>
      <c r="AK211" s="149">
        <v>-1.5067309018298558E-2</v>
      </c>
      <c r="AL211" s="149">
        <v>2.1498755689478788E-2</v>
      </c>
      <c r="AM211" s="149">
        <v>-5.8914364644752526E-2</v>
      </c>
      <c r="AN211" s="149">
        <v>8.5094995986085831E-3</v>
      </c>
      <c r="AO211" s="149">
        <v>1.2723958870662688E-2</v>
      </c>
      <c r="AP211" s="149">
        <v>3.790943252925949E-4</v>
      </c>
    </row>
    <row r="212" spans="1:42" s="146" customFormat="1" ht="12.75" customHeight="1">
      <c r="A212" s="143">
        <v>42277</v>
      </c>
      <c r="B212" s="149">
        <v>5.93094E-3</v>
      </c>
      <c r="C212" s="149">
        <v>2.4975880000000002E-3</v>
      </c>
      <c r="D212" s="149">
        <v>8.7760919999999992E-3</v>
      </c>
      <c r="E212" s="149">
        <v>-5.9069199999999995E-3</v>
      </c>
      <c r="F212" s="149">
        <v>-2.0964935154087816E-2</v>
      </c>
      <c r="G212" s="149">
        <v>-1.2587820000000001E-2</v>
      </c>
      <c r="H212" s="149">
        <v>-1.398292264105705E-2</v>
      </c>
      <c r="I212" s="149">
        <v>-9.5568509999999999E-3</v>
      </c>
      <c r="J212" s="149">
        <v>-1.8399807873492047E-2</v>
      </c>
      <c r="K212" s="149">
        <v>6.2231441695066447E-3</v>
      </c>
      <c r="L212" s="154">
        <v>-9.6614470176116241E-3</v>
      </c>
      <c r="M212" s="114">
        <v>-1.6746810836424375E-3</v>
      </c>
      <c r="N212" s="114">
        <v>-7.020821924691556E-3</v>
      </c>
      <c r="O212" s="114">
        <v>-2.6635619149525502E-2</v>
      </c>
      <c r="P212" s="114">
        <v>6.9249485307878444E-3</v>
      </c>
      <c r="Q212" s="149">
        <v>-3.6228900000000001E-2</v>
      </c>
      <c r="R212" s="149">
        <v>-2.698362E-2</v>
      </c>
      <c r="S212" s="149">
        <v>-4.6681359999999998E-2</v>
      </c>
      <c r="T212" s="149">
        <v>-6.8008280000000004E-2</v>
      </c>
      <c r="U212" s="149">
        <v>-2.2984813084112155E-2</v>
      </c>
      <c r="V212" s="149">
        <v>-6.1974370000000001E-2</v>
      </c>
      <c r="W212" s="149">
        <v>-2.0708979970818442E-2</v>
      </c>
      <c r="X212" s="149">
        <v>-2.0799657900363422E-2</v>
      </c>
      <c r="Y212" s="149">
        <v>-3.2424606643356668E-2</v>
      </c>
      <c r="Z212" s="149">
        <v>-5.5375861543410787E-3</v>
      </c>
      <c r="AA212" s="149">
        <v>-2.0433058859408493E-2</v>
      </c>
      <c r="AB212" s="149">
        <v>-8.3040000000000006E-3</v>
      </c>
      <c r="AC212" s="149">
        <v>-3.4320000000000002E-3</v>
      </c>
      <c r="AD212" s="149">
        <v>7.0270000000000003E-3</v>
      </c>
      <c r="AE212" s="149">
        <v>1.4520999999999999E-2</v>
      </c>
      <c r="AF212" s="149">
        <v>-5.4429999999999999E-3</v>
      </c>
      <c r="AG212" s="149">
        <v>-3.0852000000000001E-2</v>
      </c>
      <c r="AH212" s="149">
        <v>-4.4819999999999999E-3</v>
      </c>
      <c r="AI212" s="149">
        <v>1.1075E-2</v>
      </c>
      <c r="AJ212" s="149">
        <v>-3.4171815512812009E-2</v>
      </c>
      <c r="AK212" s="149">
        <v>-3.8420384021709886E-2</v>
      </c>
      <c r="AL212" s="149">
        <v>-1.2591464163103638E-2</v>
      </c>
      <c r="AM212" s="149">
        <v>1.2381175831000402E-2</v>
      </c>
      <c r="AN212" s="149">
        <v>9.8705158140521831E-3</v>
      </c>
      <c r="AO212" s="149">
        <v>1.477129953478884E-2</v>
      </c>
      <c r="AP212" s="149">
        <v>4.5270836631927658E-4</v>
      </c>
    </row>
    <row r="213" spans="1:42" s="146" customFormat="1" ht="12.75" customHeight="1">
      <c r="A213" s="143">
        <v>42308</v>
      </c>
      <c r="B213" s="149">
        <v>3.2432430000000003E-3</v>
      </c>
      <c r="C213" s="149">
        <v>6.3398010000000008E-3</v>
      </c>
      <c r="D213" s="149">
        <v>-3.6605979999999997E-3</v>
      </c>
      <c r="E213" s="149">
        <v>2.528303E-3</v>
      </c>
      <c r="F213" s="149">
        <v>3.1211950179679704E-2</v>
      </c>
      <c r="G213" s="149">
        <v>2.6885260000000001E-2</v>
      </c>
      <c r="H213" s="149">
        <v>1.9221955880213804E-2</v>
      </c>
      <c r="I213" s="149">
        <v>4.2124490000000001E-2</v>
      </c>
      <c r="J213" s="149">
        <v>3.9202928748426125E-2</v>
      </c>
      <c r="K213" s="149">
        <v>4.4176115446914466E-4</v>
      </c>
      <c r="L213" s="154">
        <v>1.0291966849029777E-4</v>
      </c>
      <c r="M213" s="114">
        <v>6.585902608470473E-3</v>
      </c>
      <c r="N213" s="114">
        <v>1.4934653277925314E-2</v>
      </c>
      <c r="O213" s="114">
        <v>3.7915846534007924E-2</v>
      </c>
      <c r="P213" s="114">
        <v>-1.1152416356876582E-3</v>
      </c>
      <c r="Q213" s="149">
        <v>7.8481919999999997E-2</v>
      </c>
      <c r="R213" s="149">
        <v>8.2102280000000014E-2</v>
      </c>
      <c r="S213" s="149">
        <v>7.1603750000000008E-2</v>
      </c>
      <c r="T213" s="149">
        <v>0.10090009999999999</v>
      </c>
      <c r="U213" s="149">
        <v>7.5419244910770455E-2</v>
      </c>
      <c r="V213" s="149">
        <v>5.6854160000000001E-2</v>
      </c>
      <c r="W213" s="149">
        <v>1.4628447589861704E-2</v>
      </c>
      <c r="X213" s="149">
        <v>1.9031731197540536E-2</v>
      </c>
      <c r="Y213" s="149">
        <v>2.2267863696677326E-2</v>
      </c>
      <c r="Z213" s="149">
        <v>-9.4424766705264451E-3</v>
      </c>
      <c r="AA213" s="149">
        <v>1.9138300816383014E-2</v>
      </c>
      <c r="AB213" s="149" t="s">
        <v>301</v>
      </c>
      <c r="AC213" s="149" t="s">
        <v>301</v>
      </c>
      <c r="AD213" s="149" t="s">
        <v>301</v>
      </c>
      <c r="AE213" s="149" t="s">
        <v>301</v>
      </c>
      <c r="AF213" s="149" t="s">
        <v>301</v>
      </c>
      <c r="AG213" s="149" t="s">
        <v>301</v>
      </c>
      <c r="AH213" s="149" t="s">
        <v>301</v>
      </c>
      <c r="AI213" s="149" t="s">
        <v>301</v>
      </c>
      <c r="AJ213" s="149">
        <v>-4.4618885533962427E-3</v>
      </c>
      <c r="AK213" s="149">
        <v>-1.2445249425858784E-2</v>
      </c>
      <c r="AL213" s="149">
        <v>3.5925526569239086E-2</v>
      </c>
      <c r="AM213" s="149">
        <v>5.7263367393210363E-2</v>
      </c>
      <c r="AN213" s="149">
        <v>2.7850761954808512E-3</v>
      </c>
      <c r="AO213" s="149">
        <v>-1.8404497389905572E-3</v>
      </c>
      <c r="AP213" s="149">
        <v>4.1908182089245294E-4</v>
      </c>
    </row>
    <row r="214" spans="1:42" s="146" customFormat="1" ht="12.75" customHeight="1">
      <c r="A214" s="143">
        <v>42338</v>
      </c>
      <c r="B214" s="149">
        <v>4.6045770000000002E-4</v>
      </c>
      <c r="C214" s="149">
        <v>1.2321020000000001E-3</v>
      </c>
      <c r="D214" s="149">
        <v>-4.0900659999999998E-3</v>
      </c>
      <c r="E214" s="149">
        <v>-9.7402050000000009E-4</v>
      </c>
      <c r="F214" s="149">
        <v>-1.0418029375037219E-2</v>
      </c>
      <c r="G214" s="149">
        <v>-2.666463E-3</v>
      </c>
      <c r="H214" s="149">
        <v>-6.3527874211094515E-3</v>
      </c>
      <c r="I214" s="149">
        <v>4.5862730000000001E-3</v>
      </c>
      <c r="J214" s="149">
        <v>-1.7061364512465205E-2</v>
      </c>
      <c r="K214" s="149">
        <v>-1.3982926111274496E-3</v>
      </c>
      <c r="L214" s="154">
        <v>-1.0464228263165509E-2</v>
      </c>
      <c r="M214" s="114">
        <v>5.8676326379696331E-3</v>
      </c>
      <c r="N214" s="114">
        <v>7.1280016435029125E-3</v>
      </c>
      <c r="O214" s="114">
        <v>-2.0846871497097741E-3</v>
      </c>
      <c r="P214" s="114">
        <v>-8.3736509117982028E-4</v>
      </c>
      <c r="Q214" s="149">
        <v>-8.2565020000000006E-3</v>
      </c>
      <c r="R214" s="149">
        <v>2.7640219999999997E-3</v>
      </c>
      <c r="S214" s="149">
        <v>-1.8329640000000001E-2</v>
      </c>
      <c r="T214" s="149">
        <v>-9.9873059999999996E-3</v>
      </c>
      <c r="U214" s="149">
        <v>-2.5072270402490493E-2</v>
      </c>
      <c r="V214" s="149">
        <v>-5.3290689999999995E-2</v>
      </c>
      <c r="W214" s="149">
        <v>-7.2171141555558149E-3</v>
      </c>
      <c r="X214" s="149">
        <v>4.1140976412501473E-4</v>
      </c>
      <c r="Y214" s="149">
        <v>-1.8496399450424361E-2</v>
      </c>
      <c r="Z214" s="149">
        <v>1.9675259371319864E-2</v>
      </c>
      <c r="AA214" s="149">
        <v>-2.2538079680936796E-2</v>
      </c>
      <c r="AB214" s="149" t="s">
        <v>301</v>
      </c>
      <c r="AC214" s="149" t="s">
        <v>301</v>
      </c>
      <c r="AD214" s="149" t="s">
        <v>301</v>
      </c>
      <c r="AE214" s="149" t="s">
        <v>301</v>
      </c>
      <c r="AF214" s="149" t="s">
        <v>301</v>
      </c>
      <c r="AG214" s="149" t="s">
        <v>301</v>
      </c>
      <c r="AH214" s="149" t="s">
        <v>301</v>
      </c>
      <c r="AI214" s="149" t="s">
        <v>301</v>
      </c>
      <c r="AJ214" s="149">
        <v>-7.2542513762468008E-2</v>
      </c>
      <c r="AK214" s="149">
        <v>-7.2054728509146959E-2</v>
      </c>
      <c r="AL214" s="149">
        <v>-7.541565295599284E-2</v>
      </c>
      <c r="AM214" s="149">
        <v>-2.1678421493375066E-2</v>
      </c>
      <c r="AN214" s="149">
        <v>3.1965623853691394E-3</v>
      </c>
      <c r="AO214" s="149">
        <v>2.9166247611385199E-3</v>
      </c>
      <c r="AP214" s="149">
        <v>3.2588876744954476E-4</v>
      </c>
    </row>
    <row r="215" spans="1:42" s="146" customFormat="1" ht="12.75" customHeight="1">
      <c r="A215" s="143">
        <v>42369</v>
      </c>
      <c r="B215" s="149">
        <v>-2.7060459999999997E-3</v>
      </c>
      <c r="C215" s="149">
        <v>-6.8615960000000002E-3</v>
      </c>
      <c r="D215" s="149">
        <v>-1.6380520000000001E-3</v>
      </c>
      <c r="E215" s="149">
        <v>-7.9202790000000006E-3</v>
      </c>
      <c r="F215" s="149">
        <v>-2.3079913491799275E-2</v>
      </c>
      <c r="G215" s="149">
        <v>-1.400231E-2</v>
      </c>
      <c r="H215" s="149">
        <v>-1.0159205482645928E-2</v>
      </c>
      <c r="I215" s="149">
        <v>-2.1495109999999998E-2</v>
      </c>
      <c r="J215" s="149">
        <v>-1.0932667716563094E-2</v>
      </c>
      <c r="K215" s="149">
        <v>-8.475200825411866E-4</v>
      </c>
      <c r="L215" s="154">
        <v>-1.227168481146379E-2</v>
      </c>
      <c r="M215" s="114">
        <v>-5.774803954994856E-3</v>
      </c>
      <c r="N215" s="114">
        <v>-6.4784361541935231E-3</v>
      </c>
      <c r="O215" s="114">
        <v>-1.7771610802346793E-2</v>
      </c>
      <c r="P215" s="114">
        <v>-1.0336157929043632E-2</v>
      </c>
      <c r="Q215" s="149">
        <v>-1.803304E-2</v>
      </c>
      <c r="R215" s="149">
        <v>-1.73279E-2</v>
      </c>
      <c r="S215" s="149">
        <v>-2.5734780000000002E-2</v>
      </c>
      <c r="T215" s="149">
        <v>3.246882E-3</v>
      </c>
      <c r="U215" s="149">
        <v>2.9651593773163398E-3</v>
      </c>
      <c r="V215" s="149">
        <v>-5.9312990000000003E-2</v>
      </c>
      <c r="W215" s="149">
        <v>-1.3295346628680149E-2</v>
      </c>
      <c r="X215" s="149">
        <v>-1.104352296093225E-2</v>
      </c>
      <c r="Y215" s="149">
        <v>-9.3345526167698534E-3</v>
      </c>
      <c r="Z215" s="149">
        <v>-1.4043901945577808E-2</v>
      </c>
      <c r="AA215" s="149">
        <v>-1.9246629452465136E-2</v>
      </c>
      <c r="AB215" s="149">
        <v>2.6147E-2</v>
      </c>
      <c r="AC215" s="149">
        <v>-4.2339999999999999E-3</v>
      </c>
      <c r="AD215" s="149">
        <v>1.6362000000000002E-2</v>
      </c>
      <c r="AE215" s="149">
        <v>3.529E-3</v>
      </c>
      <c r="AF215" s="149">
        <v>2.6839999999999999E-2</v>
      </c>
      <c r="AG215" s="149">
        <v>3.1611E-2</v>
      </c>
      <c r="AH215" s="149">
        <v>2.5356E-2</v>
      </c>
      <c r="AI215" s="149">
        <v>3.2634000000000003E-2</v>
      </c>
      <c r="AJ215" s="149">
        <v>-3.0857486370108544E-2</v>
      </c>
      <c r="AK215" s="149">
        <v>-3.5630272943237284E-2</v>
      </c>
      <c r="AL215" s="149">
        <v>-8.7342807197551275E-3</v>
      </c>
      <c r="AM215" s="149">
        <v>9.3315746579261116E-3</v>
      </c>
      <c r="AN215" s="149">
        <v>9.4024237358958374E-4</v>
      </c>
      <c r="AO215" s="149">
        <v>1.5710656504879239E-3</v>
      </c>
      <c r="AP215" s="149">
        <v>2.1478732126145594E-4</v>
      </c>
    </row>
    <row r="216" spans="1:42" s="146" customFormat="1" ht="12.75" customHeight="1">
      <c r="A216" s="143">
        <v>42400</v>
      </c>
      <c r="B216" s="149">
        <v>1.462857E-2</v>
      </c>
      <c r="C216" s="149">
        <v>4.5505670000000002E-3</v>
      </c>
      <c r="D216" s="149">
        <v>2.1296699999999998E-2</v>
      </c>
      <c r="E216" s="149">
        <v>1.48486E-2</v>
      </c>
      <c r="F216" s="149">
        <v>-1.2776280309033328E-2</v>
      </c>
      <c r="G216" s="149">
        <v>-2.716331E-4</v>
      </c>
      <c r="H216" s="149">
        <v>4.3021220157832829E-3</v>
      </c>
      <c r="I216" s="149">
        <v>-8.4131629999999995E-3</v>
      </c>
      <c r="J216" s="149">
        <v>-2.9379048267861307E-3</v>
      </c>
      <c r="K216" s="149">
        <v>1.3018624377650889E-2</v>
      </c>
      <c r="L216" s="154">
        <v>-4.2891579618187237E-3</v>
      </c>
      <c r="M216" s="114">
        <v>-3.5953876160061959E-3</v>
      </c>
      <c r="N216" s="114">
        <v>-3.7104159246141855E-3</v>
      </c>
      <c r="O216" s="114">
        <v>-4.8462071220988667E-2</v>
      </c>
      <c r="P216" s="114">
        <v>4.0459164471207121E-3</v>
      </c>
      <c r="Q216" s="149">
        <v>-6.0310499999999996E-2</v>
      </c>
      <c r="R216" s="149">
        <v>-5.348642E-2</v>
      </c>
      <c r="S216" s="149">
        <v>-6.5915710000000002E-2</v>
      </c>
      <c r="T216" s="149">
        <v>-8.2255479999999992E-2</v>
      </c>
      <c r="U216" s="149">
        <v>-7.8344419807834242E-2</v>
      </c>
      <c r="V216" s="149">
        <v>-4.3736300000000006E-2</v>
      </c>
      <c r="W216" s="149">
        <v>-2.7647414549388016E-2</v>
      </c>
      <c r="X216" s="149">
        <v>-4.4961925306026829E-2</v>
      </c>
      <c r="Y216" s="149">
        <v>-3.8108965938380757E-2</v>
      </c>
      <c r="Z216" s="149">
        <v>9.0798720952105505E-3</v>
      </c>
      <c r="AA216" s="149">
        <v>-2.5085861983500268E-2</v>
      </c>
      <c r="AB216" s="149" t="s">
        <v>301</v>
      </c>
      <c r="AC216" s="149" t="s">
        <v>301</v>
      </c>
      <c r="AD216" s="149" t="s">
        <v>301</v>
      </c>
      <c r="AE216" s="149" t="s">
        <v>301</v>
      </c>
      <c r="AF216" s="149" t="s">
        <v>301</v>
      </c>
      <c r="AG216" s="149" t="s">
        <v>301</v>
      </c>
      <c r="AH216" s="149" t="s">
        <v>301</v>
      </c>
      <c r="AI216" s="149" t="s">
        <v>301</v>
      </c>
      <c r="AJ216" s="149">
        <v>-1.6806526291187951E-2</v>
      </c>
      <c r="AK216" s="149">
        <v>-3.0279893106150313E-2</v>
      </c>
      <c r="AL216" s="149">
        <v>4.7371616448476095E-2</v>
      </c>
      <c r="AM216" s="149">
        <v>-4.254448416948331E-2</v>
      </c>
      <c r="AN216" s="149">
        <v>2.2962112514350874E-3</v>
      </c>
      <c r="AO216" s="149">
        <v>1.4684777892735035E-3</v>
      </c>
      <c r="AP216" s="149">
        <v>7.4111901114304324E-4</v>
      </c>
    </row>
    <row r="217" spans="1:42" s="146" customFormat="1" ht="12.75" customHeight="1">
      <c r="A217" s="143">
        <v>42429</v>
      </c>
      <c r="B217" s="149">
        <v>9.6117730000000005E-3</v>
      </c>
      <c r="C217" s="149">
        <v>5.5952270000000004E-3</v>
      </c>
      <c r="D217" s="149">
        <v>8.9118440000000004E-3</v>
      </c>
      <c r="E217" s="149">
        <v>1.112341E-2</v>
      </c>
      <c r="F217" s="149">
        <v>6.4483289850545411E-3</v>
      </c>
      <c r="G217" s="149">
        <v>1.439678E-2</v>
      </c>
      <c r="H217" s="149">
        <v>1.2695960711248899E-2</v>
      </c>
      <c r="I217" s="149">
        <v>1.7484489999999998E-2</v>
      </c>
      <c r="J217" s="149">
        <v>4.872680427963294E-3</v>
      </c>
      <c r="K217" s="149">
        <v>3.9682539682539542E-3</v>
      </c>
      <c r="L217" s="154">
        <v>-2.1315553675680388E-3</v>
      </c>
      <c r="M217" s="114">
        <v>-1.480449781401072E-2</v>
      </c>
      <c r="N217" s="114">
        <v>-1.0006159203841958E-2</v>
      </c>
      <c r="O217" s="114">
        <v>-7.0229465162272575E-3</v>
      </c>
      <c r="P217" s="114">
        <v>-2.5302220972729383E-3</v>
      </c>
      <c r="Q217" s="149">
        <v>-6.8834640000000006E-3</v>
      </c>
      <c r="R217" s="149">
        <v>-2.8983170000000001E-3</v>
      </c>
      <c r="S217" s="149">
        <v>-1.7914670000000001E-2</v>
      </c>
      <c r="T217" s="149">
        <v>-2.742495E-2</v>
      </c>
      <c r="U217" s="149">
        <v>-8.9753870828450655E-3</v>
      </c>
      <c r="V217" s="149">
        <v>2.743408E-2</v>
      </c>
      <c r="W217" s="149">
        <v>-3.1972389870444928E-3</v>
      </c>
      <c r="X217" s="149">
        <v>-1.1239012708520568E-2</v>
      </c>
      <c r="Y217" s="149">
        <v>5.6102638300381535E-4</v>
      </c>
      <c r="Z217" s="149">
        <v>2.9739713956482561E-3</v>
      </c>
      <c r="AA217" s="149">
        <v>-3.0325591530626639E-3</v>
      </c>
      <c r="AB217" s="149" t="s">
        <v>301</v>
      </c>
      <c r="AC217" s="149" t="s">
        <v>301</v>
      </c>
      <c r="AD217" s="149" t="s">
        <v>301</v>
      </c>
      <c r="AE217" s="149" t="s">
        <v>301</v>
      </c>
      <c r="AF217" s="149" t="s">
        <v>301</v>
      </c>
      <c r="AG217" s="149" t="s">
        <v>301</v>
      </c>
      <c r="AH217" s="149" t="s">
        <v>301</v>
      </c>
      <c r="AI217" s="149" t="s">
        <v>301</v>
      </c>
      <c r="AJ217" s="149">
        <v>-1.626568876371004E-2</v>
      </c>
      <c r="AK217" s="149">
        <v>-3.6413741660105248E-2</v>
      </c>
      <c r="AL217" s="149">
        <v>8.9542202413145588E-2</v>
      </c>
      <c r="AM217" s="149">
        <v>4.9379787128707164E-3</v>
      </c>
      <c r="AN217" s="149">
        <v>5.4670415495159386E-3</v>
      </c>
      <c r="AO217" s="149">
        <v>4.4989502449428453E-3</v>
      </c>
      <c r="AP217" s="149">
        <v>7.4580387189970843E-4</v>
      </c>
    </row>
    <row r="218" spans="1:42" s="146" customFormat="1" ht="12.75" customHeight="1">
      <c r="A218" s="143">
        <v>42460</v>
      </c>
      <c r="B218" s="149">
        <v>8.2325409999999995E-3</v>
      </c>
      <c r="C218" s="149">
        <v>2.3329330000000002E-2</v>
      </c>
      <c r="D218" s="149">
        <v>1.5832099999999998E-3</v>
      </c>
      <c r="E218" s="149">
        <v>1.796845E-2</v>
      </c>
      <c r="F218" s="149">
        <v>4.1456914819598678E-2</v>
      </c>
      <c r="G218" s="149">
        <v>3.0674419999999997E-2</v>
      </c>
      <c r="H218" s="149">
        <v>2.6992290743786951E-2</v>
      </c>
      <c r="I218" s="149">
        <v>3.7129530000000001E-2</v>
      </c>
      <c r="J218" s="149">
        <v>8.4364837861742314E-2</v>
      </c>
      <c r="K218" s="149">
        <v>3.4811618377634801E-3</v>
      </c>
      <c r="L218" s="154">
        <v>3.1522939463909161E-2</v>
      </c>
      <c r="M218" s="114">
        <v>1.4612126372786527E-2</v>
      </c>
      <c r="N218" s="114">
        <v>2.7572279995490723E-2</v>
      </c>
      <c r="O218" s="114">
        <v>3.8638564860981273E-2</v>
      </c>
      <c r="P218" s="114">
        <v>2.282976324689967E-2</v>
      </c>
      <c r="Q218" s="149">
        <v>7.4109670000000002E-2</v>
      </c>
      <c r="R218" s="149">
        <v>6.7845429999999998E-2</v>
      </c>
      <c r="S218" s="149">
        <v>6.2771030000000005E-2</v>
      </c>
      <c r="T218" s="149">
        <v>4.7306749999999995E-2</v>
      </c>
      <c r="U218" s="149">
        <v>0.1155893062774267</v>
      </c>
      <c r="V218" s="149">
        <v>0.17617640000000001</v>
      </c>
      <c r="W218" s="149">
        <v>1.2399381349080807E-2</v>
      </c>
      <c r="X218" s="149">
        <v>2.7935267242802819E-2</v>
      </c>
      <c r="Y218" s="149">
        <v>2.6287054935001608E-2</v>
      </c>
      <c r="Z218" s="149">
        <v>-1.1151003167898632E-2</v>
      </c>
      <c r="AA218" s="149">
        <v>4.9178536301042186E-4</v>
      </c>
      <c r="AB218" s="149">
        <v>6.43E-3</v>
      </c>
      <c r="AC218" s="149">
        <v>6.0939999999999996E-3</v>
      </c>
      <c r="AD218" s="149">
        <v>2.6637999999999998E-2</v>
      </c>
      <c r="AE218" s="149">
        <v>5.4000000000000003E-3</v>
      </c>
      <c r="AF218" s="149">
        <v>2.1187000000000001E-2</v>
      </c>
      <c r="AG218" s="149">
        <v>-1.0021E-2</v>
      </c>
      <c r="AH218" s="149">
        <v>-2.8479999999999998E-2</v>
      </c>
      <c r="AI218" s="149">
        <v>2.1066000000000001E-2</v>
      </c>
      <c r="AJ218" s="149">
        <v>3.8216835052017561E-2</v>
      </c>
      <c r="AK218" s="149">
        <v>4.3761979101708981E-2</v>
      </c>
      <c r="AL218" s="149">
        <v>9.5046173393593669E-3</v>
      </c>
      <c r="AM218" s="149">
        <v>9.5764518237423157E-2</v>
      </c>
      <c r="AN218" s="149">
        <v>4.0909326290714532E-3</v>
      </c>
      <c r="AO218" s="149">
        <v>6.2371441841948538E-3</v>
      </c>
      <c r="AP218" s="149">
        <v>8.4199956592567737E-4</v>
      </c>
    </row>
    <row r="219" spans="1:42" s="146" customFormat="1" ht="12.75" customHeight="1">
      <c r="A219" s="143">
        <v>42490</v>
      </c>
      <c r="B219" s="149">
        <v>1.698043E-3</v>
      </c>
      <c r="C219" s="149">
        <v>1.0308630000000001E-2</v>
      </c>
      <c r="D219" s="149">
        <v>-1.0522860000000002E-3</v>
      </c>
      <c r="E219" s="149">
        <v>3.4627760000000003E-3</v>
      </c>
      <c r="F219" s="149">
        <v>3.3163898227289046E-2</v>
      </c>
      <c r="G219" s="149">
        <v>1.7597709999999999E-2</v>
      </c>
      <c r="H219" s="149">
        <v>1.1219870400708265E-2</v>
      </c>
      <c r="I219" s="149">
        <v>2.8755199999999998E-2</v>
      </c>
      <c r="J219" s="149">
        <v>1.7256849955380016E-2</v>
      </c>
      <c r="K219" s="149">
        <v>1.7706790011924323E-3</v>
      </c>
      <c r="L219" s="154">
        <v>2.3400919167342549E-2</v>
      </c>
      <c r="M219" s="114">
        <v>1.3379527762385601E-2</v>
      </c>
      <c r="N219" s="114">
        <v>1.4701102468878346E-2</v>
      </c>
      <c r="O219" s="114">
        <v>9.3345651809337848E-3</v>
      </c>
      <c r="P219" s="114">
        <v>7.623771470561147E-3</v>
      </c>
      <c r="Q219" s="149">
        <v>1.4761359999999999E-2</v>
      </c>
      <c r="R219" s="149">
        <v>4.6026319999999997E-3</v>
      </c>
      <c r="S219" s="149">
        <v>2.4429340000000001E-2</v>
      </c>
      <c r="T219" s="149">
        <v>4.6488259999999997E-2</v>
      </c>
      <c r="U219" s="149">
        <v>-6.9744734272558784E-4</v>
      </c>
      <c r="V219" s="149">
        <v>4.7333990000000006E-2</v>
      </c>
      <c r="W219" s="149">
        <v>4.0796132179468092E-3</v>
      </c>
      <c r="X219" s="149">
        <v>2.498951332923216E-4</v>
      </c>
      <c r="Y219" s="149">
        <v>4.3204773372631511E-3</v>
      </c>
      <c r="Z219" s="149">
        <v>3.2975951475802123E-3</v>
      </c>
      <c r="AA219" s="149">
        <v>8.7658613846968159E-3</v>
      </c>
      <c r="AB219" s="149" t="s">
        <v>301</v>
      </c>
      <c r="AC219" s="149" t="s">
        <v>301</v>
      </c>
      <c r="AD219" s="149" t="s">
        <v>301</v>
      </c>
      <c r="AE219" s="149" t="s">
        <v>301</v>
      </c>
      <c r="AF219" s="149" t="s">
        <v>301</v>
      </c>
      <c r="AG219" s="149" t="s">
        <v>301</v>
      </c>
      <c r="AH219" s="149" t="s">
        <v>301</v>
      </c>
      <c r="AI219" s="149" t="s">
        <v>301</v>
      </c>
      <c r="AJ219" s="149">
        <v>8.5121479900964081E-2</v>
      </c>
      <c r="AK219" s="149">
        <v>8.7322276183360525E-2</v>
      </c>
      <c r="AL219" s="149">
        <v>7.2405395559293595E-2</v>
      </c>
      <c r="AM219" s="149">
        <v>-3.55216937170999E-4</v>
      </c>
      <c r="AN219" s="149">
        <v>4.1774110366168404E-3</v>
      </c>
      <c r="AO219" s="149">
        <v>6.2644246620506827E-3</v>
      </c>
      <c r="AP219" s="149">
        <v>7.5964414949902803E-4</v>
      </c>
    </row>
    <row r="220" spans="1:42" s="146" customFormat="1" ht="12.75" customHeight="1">
      <c r="A220" s="143">
        <v>42521</v>
      </c>
      <c r="B220" s="149">
        <v>4.2271469999999997E-3</v>
      </c>
      <c r="C220" s="149">
        <v>1.6424710000000002E-3</v>
      </c>
      <c r="D220" s="149">
        <v>-2.7360900000000001E-5</v>
      </c>
      <c r="E220" s="149">
        <v>-7.0727200000000002E-3</v>
      </c>
      <c r="F220" s="149">
        <v>5.2633422135504038E-3</v>
      </c>
      <c r="G220" s="149">
        <v>-7.6972300000000002E-5</v>
      </c>
      <c r="H220" s="149">
        <v>-2.4925618341641309E-3</v>
      </c>
      <c r="I220" s="149">
        <v>4.1008369999999995E-3</v>
      </c>
      <c r="J220" s="149">
        <v>-4.7954732427714308E-2</v>
      </c>
      <c r="K220" s="149">
        <v>1.2625351706225807E-3</v>
      </c>
      <c r="L220" s="154">
        <v>6.0598696097804439E-3</v>
      </c>
      <c r="M220" s="114">
        <v>1.0330841756561737E-2</v>
      </c>
      <c r="N220" s="114">
        <v>3.7662628981605106E-3</v>
      </c>
      <c r="O220" s="114">
        <v>1.2942491531063416E-2</v>
      </c>
      <c r="P220" s="114">
        <v>3.0993618960801772E-3</v>
      </c>
      <c r="Q220" s="149">
        <v>1.263485E-3</v>
      </c>
      <c r="R220" s="149">
        <v>1.7555930000000001E-2</v>
      </c>
      <c r="S220" s="149">
        <v>-5.8778980000000003E-3</v>
      </c>
      <c r="T220" s="149">
        <v>-1.038565E-2</v>
      </c>
      <c r="U220" s="149">
        <v>-1.5577889447236148E-2</v>
      </c>
      <c r="V220" s="149">
        <v>-9.2169779999999993E-2</v>
      </c>
      <c r="W220" s="149">
        <v>4.5903680074690367E-3</v>
      </c>
      <c r="X220" s="149">
        <v>4.372072273031602E-3</v>
      </c>
      <c r="Y220" s="149">
        <v>2.6741872217370899E-2</v>
      </c>
      <c r="Z220" s="149">
        <v>-1.7157551451367103E-2</v>
      </c>
      <c r="AA220" s="149">
        <v>-1.1189215040470213E-3</v>
      </c>
      <c r="AB220" s="149" t="s">
        <v>301</v>
      </c>
      <c r="AC220" s="149" t="s">
        <v>301</v>
      </c>
      <c r="AD220" s="149" t="s">
        <v>301</v>
      </c>
      <c r="AE220" s="149" t="s">
        <v>301</v>
      </c>
      <c r="AF220" s="149" t="s">
        <v>301</v>
      </c>
      <c r="AG220" s="149" t="s">
        <v>301</v>
      </c>
      <c r="AH220" s="149" t="s">
        <v>301</v>
      </c>
      <c r="AI220" s="149" t="s">
        <v>301</v>
      </c>
      <c r="AJ220" s="149">
        <v>-1.8892227926410321E-3</v>
      </c>
      <c r="AK220" s="149">
        <v>1.1063883538068087E-2</v>
      </c>
      <c r="AL220" s="149">
        <v>-7.0942913769050153E-2</v>
      </c>
      <c r="AM220" s="149">
        <v>3.0881012808148256E-4</v>
      </c>
      <c r="AN220" s="149">
        <v>5.6494273535001582E-4</v>
      </c>
      <c r="AO220" s="149">
        <v>6.2254259501965947E-3</v>
      </c>
      <c r="AP220" s="149">
        <v>7.4438221497596935E-4</v>
      </c>
    </row>
    <row r="221" spans="1:42" s="146" customFormat="1" ht="12.75" customHeight="1">
      <c r="A221" s="143">
        <v>42551</v>
      </c>
      <c r="B221" s="149">
        <v>1.9035960000000001E-2</v>
      </c>
      <c r="C221" s="149">
        <v>1.833897E-2</v>
      </c>
      <c r="D221" s="149">
        <v>2.2076289999999998E-2</v>
      </c>
      <c r="E221" s="149">
        <v>2.078675E-2</v>
      </c>
      <c r="F221" s="149">
        <v>1.2102945959268752E-2</v>
      </c>
      <c r="G221" s="149">
        <v>2.8631009999999998E-2</v>
      </c>
      <c r="H221" s="149">
        <v>2.7272328515922206E-2</v>
      </c>
      <c r="I221" s="149">
        <v>3.096616E-2</v>
      </c>
      <c r="J221" s="149">
        <v>5.5044904765477742E-2</v>
      </c>
      <c r="K221" s="149">
        <v>8.6464675577333505E-3</v>
      </c>
      <c r="L221" s="154">
        <v>-1.5439149271366803E-3</v>
      </c>
      <c r="M221" s="114">
        <v>-1.6094454427945437E-2</v>
      </c>
      <c r="N221" s="114">
        <v>6.0740280549478332E-3</v>
      </c>
      <c r="O221" s="114">
        <v>-3.3430261977209774E-3</v>
      </c>
      <c r="P221" s="114">
        <v>1.2450018175208966E-2</v>
      </c>
      <c r="Q221" s="149">
        <v>-6.0577159999999994E-3</v>
      </c>
      <c r="R221" s="149">
        <v>2.0880080000000001E-3</v>
      </c>
      <c r="S221" s="149">
        <v>-4.4482419999999995E-2</v>
      </c>
      <c r="T221" s="149">
        <v>-2.4639289999999998E-2</v>
      </c>
      <c r="U221" s="149">
        <v>2.118427769270026E-2</v>
      </c>
      <c r="V221" s="149">
        <v>6.8671300000000005E-2</v>
      </c>
      <c r="W221" s="149">
        <v>1.970604433429779E-3</v>
      </c>
      <c r="X221" s="149">
        <v>-1.4702616266157542E-2</v>
      </c>
      <c r="Y221" s="149">
        <v>1.3726802470684918E-2</v>
      </c>
      <c r="Z221" s="149">
        <v>9.963093237225662E-3</v>
      </c>
      <c r="AA221" s="149">
        <v>2.7101005447303095E-3</v>
      </c>
      <c r="AB221" s="149">
        <v>1.9467000000000002E-2</v>
      </c>
      <c r="AC221" s="149">
        <v>2.0697E-2</v>
      </c>
      <c r="AD221" s="149">
        <v>2.2006000000000001E-2</v>
      </c>
      <c r="AE221" s="149">
        <v>-1.34E-4</v>
      </c>
      <c r="AF221" s="149">
        <v>2.5741E-2</v>
      </c>
      <c r="AG221" s="149">
        <v>1.6126999999999999E-2</v>
      </c>
      <c r="AH221" s="149">
        <v>2.568E-3</v>
      </c>
      <c r="AI221" s="149">
        <v>1.1783999999999999E-2</v>
      </c>
      <c r="AJ221" s="149">
        <v>4.1308197462058382E-2</v>
      </c>
      <c r="AK221" s="149">
        <v>2.9753858531746502E-2</v>
      </c>
      <c r="AL221" s="149">
        <v>0.10569254573171638</v>
      </c>
      <c r="AM221" s="149">
        <v>3.7486478425576841E-2</v>
      </c>
      <c r="AN221" s="149">
        <v>2.7717893440100116E-3</v>
      </c>
      <c r="AO221" s="149">
        <v>4.7215890589384912E-3</v>
      </c>
      <c r="AP221" s="149">
        <v>9.0394242160685145E-4</v>
      </c>
    </row>
    <row r="222" spans="1:42" s="146" customFormat="1" ht="12.75" customHeight="1">
      <c r="A222" s="143">
        <v>42582</v>
      </c>
      <c r="B222" s="149">
        <v>5.9745930000000003E-3</v>
      </c>
      <c r="C222" s="149">
        <v>1.632395E-2</v>
      </c>
      <c r="D222" s="149">
        <v>4.0512930000000001E-3</v>
      </c>
      <c r="E222" s="149">
        <v>8.6688990000000007E-3</v>
      </c>
      <c r="F222" s="149">
        <v>2.4796371279530272E-2</v>
      </c>
      <c r="G222" s="149">
        <v>1.5168340000000001E-2</v>
      </c>
      <c r="H222" s="149">
        <v>1.2135858252992016E-2</v>
      </c>
      <c r="I222" s="149">
        <v>2.0451769999999998E-2</v>
      </c>
      <c r="J222" s="149">
        <v>1.5799020352065929E-2</v>
      </c>
      <c r="K222" s="149">
        <v>2.4288316605349802E-3</v>
      </c>
      <c r="L222" s="154">
        <v>1.6409738548684771E-2</v>
      </c>
      <c r="M222" s="114">
        <v>1.2245595484136285E-2</v>
      </c>
      <c r="N222" s="114">
        <v>2.9365810967198813E-2</v>
      </c>
      <c r="O222" s="114">
        <v>3.5453059262744224E-2</v>
      </c>
      <c r="P222" s="114">
        <v>2.3067947221973029E-2</v>
      </c>
      <c r="Q222" s="149">
        <v>4.3096560000000006E-2</v>
      </c>
      <c r="R222" s="149">
        <v>3.7589369999999997E-2</v>
      </c>
      <c r="S222" s="149">
        <v>4.1867309999999998E-2</v>
      </c>
      <c r="T222" s="149">
        <v>6.4817359999999991E-2</v>
      </c>
      <c r="U222" s="149">
        <v>5.5763836818573331E-2</v>
      </c>
      <c r="V222" s="149">
        <v>5.5018989999999997E-2</v>
      </c>
      <c r="W222" s="149">
        <v>1.4531463366455721E-2</v>
      </c>
      <c r="X222" s="149">
        <v>1.9917049860247227E-2</v>
      </c>
      <c r="Y222" s="149">
        <v>2.3684590574303277E-2</v>
      </c>
      <c r="Z222" s="149">
        <v>3.0194894317869814E-3</v>
      </c>
      <c r="AA222" s="149">
        <v>8.3335585646457933E-3</v>
      </c>
      <c r="AB222" s="149" t="s">
        <v>301</v>
      </c>
      <c r="AC222" s="149" t="s">
        <v>301</v>
      </c>
      <c r="AD222" s="149" t="s">
        <v>301</v>
      </c>
      <c r="AE222" s="149" t="s">
        <v>301</v>
      </c>
      <c r="AF222" s="149" t="s">
        <v>301</v>
      </c>
      <c r="AG222" s="149" t="s">
        <v>301</v>
      </c>
      <c r="AH222" s="149" t="s">
        <v>301</v>
      </c>
      <c r="AI222" s="149" t="s">
        <v>301</v>
      </c>
      <c r="AJ222" s="149">
        <v>-5.1115140556178718E-2</v>
      </c>
      <c r="AK222" s="149">
        <v>-6.9017895056111667E-2</v>
      </c>
      <c r="AL222" s="149">
        <v>4.2639866244054803E-2</v>
      </c>
      <c r="AM222" s="149">
        <v>5.0603272948829048E-2</v>
      </c>
      <c r="AN222" s="149">
        <v>4.2485667485667733E-3</v>
      </c>
      <c r="AO222" s="149">
        <v>5.963377086371624E-3</v>
      </c>
      <c r="AP222" s="149">
        <v>5.8677128854123239E-4</v>
      </c>
    </row>
    <row r="223" spans="1:42" s="146" customFormat="1" ht="12.75" customHeight="1">
      <c r="A223" s="143">
        <v>42613</v>
      </c>
      <c r="B223" s="149">
        <v>-5.0973100000000003E-4</v>
      </c>
      <c r="C223" s="149">
        <v>4.2038609999999997E-3</v>
      </c>
      <c r="D223" s="149">
        <v>-5.4969469999999994E-3</v>
      </c>
      <c r="E223" s="149">
        <v>-4.4855669999999993E-3</v>
      </c>
      <c r="F223" s="149">
        <v>2.0114755010815388E-2</v>
      </c>
      <c r="G223" s="149">
        <v>1.3915900000000002E-2</v>
      </c>
      <c r="H223" s="149">
        <v>1.0819548537932988E-2</v>
      </c>
      <c r="I223" s="149">
        <v>1.929581E-2</v>
      </c>
      <c r="J223" s="149">
        <v>1.5575319254712561E-3</v>
      </c>
      <c r="K223" s="149">
        <v>9.9768394797794535E-4</v>
      </c>
      <c r="L223" s="154">
        <v>7.0374797543091283E-3</v>
      </c>
      <c r="M223" s="114">
        <v>5.7717469294729096E-3</v>
      </c>
      <c r="N223" s="114">
        <v>1.2539883051434719E-2</v>
      </c>
      <c r="O223" s="114">
        <v>9.5592333327338963E-3</v>
      </c>
      <c r="P223" s="114">
        <v>6.8433058431303095E-3</v>
      </c>
      <c r="Q223" s="149">
        <v>3.362791E-3</v>
      </c>
      <c r="R223" s="149">
        <v>7.6809329999999996E-4</v>
      </c>
      <c r="S223" s="149">
        <v>2.950683E-3</v>
      </c>
      <c r="T223" s="149">
        <v>3.818086E-3</v>
      </c>
      <c r="U223" s="149">
        <v>2.0780177289107415E-2</v>
      </c>
      <c r="V223" s="149">
        <v>-1.1290469999999999E-2</v>
      </c>
      <c r="W223" s="149">
        <v>1.5914805001313592E-3</v>
      </c>
      <c r="X223" s="149">
        <v>-1.8034105676323353E-3</v>
      </c>
      <c r="Y223" s="149">
        <v>1.3415740149810285E-2</v>
      </c>
      <c r="Z223" s="149">
        <v>-9.8094553913519178E-3</v>
      </c>
      <c r="AA223" s="149">
        <v>1.8405675381067965E-3</v>
      </c>
      <c r="AB223" s="149" t="s">
        <v>301</v>
      </c>
      <c r="AC223" s="149" t="s">
        <v>301</v>
      </c>
      <c r="AD223" s="149" t="s">
        <v>301</v>
      </c>
      <c r="AE223" s="149" t="s">
        <v>301</v>
      </c>
      <c r="AF223" s="149" t="s">
        <v>301</v>
      </c>
      <c r="AG223" s="149" t="s">
        <v>301</v>
      </c>
      <c r="AH223" s="149" t="s">
        <v>301</v>
      </c>
      <c r="AI223" s="149" t="s">
        <v>301</v>
      </c>
      <c r="AJ223" s="149">
        <v>-1.7620974473157691E-2</v>
      </c>
      <c r="AK223" s="149">
        <v>-1.124371548239278E-2</v>
      </c>
      <c r="AL223" s="149">
        <v>-4.9754516331812049E-2</v>
      </c>
      <c r="AM223" s="149">
        <v>-2.5515844638291041E-2</v>
      </c>
      <c r="AN223" s="149">
        <v>8.8179825679188806E-3</v>
      </c>
      <c r="AO223" s="149">
        <v>1.2725925448629161E-2</v>
      </c>
      <c r="AP223" s="149">
        <v>1.0181886856346356E-3</v>
      </c>
    </row>
    <row r="224" spans="1:42" s="146" customFormat="1" ht="12.75" customHeight="1">
      <c r="A224" s="143">
        <v>42643</v>
      </c>
      <c r="B224" s="149">
        <v>-1.194802E-4</v>
      </c>
      <c r="C224" s="149">
        <v>-1.9175310000000001E-3</v>
      </c>
      <c r="D224" s="149">
        <v>-1.322627E-3</v>
      </c>
      <c r="E224" s="149">
        <v>5.474029E-3</v>
      </c>
      <c r="F224" s="149">
        <v>6.8430907995389312E-3</v>
      </c>
      <c r="G224" s="149">
        <v>1.9253039999999999E-3</v>
      </c>
      <c r="H224" s="149">
        <v>-4.7728493064435051E-3</v>
      </c>
      <c r="I224" s="149">
        <v>1.363748E-2</v>
      </c>
      <c r="J224" s="149">
        <v>1.3538094692048919E-2</v>
      </c>
      <c r="K224" s="149">
        <v>2.4561278610328863E-3</v>
      </c>
      <c r="L224" s="154">
        <v>5.9760239657573599E-3</v>
      </c>
      <c r="M224" s="114">
        <v>5.1878429274330173E-3</v>
      </c>
      <c r="N224" s="114">
        <v>-4.8918586803957664E-3</v>
      </c>
      <c r="O224" s="114">
        <v>1.0383010619779309E-2</v>
      </c>
      <c r="P224" s="114">
        <v>-8.7138375740676288E-3</v>
      </c>
      <c r="Q224" s="149">
        <v>6.1283040000000002E-3</v>
      </c>
      <c r="R224" s="149">
        <v>6.5111779999999994E-4</v>
      </c>
      <c r="S224" s="149">
        <v>8.7115920000000006E-3</v>
      </c>
      <c r="T224" s="149">
        <v>1.6013360000000001E-2</v>
      </c>
      <c r="U224" s="149">
        <v>1.7831834462854745E-2</v>
      </c>
      <c r="V224" s="149">
        <v>1.169717E-2</v>
      </c>
      <c r="W224" s="149">
        <v>5.5359753881520923E-3</v>
      </c>
      <c r="X224" s="149">
        <v>1.5259265819421719E-2</v>
      </c>
      <c r="Y224" s="149">
        <v>5.0380505396008246E-4</v>
      </c>
      <c r="Z224" s="149">
        <v>-1.4596522745529139E-3</v>
      </c>
      <c r="AA224" s="149">
        <v>5.0388841324202627E-3</v>
      </c>
      <c r="AB224" s="149">
        <v>3.9219999999999998E-2</v>
      </c>
      <c r="AC224" s="149">
        <v>3.2287999999999997E-2</v>
      </c>
      <c r="AD224" s="149">
        <v>2.0749E-2</v>
      </c>
      <c r="AE224" s="149">
        <v>2.2785E-2</v>
      </c>
      <c r="AF224" s="149">
        <v>4.1265999999999997E-2</v>
      </c>
      <c r="AG224" s="149">
        <v>2.7088999999999998E-2</v>
      </c>
      <c r="AH224" s="149">
        <v>3.3183999999999998E-2</v>
      </c>
      <c r="AI224" s="149">
        <v>1.9727999999999999E-2</v>
      </c>
      <c r="AJ224" s="149">
        <v>3.1320117992688301E-2</v>
      </c>
      <c r="AK224" s="149">
        <v>3.5041266109071101E-2</v>
      </c>
      <c r="AL224" s="149">
        <v>1.0993371530795937E-2</v>
      </c>
      <c r="AM224" s="149">
        <v>-9.0250536444711482E-3</v>
      </c>
      <c r="AN224" s="149">
        <v>1.0458771220695384E-2</v>
      </c>
      <c r="AO224" s="149">
        <v>1.046637398994732E-2</v>
      </c>
      <c r="AP224" s="149">
        <v>1.1492170328730733E-3</v>
      </c>
    </row>
    <row r="225" spans="1:42" s="146" customFormat="1" ht="12.75" customHeight="1">
      <c r="A225" s="143">
        <v>42674</v>
      </c>
      <c r="B225" s="149">
        <v>-9.6960710000000006E-3</v>
      </c>
      <c r="C225" s="149">
        <v>-7.853236999999999E-3</v>
      </c>
      <c r="D225" s="149">
        <v>-1.100666E-2</v>
      </c>
      <c r="E225" s="149">
        <v>-4.0011140000000001E-3</v>
      </c>
      <c r="F225" s="149">
        <v>2.252212795567976E-3</v>
      </c>
      <c r="G225" s="149">
        <v>-6.4431850000000006E-3</v>
      </c>
      <c r="H225" s="149">
        <v>-7.0557397806193523E-3</v>
      </c>
      <c r="I225" s="149">
        <v>-5.5001330000000008E-3</v>
      </c>
      <c r="J225" s="149">
        <v>-1.8422902238660721E-2</v>
      </c>
      <c r="K225" s="149">
        <v>-2.8762161778282946E-3</v>
      </c>
      <c r="L225" s="154">
        <v>7.2123979690867923E-3</v>
      </c>
      <c r="M225" s="114">
        <v>-5.6881337181080571E-4</v>
      </c>
      <c r="N225" s="114">
        <v>-6.553399929583037E-4</v>
      </c>
      <c r="O225" s="114">
        <v>-8.364374438446065E-3</v>
      </c>
      <c r="P225" s="114">
        <v>-9.6694796061885802E-3</v>
      </c>
      <c r="Q225" s="149">
        <v>-1.697249E-2</v>
      </c>
      <c r="R225" s="149">
        <v>-1.9309110000000001E-2</v>
      </c>
      <c r="S225" s="149">
        <v>-3.2569270000000004E-2</v>
      </c>
      <c r="T225" s="149">
        <v>1.3193989999999999E-2</v>
      </c>
      <c r="U225" s="149">
        <v>-1.6633332489430108E-2</v>
      </c>
      <c r="V225" s="149">
        <v>4.405125E-2</v>
      </c>
      <c r="W225" s="149">
        <v>-5.7156305685370778E-3</v>
      </c>
      <c r="X225" s="149">
        <v>-8.4265252359602139E-3</v>
      </c>
      <c r="Y225" s="149">
        <v>-1.2588784055972413E-3</v>
      </c>
      <c r="Z225" s="149">
        <v>-1.5846105940559796E-2</v>
      </c>
      <c r="AA225" s="149">
        <v>3.5494662490087592E-5</v>
      </c>
      <c r="AB225" s="149" t="s">
        <v>301</v>
      </c>
      <c r="AC225" s="149" t="s">
        <v>301</v>
      </c>
      <c r="AD225" s="149" t="s">
        <v>301</v>
      </c>
      <c r="AE225" s="149" t="s">
        <v>301</v>
      </c>
      <c r="AF225" s="149" t="s">
        <v>301</v>
      </c>
      <c r="AG225" s="149" t="s">
        <v>301</v>
      </c>
      <c r="AH225" s="149" t="s">
        <v>301</v>
      </c>
      <c r="AI225" s="149" t="s">
        <v>301</v>
      </c>
      <c r="AJ225" s="149">
        <v>-4.8850249617812258E-3</v>
      </c>
      <c r="AK225" s="149">
        <v>2.7657480189631212E-3</v>
      </c>
      <c r="AL225" s="149">
        <v>-4.5393285959323681E-2</v>
      </c>
      <c r="AM225" s="149">
        <v>-5.6537926633257962E-2</v>
      </c>
      <c r="AN225" s="149">
        <v>4.3502175108756092E-3</v>
      </c>
      <c r="AO225" s="149">
        <v>5.4151056260429709E-3</v>
      </c>
      <c r="AP225" s="149">
        <v>1.2333484956787988E-3</v>
      </c>
    </row>
    <row r="226" spans="1:42" s="146" customFormat="1" ht="12.75" customHeight="1">
      <c r="A226" s="143">
        <v>42704</v>
      </c>
      <c r="B226" s="149">
        <v>-1.6516030000000001E-2</v>
      </c>
      <c r="C226" s="149">
        <v>-2.054684E-2</v>
      </c>
      <c r="D226" s="149">
        <v>-2.6682830000000001E-2</v>
      </c>
      <c r="E226" s="149">
        <v>-1.9190240000000001E-2</v>
      </c>
      <c r="F226" s="149">
        <v>-1.1242517359958071E-2</v>
      </c>
      <c r="G226" s="149">
        <v>-3.0765899999999999E-2</v>
      </c>
      <c r="H226" s="149">
        <v>-3.3343694888014697E-2</v>
      </c>
      <c r="I226" s="149">
        <v>-2.6710539999999998E-2</v>
      </c>
      <c r="J226" s="149">
        <v>-6.2746460248601643E-2</v>
      </c>
      <c r="K226" s="149">
        <v>-1.7022185819593472E-2</v>
      </c>
      <c r="L226" s="154">
        <v>1.8104733601778111E-3</v>
      </c>
      <c r="M226" s="114">
        <v>8.3438632400087975E-3</v>
      </c>
      <c r="N226" s="114">
        <v>-1.9242770245712193E-2</v>
      </c>
      <c r="O226" s="114">
        <v>7.3592024366400111E-3</v>
      </c>
      <c r="P226" s="114">
        <v>-1.500088762648677E-2</v>
      </c>
      <c r="Q226" s="149">
        <v>7.5993829999999995E-3</v>
      </c>
      <c r="R226" s="149">
        <v>3.5292240000000002E-2</v>
      </c>
      <c r="S226" s="149">
        <v>-2.1750790000000002E-2</v>
      </c>
      <c r="T226" s="149">
        <v>-2.4118729999999998E-2</v>
      </c>
      <c r="U226" s="149">
        <v>-2.2243962720766342E-2</v>
      </c>
      <c r="V226" s="149">
        <v>-7.6028520000000002E-2</v>
      </c>
      <c r="W226" s="149">
        <v>8.7241740777059817E-3</v>
      </c>
      <c r="X226" s="149">
        <v>1.4665001055669036E-2</v>
      </c>
      <c r="Y226" s="149">
        <v>1.8236940917353062E-2</v>
      </c>
      <c r="Z226" s="149">
        <v>-6.8992793109509121E-3</v>
      </c>
      <c r="AA226" s="149">
        <v>4.4899154369681948E-3</v>
      </c>
      <c r="AB226" s="149" t="s">
        <v>301</v>
      </c>
      <c r="AC226" s="149" t="s">
        <v>301</v>
      </c>
      <c r="AD226" s="149" t="s">
        <v>301</v>
      </c>
      <c r="AE226" s="149" t="s">
        <v>301</v>
      </c>
      <c r="AF226" s="149" t="s">
        <v>301</v>
      </c>
      <c r="AG226" s="149" t="s">
        <v>301</v>
      </c>
      <c r="AH226" s="149" t="s">
        <v>301</v>
      </c>
      <c r="AI226" s="149" t="s">
        <v>301</v>
      </c>
      <c r="AJ226" s="149">
        <v>1.3335354459936388E-2</v>
      </c>
      <c r="AK226" s="149">
        <v>2.9844074804474374E-2</v>
      </c>
      <c r="AL226" s="149">
        <v>-8.0267866219087103E-2</v>
      </c>
      <c r="AM226" s="149">
        <v>-2.6952622285854932E-2</v>
      </c>
      <c r="AN226" s="149">
        <v>3.2858707557501532E-3</v>
      </c>
      <c r="AO226" s="149">
        <v>3.9142007202128681E-3</v>
      </c>
      <c r="AP226" s="149">
        <v>1.1536229927608943E-3</v>
      </c>
    </row>
    <row r="227" spans="1:42" s="146" customFormat="1" ht="12.75" customHeight="1">
      <c r="A227" s="143">
        <v>42735</v>
      </c>
      <c r="B227" s="149">
        <v>2.7401629999999999E-3</v>
      </c>
      <c r="C227" s="149">
        <v>7.3008910000000003E-3</v>
      </c>
      <c r="D227" s="149">
        <v>-1.055112E-3</v>
      </c>
      <c r="E227" s="149">
        <v>-9.8194730000000004E-4</v>
      </c>
      <c r="F227" s="149">
        <v>1.8880261429158107E-2</v>
      </c>
      <c r="G227" s="149">
        <v>1.137759E-2</v>
      </c>
      <c r="H227" s="149">
        <v>6.5086586370739496E-3</v>
      </c>
      <c r="I227" s="149">
        <v>1.904434E-2</v>
      </c>
      <c r="J227" s="149">
        <v>5.2400385780047021E-3</v>
      </c>
      <c r="K227" s="149">
        <v>-2.535956236641157E-4</v>
      </c>
      <c r="L227" s="154">
        <v>1.2913644117989564E-2</v>
      </c>
      <c r="M227" s="114">
        <v>2.9930197394312241E-3</v>
      </c>
      <c r="N227" s="114">
        <v>1.0878229556340102E-2</v>
      </c>
      <c r="O227" s="114">
        <v>1.7141599144744557E-2</v>
      </c>
      <c r="P227" s="114">
        <v>4.5057222672784114E-4</v>
      </c>
      <c r="Q227" s="149">
        <v>2.16019E-2</v>
      </c>
      <c r="R227" s="149">
        <v>1.82125E-2</v>
      </c>
      <c r="S227" s="149">
        <v>5.2408499999999997E-2</v>
      </c>
      <c r="T227" s="149">
        <v>9.7035209999999997E-3</v>
      </c>
      <c r="U227" s="149">
        <v>-1.1164358312707234E-2</v>
      </c>
      <c r="V227" s="149">
        <v>4.2849909999999998E-2</v>
      </c>
      <c r="W227" s="149">
        <v>8.5649156917300129E-3</v>
      </c>
      <c r="X227" s="149">
        <v>1.7947095084922537E-3</v>
      </c>
      <c r="Y227" s="149">
        <v>1.9245929622704327E-2</v>
      </c>
      <c r="Z227" s="149">
        <v>4.7878224700206307E-3</v>
      </c>
      <c r="AA227" s="149">
        <v>8.2683321113399266E-3</v>
      </c>
      <c r="AB227" s="149">
        <v>2.2301999999999999E-2</v>
      </c>
      <c r="AC227" s="149">
        <v>2.4584999999999999E-2</v>
      </c>
      <c r="AD227" s="149">
        <v>5.0330000000000001E-3</v>
      </c>
      <c r="AE227" s="149">
        <v>3.1681000000000001E-2</v>
      </c>
      <c r="AF227" s="149">
        <v>2.9014999999999999E-2</v>
      </c>
      <c r="AG227" s="149">
        <v>4.0892999999999999E-2</v>
      </c>
      <c r="AH227" s="149">
        <v>-1.3300000000000001E-4</v>
      </c>
      <c r="AI227" s="149">
        <v>1.4987E-2</v>
      </c>
      <c r="AJ227" s="149">
        <v>1.8024979172515998E-2</v>
      </c>
      <c r="AK227" s="149">
        <v>2.3993982700263095E-2</v>
      </c>
      <c r="AL227" s="149">
        <v>-2.2088411688031884E-2</v>
      </c>
      <c r="AM227" s="149">
        <v>3.0528879320173896E-2</v>
      </c>
      <c r="AN227" s="149">
        <v>1.9849146486698999E-3</v>
      </c>
      <c r="AO227" s="149">
        <v>-5.9263880224580401E-4</v>
      </c>
      <c r="AP227" s="149">
        <v>1.1412731500013429E-3</v>
      </c>
    </row>
    <row r="228" spans="1:42" s="146" customFormat="1" ht="12.75" customHeight="1">
      <c r="A228" s="143">
        <v>42766</v>
      </c>
      <c r="B228" s="149">
        <v>-3.6424319999999997E-3</v>
      </c>
      <c r="C228" s="149">
        <v>1.2583749999999999E-3</v>
      </c>
      <c r="D228" s="149">
        <v>2.2613490000000002E-3</v>
      </c>
      <c r="E228" s="149">
        <v>8.4070459999999996E-3</v>
      </c>
      <c r="F228" s="149">
        <v>1.4734330474114543E-2</v>
      </c>
      <c r="G228" s="149">
        <v>1.2511390000000001E-2</v>
      </c>
      <c r="H228" s="149">
        <v>8.9268023676294384E-3</v>
      </c>
      <c r="I228" s="149">
        <v>1.813785E-2</v>
      </c>
      <c r="J228" s="149">
        <v>2.9406934321859923E-2</v>
      </c>
      <c r="K228" s="149">
        <v>7.247427163381559E-5</v>
      </c>
      <c r="L228" s="154">
        <v>3.3584215418753782E-3</v>
      </c>
      <c r="M228" s="114">
        <v>8.2656148357718173E-3</v>
      </c>
      <c r="N228" s="114">
        <v>4.7848544743662735E-3</v>
      </c>
      <c r="O228" s="114">
        <v>2.0602758520089637E-2</v>
      </c>
      <c r="P228" s="114">
        <v>1.5402630156728492E-2</v>
      </c>
      <c r="Q228" s="149">
        <v>2.7343280000000001E-2</v>
      </c>
      <c r="R228" s="149">
        <v>2.0396310000000001E-2</v>
      </c>
      <c r="S228" s="149">
        <v>2.0771510000000003E-2</v>
      </c>
      <c r="T228" s="149">
        <v>3.720561E-2</v>
      </c>
      <c r="U228" s="149">
        <v>5.7996485061511338E-2</v>
      </c>
      <c r="V228" s="149">
        <v>4.5516569999999999E-2</v>
      </c>
      <c r="W228" s="149">
        <v>5.0188622804248073E-3</v>
      </c>
      <c r="X228" s="149">
        <v>8.4641614595053483E-3</v>
      </c>
      <c r="Y228" s="149">
        <v>1.0508754098989215E-2</v>
      </c>
      <c r="Z228" s="149">
        <v>-9.5212091319052394E-3</v>
      </c>
      <c r="AA228" s="149">
        <v>6.3519042570900908E-3</v>
      </c>
      <c r="AB228" s="149" t="s">
        <v>301</v>
      </c>
      <c r="AC228" s="149" t="s">
        <v>301</v>
      </c>
      <c r="AD228" s="149" t="s">
        <v>301</v>
      </c>
      <c r="AE228" s="149" t="s">
        <v>301</v>
      </c>
      <c r="AF228" s="149" t="s">
        <v>301</v>
      </c>
      <c r="AG228" s="149" t="s">
        <v>301</v>
      </c>
      <c r="AH228" s="149" t="s">
        <v>301</v>
      </c>
      <c r="AI228" s="149" t="s">
        <v>301</v>
      </c>
      <c r="AJ228" s="149">
        <v>1.3546834917941286E-3</v>
      </c>
      <c r="AK228" s="149">
        <v>-8.9926714784925865E-3</v>
      </c>
      <c r="AL228" s="149">
        <v>6.2259276003242991E-2</v>
      </c>
      <c r="AM228" s="149">
        <v>5.744967090992148E-3</v>
      </c>
      <c r="AN228" s="149">
        <v>3.8133914421554227E-3</v>
      </c>
      <c r="AO228" s="149">
        <v>4.2133516432070195E-3</v>
      </c>
      <c r="AP228" s="149">
        <v>1.2947311983919629E-3</v>
      </c>
    </row>
    <row r="229" spans="1:42" s="146" customFormat="1" ht="12.75" customHeight="1">
      <c r="A229" s="143">
        <v>42794</v>
      </c>
      <c r="B229" s="149">
        <v>8.5606280000000007E-3</v>
      </c>
      <c r="C229" s="149">
        <v>1.209091E-2</v>
      </c>
      <c r="D229" s="149">
        <v>4.934959E-3</v>
      </c>
      <c r="E229" s="149">
        <v>4.7099309999999997E-3</v>
      </c>
      <c r="F229" s="149">
        <v>1.5317406379885323E-2</v>
      </c>
      <c r="G229" s="149">
        <v>1.681564E-2</v>
      </c>
      <c r="H229" s="149">
        <v>1.5689491979574477E-2</v>
      </c>
      <c r="I229" s="149">
        <v>1.851883E-2</v>
      </c>
      <c r="J229" s="149">
        <v>2.1878339889997989E-2</v>
      </c>
      <c r="K229" s="149">
        <v>4.5655482281323767E-3</v>
      </c>
      <c r="L229" s="154">
        <v>5.0307322953089262E-3</v>
      </c>
      <c r="M229" s="114">
        <v>5.9448526587981831E-3</v>
      </c>
      <c r="N229" s="114">
        <v>1.5316237845280245E-2</v>
      </c>
      <c r="O229" s="114">
        <v>1.6490881362688947E-2</v>
      </c>
      <c r="P229" s="114">
        <v>1.5080280315797889E-3</v>
      </c>
      <c r="Q229" s="149">
        <v>2.8051270000000003E-2</v>
      </c>
      <c r="R229" s="149">
        <v>3.8609580000000004E-2</v>
      </c>
      <c r="S229" s="149">
        <v>1.194512E-2</v>
      </c>
      <c r="T229" s="149">
        <v>1.1181129999999999E-2</v>
      </c>
      <c r="U229" s="149">
        <v>3.4455854223296001E-2</v>
      </c>
      <c r="V229" s="149">
        <v>1.690933E-2</v>
      </c>
      <c r="W229" s="149">
        <v>1.1227780074410942E-2</v>
      </c>
      <c r="X229" s="149">
        <v>1.1697161099859077E-2</v>
      </c>
      <c r="Y229" s="149">
        <v>1.5542271562766885E-2</v>
      </c>
      <c r="Z229" s="149">
        <v>1.1791383219954543E-2</v>
      </c>
      <c r="AA229" s="149">
        <v>6.2247527510794765E-3</v>
      </c>
      <c r="AB229" s="149" t="s">
        <v>301</v>
      </c>
      <c r="AC229" s="149" t="s">
        <v>301</v>
      </c>
      <c r="AD229" s="149" t="s">
        <v>301</v>
      </c>
      <c r="AE229" s="149" t="s">
        <v>301</v>
      </c>
      <c r="AF229" s="149" t="s">
        <v>301</v>
      </c>
      <c r="AG229" s="149" t="s">
        <v>301</v>
      </c>
      <c r="AH229" s="149" t="s">
        <v>301</v>
      </c>
      <c r="AI229" s="149" t="s">
        <v>301</v>
      </c>
      <c r="AJ229" s="149">
        <v>2.0876909201530403E-3</v>
      </c>
      <c r="AK229" s="149">
        <v>-5.190853793381689E-3</v>
      </c>
      <c r="AL229" s="149">
        <v>3.8867239510024021E-2</v>
      </c>
      <c r="AM229" s="149">
        <v>3.1734073292788434E-2</v>
      </c>
      <c r="AN229" s="149">
        <v>3.4042133307019551E-3</v>
      </c>
      <c r="AO229" s="149">
        <v>3.2011437095973427E-3</v>
      </c>
      <c r="AP229" s="149">
        <v>1.1753594223244956E-3</v>
      </c>
    </row>
    <row r="230" spans="1:42" s="146" customFormat="1" ht="12.75" customHeight="1">
      <c r="A230" s="143">
        <v>42825</v>
      </c>
      <c r="B230" s="149">
        <v>-4.6133489999999997E-4</v>
      </c>
      <c r="C230" s="149">
        <v>-1.3031680000000002E-3</v>
      </c>
      <c r="D230" s="149">
        <v>-4.573488E-4</v>
      </c>
      <c r="E230" s="149">
        <v>-5.3497059999999994E-4</v>
      </c>
      <c r="F230" s="149">
        <v>-2.4407747248011979E-4</v>
      </c>
      <c r="G230" s="149">
        <v>3.1926009999999998E-3</v>
      </c>
      <c r="H230" s="149">
        <v>4.1017608353006718E-3</v>
      </c>
      <c r="I230" s="149">
        <v>1.8044879999999999E-3</v>
      </c>
      <c r="J230" s="149">
        <v>1.5487506362519055E-2</v>
      </c>
      <c r="K230" s="149">
        <v>3.2462848073855355E-4</v>
      </c>
      <c r="L230" s="154">
        <v>-5.6498295139173482E-4</v>
      </c>
      <c r="M230" s="114">
        <v>-2.3974834059534711E-3</v>
      </c>
      <c r="N230" s="114">
        <v>3.7600675990063781E-3</v>
      </c>
      <c r="O230" s="114">
        <v>1.0182199581600271E-2</v>
      </c>
      <c r="P230" s="114">
        <v>2.6572187776796596E-4</v>
      </c>
      <c r="Q230" s="149">
        <v>1.223349E-2</v>
      </c>
      <c r="R230" s="149">
        <v>9.6098950000000005E-4</v>
      </c>
      <c r="S230" s="149">
        <v>4.0157329999999998E-2</v>
      </c>
      <c r="T230" s="149">
        <v>-3.6821549999999999E-3</v>
      </c>
      <c r="U230" s="149">
        <v>3.0802170263497297E-2</v>
      </c>
      <c r="V230" s="149">
        <v>5.3620830000000001E-3</v>
      </c>
      <c r="W230" s="149">
        <v>2.7798672204615293E-4</v>
      </c>
      <c r="X230" s="149">
        <v>6.5825748386167948E-3</v>
      </c>
      <c r="Y230" s="149">
        <v>3.2764011909656165E-3</v>
      </c>
      <c r="Z230" s="149">
        <v>-9.7028502122498139E-3</v>
      </c>
      <c r="AA230" s="149">
        <v>-2.3533686915443441E-3</v>
      </c>
      <c r="AB230" s="149">
        <v>4.1012E-2</v>
      </c>
      <c r="AC230" s="149">
        <v>2.4802000000000001E-2</v>
      </c>
      <c r="AD230" s="149">
        <v>4.3929999999999997E-2</v>
      </c>
      <c r="AE230" s="149">
        <v>2.392E-2</v>
      </c>
      <c r="AF230" s="149">
        <v>4.4680999999999998E-2</v>
      </c>
      <c r="AG230" s="149">
        <v>3.3752999999999998E-2</v>
      </c>
      <c r="AH230" s="149">
        <v>2.9517000000000002E-2</v>
      </c>
      <c r="AI230" s="149">
        <v>2.5461000000000001E-2</v>
      </c>
      <c r="AJ230" s="149">
        <v>-2.661484314674134E-2</v>
      </c>
      <c r="AK230" s="149">
        <v>-3.115373622534845E-2</v>
      </c>
      <c r="AL230" s="149">
        <v>-6.7909898229560062E-3</v>
      </c>
      <c r="AM230" s="149">
        <v>-1.4161981690899328E-2</v>
      </c>
      <c r="AN230" s="149">
        <v>2.2617759858394315E-3</v>
      </c>
      <c r="AO230" s="149">
        <v>2.0136931131695679E-3</v>
      </c>
      <c r="AP230" s="149">
        <v>1.1484653002642453E-3</v>
      </c>
    </row>
    <row r="231" spans="1:42" s="146" customFormat="1" ht="12.75" customHeight="1">
      <c r="A231" s="143">
        <v>42855</v>
      </c>
      <c r="B231" s="149">
        <v>6.7814640000000001E-3</v>
      </c>
      <c r="C231" s="149">
        <v>9.33375E-3</v>
      </c>
      <c r="D231" s="149">
        <v>6.9465630000000002E-3</v>
      </c>
      <c r="E231" s="149">
        <v>5.9156189999999996E-3</v>
      </c>
      <c r="F231" s="149">
        <v>1.4070784475039178E-2</v>
      </c>
      <c r="G231" s="149">
        <v>1.245458E-2</v>
      </c>
      <c r="H231" s="149">
        <v>7.5841700211292107E-3</v>
      </c>
      <c r="I231" s="149">
        <v>1.988798E-2</v>
      </c>
      <c r="J231" s="149">
        <v>1.5688218618463701E-3</v>
      </c>
      <c r="K231" s="149">
        <v>6.5265207514513257E-3</v>
      </c>
      <c r="L231" s="154">
        <v>4.08108617389491E-3</v>
      </c>
      <c r="M231" s="114">
        <v>4.8881291935607418E-3</v>
      </c>
      <c r="N231" s="114">
        <v>1.4341375395738876E-2</v>
      </c>
      <c r="O231" s="114">
        <v>1.4904171881565675E-2</v>
      </c>
      <c r="P231" s="114">
        <v>9.5634463827150018E-3</v>
      </c>
      <c r="Q231" s="149">
        <v>1.5584569999999999E-2</v>
      </c>
      <c r="R231" s="149">
        <v>1.0467059999999999E-2</v>
      </c>
      <c r="S231" s="149">
        <v>3.5309029999999998E-2</v>
      </c>
      <c r="T231" s="149">
        <v>1.0491950000000002E-2</v>
      </c>
      <c r="U231" s="149">
        <v>1.5719781905728425E-2</v>
      </c>
      <c r="V231" s="149">
        <v>2.2922639999999998E-2</v>
      </c>
      <c r="W231" s="149">
        <v>4.2503800820647974E-3</v>
      </c>
      <c r="X231" s="149">
        <v>7.1799971347428215E-3</v>
      </c>
      <c r="Y231" s="149">
        <v>6.9597933791938349E-3</v>
      </c>
      <c r="Z231" s="149">
        <v>-6.7449435110977785E-4</v>
      </c>
      <c r="AA231" s="149">
        <v>2.0380375866166922E-3</v>
      </c>
      <c r="AB231" s="149" t="s">
        <v>301</v>
      </c>
      <c r="AC231" s="149" t="s">
        <v>301</v>
      </c>
      <c r="AD231" s="149" t="s">
        <v>301</v>
      </c>
      <c r="AE231" s="149" t="s">
        <v>301</v>
      </c>
      <c r="AF231" s="149" t="s">
        <v>301</v>
      </c>
      <c r="AG231" s="149" t="s">
        <v>301</v>
      </c>
      <c r="AH231" s="149" t="s">
        <v>301</v>
      </c>
      <c r="AI231" s="149" t="s">
        <v>301</v>
      </c>
      <c r="AJ231" s="149">
        <v>-1.5056201099604261E-2</v>
      </c>
      <c r="AK231" s="149">
        <v>-1.7519994755474055E-2</v>
      </c>
      <c r="AL231" s="149">
        <v>-6.2722940650548065E-3</v>
      </c>
      <c r="AM231" s="149">
        <v>1.1483031747616668E-2</v>
      </c>
      <c r="AN231" s="149">
        <v>1.766091051805363E-3</v>
      </c>
      <c r="AO231" s="149">
        <v>2.2879050210240504E-3</v>
      </c>
      <c r="AP231" s="149">
        <v>1.1397281556404515E-3</v>
      </c>
    </row>
    <row r="232" spans="1:42" s="146" customFormat="1" ht="12.75" customHeight="1">
      <c r="A232" s="143">
        <v>42886</v>
      </c>
      <c r="B232" s="149">
        <v>5.83673E-3</v>
      </c>
      <c r="C232" s="149">
        <v>9.5359970000000009E-3</v>
      </c>
      <c r="D232" s="149">
        <v>6.526858E-3</v>
      </c>
      <c r="E232" s="149">
        <v>-4.2909830000000004E-4</v>
      </c>
      <c r="F232" s="149">
        <v>8.0995493753579506E-3</v>
      </c>
      <c r="G232" s="149">
        <v>7.1399089999999998E-3</v>
      </c>
      <c r="H232" s="149">
        <v>8.301873881117583E-3</v>
      </c>
      <c r="I232" s="149">
        <v>5.4221810000000007E-3</v>
      </c>
      <c r="J232" s="149">
        <v>1.7541716202944535E-2</v>
      </c>
      <c r="K232" s="149">
        <v>6.3050798882280379E-3</v>
      </c>
      <c r="L232" s="154">
        <v>4.4250191372201542E-3</v>
      </c>
      <c r="M232" s="114">
        <v>4.2398054259353835E-3</v>
      </c>
      <c r="N232" s="114">
        <v>1.4630983155619059E-2</v>
      </c>
      <c r="O232" s="114">
        <v>1.0841894414404196E-2</v>
      </c>
      <c r="P232" s="114">
        <v>1.0437680905183822E-2</v>
      </c>
      <c r="Q232" s="149">
        <v>2.2082839999999999E-2</v>
      </c>
      <c r="R232" s="149">
        <v>1.288719E-2</v>
      </c>
      <c r="S232" s="149">
        <v>4.8491530000000005E-2</v>
      </c>
      <c r="T232" s="149">
        <v>3.0084219999999998E-2</v>
      </c>
      <c r="U232" s="149">
        <v>2.6653963237515566E-2</v>
      </c>
      <c r="V232" s="149">
        <v>-9.8732560000000004E-3</v>
      </c>
      <c r="W232" s="149">
        <v>2.4417639302631855E-3</v>
      </c>
      <c r="X232" s="149">
        <v>-5.6812952349079016E-3</v>
      </c>
      <c r="Y232" s="149">
        <v>9.3039601945876793E-3</v>
      </c>
      <c r="Z232" s="149">
        <v>4.8578609426204178E-3</v>
      </c>
      <c r="AA232" s="149">
        <v>2.6830070450571952E-3</v>
      </c>
      <c r="AB232" s="149" t="s">
        <v>301</v>
      </c>
      <c r="AC232" s="149" t="s">
        <v>301</v>
      </c>
      <c r="AD232" s="149" t="s">
        <v>301</v>
      </c>
      <c r="AE232" s="149" t="s">
        <v>301</v>
      </c>
      <c r="AF232" s="149" t="s">
        <v>301</v>
      </c>
      <c r="AG232" s="149" t="s">
        <v>301</v>
      </c>
      <c r="AH232" s="149" t="s">
        <v>301</v>
      </c>
      <c r="AI232" s="149" t="s">
        <v>301</v>
      </c>
      <c r="AJ232" s="149">
        <v>-1.3282521764008126E-2</v>
      </c>
      <c r="AK232" s="149">
        <v>-1.7718215192651043E-2</v>
      </c>
      <c r="AL232" s="149">
        <v>4.1843478260870093E-3</v>
      </c>
      <c r="AM232" s="149">
        <v>9.4325112954247725E-3</v>
      </c>
      <c r="AN232" s="149">
        <v>2.1547502448580058E-3</v>
      </c>
      <c r="AO232" s="149">
        <v>3.0230119069654116E-3</v>
      </c>
      <c r="AP232" s="149">
        <v>1.2721551719971913E-3</v>
      </c>
    </row>
    <row r="233" spans="1:42" s="146" customFormat="1" ht="12.75" customHeight="1">
      <c r="A233" s="143">
        <v>42916</v>
      </c>
      <c r="B233" s="149">
        <v>-2.7988550000000003E-3</v>
      </c>
      <c r="C233" s="149">
        <v>1.7368740000000001E-4</v>
      </c>
      <c r="D233" s="149">
        <v>-1.6188530000000002E-3</v>
      </c>
      <c r="E233" s="149">
        <v>-9.4814110000000004E-3</v>
      </c>
      <c r="F233" s="149">
        <v>-3.2032438446294442E-4</v>
      </c>
      <c r="G233" s="149">
        <v>-1.9475500000000001E-3</v>
      </c>
      <c r="H233" s="149">
        <v>4.5251879058039179E-4</v>
      </c>
      <c r="I233" s="149">
        <v>-5.4441379999999994E-3</v>
      </c>
      <c r="J233" s="149">
        <v>-5.8957544410587204E-4</v>
      </c>
      <c r="K233" s="149">
        <v>-3.9159843360625501E-3</v>
      </c>
      <c r="L233" s="154">
        <v>-2.1880116628397728E-3</v>
      </c>
      <c r="M233" s="114">
        <v>2.5786487880350428E-3</v>
      </c>
      <c r="N233" s="114">
        <v>4.041768910744592E-3</v>
      </c>
      <c r="O233" s="114">
        <v>5.8314308365094991E-3</v>
      </c>
      <c r="P233" s="114">
        <v>-2.9513888888889062E-3</v>
      </c>
      <c r="Q233" s="149">
        <v>4.547499E-3</v>
      </c>
      <c r="R233" s="149">
        <v>5.8478649999999998E-3</v>
      </c>
      <c r="S233" s="149">
        <v>-1.092193E-2</v>
      </c>
      <c r="T233" s="149">
        <v>1.060709E-2</v>
      </c>
      <c r="U233" s="149">
        <v>1.8492530556813103E-2</v>
      </c>
      <c r="V233" s="149">
        <v>-9.6355840000000009E-3</v>
      </c>
      <c r="W233" s="149">
        <v>2.1353989055066247E-3</v>
      </c>
      <c r="X233" s="149">
        <v>8.616917432427984E-3</v>
      </c>
      <c r="Y233" s="149">
        <v>-2.5657002529055895E-4</v>
      </c>
      <c r="Z233" s="149">
        <v>-4.1096616820448517E-3</v>
      </c>
      <c r="AA233" s="149">
        <v>2.0716086040810655E-3</v>
      </c>
      <c r="AB233" s="149">
        <v>5.2204E-2</v>
      </c>
      <c r="AC233" s="149">
        <v>2.5593000000000001E-2</v>
      </c>
      <c r="AD233" s="149">
        <v>3.3238999999999998E-2</v>
      </c>
      <c r="AE233" s="149">
        <v>4.8655999999999998E-2</v>
      </c>
      <c r="AF233" s="149">
        <v>6.3349000000000003E-2</v>
      </c>
      <c r="AG233" s="149">
        <v>3.3943000000000001E-2</v>
      </c>
      <c r="AH233" s="149">
        <v>2.6223E-2</v>
      </c>
      <c r="AI233" s="149">
        <v>3.7329000000000001E-2</v>
      </c>
      <c r="AJ233" s="149">
        <v>-1.9218552690567492E-3</v>
      </c>
      <c r="AK233" s="149">
        <v>3.1247428161615964E-3</v>
      </c>
      <c r="AL233" s="149">
        <v>-3.1997127382350166E-2</v>
      </c>
      <c r="AM233" s="149">
        <v>8.8453306181459634E-3</v>
      </c>
      <c r="AN233" s="149">
        <v>4.2513682564504496E-3</v>
      </c>
      <c r="AO233" s="149">
        <v>4.4285890023372243E-3</v>
      </c>
      <c r="AP233" s="149">
        <v>9.5226050036956167E-4</v>
      </c>
    </row>
    <row r="234" spans="1:42" s="146" customFormat="1" ht="12.75" customHeight="1">
      <c r="A234" s="143">
        <v>42947</v>
      </c>
      <c r="B234" s="149">
        <v>3.2874609999999998E-3</v>
      </c>
      <c r="C234" s="149">
        <v>7.3365110000000004E-3</v>
      </c>
      <c r="D234" s="149">
        <v>1.6671540000000001E-3</v>
      </c>
      <c r="E234" s="149">
        <v>4.4551840000000001E-3</v>
      </c>
      <c r="F234" s="149">
        <v>9.8853275630095272E-3</v>
      </c>
      <c r="G234" s="149">
        <v>8.5122779999999999E-3</v>
      </c>
      <c r="H234" s="149">
        <v>9.2625093190763508E-3</v>
      </c>
      <c r="I234" s="149">
        <v>7.4356520000000001E-3</v>
      </c>
      <c r="J234" s="149">
        <v>2.6321666818126532E-2</v>
      </c>
      <c r="K234" s="149">
        <v>4.5746962115795764E-3</v>
      </c>
      <c r="L234" s="154">
        <v>7.7019355856033922E-3</v>
      </c>
      <c r="M234" s="114">
        <v>2.0172678124747989E-3</v>
      </c>
      <c r="N234" s="114">
        <v>1.2303244708080863E-2</v>
      </c>
      <c r="O234" s="114">
        <v>1.8705288803840814E-2</v>
      </c>
      <c r="P234" s="114">
        <v>9.4027511753438375E-3</v>
      </c>
      <c r="Q234" s="149">
        <v>2.7946599999999999E-2</v>
      </c>
      <c r="R234" s="149">
        <v>1.991888E-2</v>
      </c>
      <c r="S234" s="149">
        <v>2.9853350000000001E-2</v>
      </c>
      <c r="T234" s="149">
        <v>2.0230670000000003E-2</v>
      </c>
      <c r="U234" s="149">
        <v>5.1647887636953493E-2</v>
      </c>
      <c r="V234" s="149">
        <v>6.9915430000000001E-2</v>
      </c>
      <c r="W234" s="149">
        <v>9.2687867125784695E-3</v>
      </c>
      <c r="X234" s="149">
        <v>8.6934757216754477E-3</v>
      </c>
      <c r="Y234" s="149">
        <v>1.0008798944126873E-2</v>
      </c>
      <c r="Z234" s="149">
        <v>9.415794751648443E-3</v>
      </c>
      <c r="AA234" s="149">
        <v>9.0876201633187659E-3</v>
      </c>
      <c r="AB234" s="149" t="s">
        <v>301</v>
      </c>
      <c r="AC234" s="149" t="s">
        <v>301</v>
      </c>
      <c r="AD234" s="149" t="s">
        <v>301</v>
      </c>
      <c r="AE234" s="149" t="s">
        <v>301</v>
      </c>
      <c r="AF234" s="149" t="s">
        <v>301</v>
      </c>
      <c r="AG234" s="149" t="s">
        <v>301</v>
      </c>
      <c r="AH234" s="149" t="s">
        <v>301</v>
      </c>
      <c r="AI234" s="149" t="s">
        <v>301</v>
      </c>
      <c r="AJ234" s="149">
        <v>2.2610965527896321E-2</v>
      </c>
      <c r="AK234" s="149">
        <v>2.2617675593668451E-2</v>
      </c>
      <c r="AL234" s="149">
        <v>1.6583452211127003E-2</v>
      </c>
      <c r="AM234" s="149">
        <v>1.8699881297530974E-2</v>
      </c>
      <c r="AN234" s="149">
        <v>5.8391319157220511E-3</v>
      </c>
      <c r="AO234" s="149">
        <v>6.5829761175748569E-3</v>
      </c>
      <c r="AP234" s="149">
        <v>1.2256044589884496E-3</v>
      </c>
    </row>
    <row r="235" spans="1:42" s="146" customFormat="1" ht="12.75" customHeight="1">
      <c r="A235" s="143">
        <v>42978</v>
      </c>
      <c r="B235" s="149">
        <v>9.1131749999999994E-3</v>
      </c>
      <c r="C235" s="149">
        <v>7.9738540000000007E-3</v>
      </c>
      <c r="D235" s="149">
        <v>1.08253E-2</v>
      </c>
      <c r="E235" s="149">
        <v>1.0639940000000001E-2</v>
      </c>
      <c r="F235" s="149">
        <v>5.7865257299096751E-3</v>
      </c>
      <c r="G235" s="149">
        <v>1.3515950000000001E-2</v>
      </c>
      <c r="H235" s="149">
        <v>1.1647373769265279E-2</v>
      </c>
      <c r="I235" s="149">
        <v>1.6210780000000001E-2</v>
      </c>
      <c r="J235" s="149">
        <v>6.9260392060344067E-3</v>
      </c>
      <c r="K235" s="149">
        <v>7.5067596413833648E-3</v>
      </c>
      <c r="L235" s="154">
        <v>-2.0978097692408992E-3</v>
      </c>
      <c r="M235" s="114">
        <v>-1.2985182799163386E-3</v>
      </c>
      <c r="N235" s="114">
        <v>6.9905854519463073E-3</v>
      </c>
      <c r="O235" s="114">
        <v>3.7812284161140575E-3</v>
      </c>
      <c r="P235" s="114">
        <v>1.1643953769191029E-2</v>
      </c>
      <c r="Q235" s="149">
        <v>3.8312220000000004E-3</v>
      </c>
      <c r="R235" s="149">
        <v>2.5443379999999997E-3</v>
      </c>
      <c r="S235" s="149">
        <v>5.8167020000000002E-4</v>
      </c>
      <c r="T235" s="149">
        <v>-5.156669E-4</v>
      </c>
      <c r="U235" s="149">
        <v>1.0206884892542512E-2</v>
      </c>
      <c r="V235" s="149">
        <v>4.4939069999999998E-2</v>
      </c>
      <c r="W235" s="149">
        <v>2.9301029951271929E-3</v>
      </c>
      <c r="X235" s="149">
        <v>4.9544258986617962E-3</v>
      </c>
      <c r="Y235" s="149">
        <v>8.3487603905751939E-4</v>
      </c>
      <c r="Z235" s="149">
        <v>7.6399634266424155E-3</v>
      </c>
      <c r="AA235" s="149">
        <v>-4.6095930753664582E-4</v>
      </c>
      <c r="AB235" s="149" t="s">
        <v>301</v>
      </c>
      <c r="AC235" s="149" t="s">
        <v>301</v>
      </c>
      <c r="AD235" s="149" t="s">
        <v>301</v>
      </c>
      <c r="AE235" s="149" t="s">
        <v>301</v>
      </c>
      <c r="AF235" s="149" t="s">
        <v>301</v>
      </c>
      <c r="AG235" s="149" t="s">
        <v>301</v>
      </c>
      <c r="AH235" s="149" t="s">
        <v>301</v>
      </c>
      <c r="AI235" s="149" t="s">
        <v>301</v>
      </c>
      <c r="AJ235" s="149">
        <v>4.0307903382363897E-3</v>
      </c>
      <c r="AK235" s="149">
        <v>-3.8267433967982267E-3</v>
      </c>
      <c r="AL235" s="149">
        <v>3.9179302580841568E-2</v>
      </c>
      <c r="AM235" s="149">
        <v>1.9873127654235212E-3</v>
      </c>
      <c r="AN235" s="149">
        <v>-2.8542402399497346E-3</v>
      </c>
      <c r="AO235" s="149">
        <v>7.4220532319391186E-3</v>
      </c>
      <c r="AP235" s="149">
        <v>1.2395178853439326E-3</v>
      </c>
    </row>
    <row r="236" spans="1:42" s="146" customFormat="1" ht="12.75" customHeight="1">
      <c r="A236" s="143">
        <v>43008</v>
      </c>
      <c r="B236" s="149">
        <v>-4.6162570000000003E-3</v>
      </c>
      <c r="C236" s="149">
        <v>-2.5120089999999999E-3</v>
      </c>
      <c r="D236" s="149">
        <v>-8.5711060000000002E-3</v>
      </c>
      <c r="E236" s="149">
        <v>-6.4072980000000005E-3</v>
      </c>
      <c r="F236" s="149">
        <v>7.0187729837283275E-3</v>
      </c>
      <c r="G236" s="149">
        <v>5.8639089999999998E-4</v>
      </c>
      <c r="H236" s="149">
        <v>-1.6413191047796039E-3</v>
      </c>
      <c r="I236" s="149">
        <v>3.7594970000000001E-3</v>
      </c>
      <c r="J236" s="149">
        <v>-5.2418916119300052E-3</v>
      </c>
      <c r="K236" s="149">
        <v>-2.6837105830007646E-3</v>
      </c>
      <c r="L236" s="154">
        <v>3.3762924486695489E-3</v>
      </c>
      <c r="M236" s="114">
        <v>6.954593559441502E-3</v>
      </c>
      <c r="N236" s="114">
        <v>9.3744414011243116E-4</v>
      </c>
      <c r="O236" s="114">
        <v>1.3632591012287198E-2</v>
      </c>
      <c r="P236" s="114">
        <v>-1.0998380083553583E-2</v>
      </c>
      <c r="Q236" s="149">
        <v>1.9319839999999998E-2</v>
      </c>
      <c r="R236" s="149">
        <v>2.0020280000000001E-2</v>
      </c>
      <c r="S236" s="149">
        <v>3.2997180000000001E-2</v>
      </c>
      <c r="T236" s="149">
        <v>1.95975E-2</v>
      </c>
      <c r="U236" s="149">
        <v>-2.9286252196469853E-3</v>
      </c>
      <c r="V236" s="149">
        <v>-1.3660859999999999E-2</v>
      </c>
      <c r="W236" s="149">
        <v>5.9631485424305186E-3</v>
      </c>
      <c r="X236" s="149">
        <v>1.8180920321643423E-2</v>
      </c>
      <c r="Y236" s="149">
        <v>7.8823927656075377E-3</v>
      </c>
      <c r="Z236" s="149">
        <v>-1.033914128414759E-2</v>
      </c>
      <c r="AA236" s="149">
        <v>2.5108247290612784E-3</v>
      </c>
      <c r="AB236" s="149">
        <v>4.3649E-2</v>
      </c>
      <c r="AC236" s="149">
        <v>2.3951E-2</v>
      </c>
      <c r="AD236" s="149">
        <v>3.7643000000000003E-2</v>
      </c>
      <c r="AE236" s="149">
        <v>4.8029000000000002E-2</v>
      </c>
      <c r="AF236" s="149">
        <v>4.5495000000000001E-2</v>
      </c>
      <c r="AG236" s="149">
        <v>1.6355000000000001E-2</v>
      </c>
      <c r="AH236" s="149">
        <v>3.9446000000000002E-2</v>
      </c>
      <c r="AI236" s="149">
        <v>3.4455E-2</v>
      </c>
      <c r="AJ236" s="149">
        <v>-1.4908082318642046E-3</v>
      </c>
      <c r="AK236" s="149">
        <v>4.0779384806546304E-3</v>
      </c>
      <c r="AL236" s="149">
        <v>-3.4186827926638075E-2</v>
      </c>
      <c r="AM236" s="149">
        <v>-2.2813756167122667E-3</v>
      </c>
      <c r="AN236" s="149">
        <v>-8.587230739375129E-2</v>
      </c>
      <c r="AO236" s="149">
        <v>-6.5189166339563287E-2</v>
      </c>
      <c r="AP236" s="149">
        <v>1.1481814793836698E-3</v>
      </c>
    </row>
    <row r="237" spans="1:42" s="146" customFormat="1" ht="12.75" customHeight="1">
      <c r="A237" s="143">
        <v>43039</v>
      </c>
      <c r="B237" s="149">
        <v>4.2176269999999998E-3</v>
      </c>
      <c r="C237" s="149">
        <v>6.361584E-3</v>
      </c>
      <c r="D237" s="149">
        <v>-1.210329E-3</v>
      </c>
      <c r="E237" s="149">
        <v>2.1391779999999998E-3</v>
      </c>
      <c r="F237" s="149">
        <v>6.4537587338024949E-3</v>
      </c>
      <c r="G237" s="149">
        <v>3.8290439999999998E-3</v>
      </c>
      <c r="H237" s="149">
        <v>2.0275485663774351E-3</v>
      </c>
      <c r="I237" s="149">
        <v>6.3920319999999997E-3</v>
      </c>
      <c r="J237" s="149">
        <v>-1.5631742340700971E-2</v>
      </c>
      <c r="K237" s="149">
        <v>-3.5407003505238954E-5</v>
      </c>
      <c r="L237" s="154">
        <v>5.6114749534819097E-3</v>
      </c>
      <c r="M237" s="114">
        <v>4.3641459386416503E-3</v>
      </c>
      <c r="N237" s="114">
        <v>1.1815789168105884E-2</v>
      </c>
      <c r="O237" s="114">
        <v>1.726932321867336E-2</v>
      </c>
      <c r="P237" s="114">
        <v>8.3620689655172775E-3</v>
      </c>
      <c r="Q237" s="149">
        <v>2.0765229999999999E-2</v>
      </c>
      <c r="R237" s="149">
        <v>2.2564529999999999E-2</v>
      </c>
      <c r="S237" s="149">
        <v>4.7021429999999998E-3</v>
      </c>
      <c r="T237" s="149">
        <v>4.609974E-2</v>
      </c>
      <c r="U237" s="149">
        <v>4.0617656931856372E-2</v>
      </c>
      <c r="V237" s="149">
        <v>-1.1977739999999999E-2</v>
      </c>
      <c r="W237" s="149">
        <v>6.8985272002484166E-3</v>
      </c>
      <c r="X237" s="149">
        <v>7.8732519602295881E-3</v>
      </c>
      <c r="Y237" s="149">
        <v>-1.3494386335284325E-3</v>
      </c>
      <c r="Z237" s="149">
        <v>1.9228056564516649E-2</v>
      </c>
      <c r="AA237" s="149">
        <v>5.1879680032713704E-3</v>
      </c>
      <c r="AB237" s="149" t="s">
        <v>301</v>
      </c>
      <c r="AC237" s="149" t="s">
        <v>301</v>
      </c>
      <c r="AD237" s="149" t="s">
        <v>301</v>
      </c>
      <c r="AE237" s="149" t="s">
        <v>301</v>
      </c>
      <c r="AF237" s="149" t="s">
        <v>301</v>
      </c>
      <c r="AG237" s="149" t="s">
        <v>301</v>
      </c>
      <c r="AH237" s="149" t="s">
        <v>301</v>
      </c>
      <c r="AI237" s="149" t="s">
        <v>301</v>
      </c>
      <c r="AJ237" s="149">
        <v>2.1443599852907669E-2</v>
      </c>
      <c r="AK237" s="149">
        <v>2.5907507562563215E-2</v>
      </c>
      <c r="AL237" s="149">
        <v>-8.0499127322124497E-3</v>
      </c>
      <c r="AM237" s="149">
        <v>-4.4546681743983241E-3</v>
      </c>
      <c r="AN237" s="149">
        <v>4.2989066978027513E-3</v>
      </c>
      <c r="AO237" s="149">
        <v>1.7958656330749445E-2</v>
      </c>
      <c r="AP237" s="149">
        <v>1.2762873876281944E-3</v>
      </c>
    </row>
    <row r="238" spans="1:42" s="146" customFormat="1" ht="12.75" customHeight="1">
      <c r="A238" s="143">
        <v>43069</v>
      </c>
      <c r="B238" s="149">
        <v>1.549216E-3</v>
      </c>
      <c r="C238" s="149">
        <v>-7.0493379999999998E-4</v>
      </c>
      <c r="D238" s="149">
        <v>-1.3757980000000001E-3</v>
      </c>
      <c r="E238" s="149">
        <v>1.297536E-3</v>
      </c>
      <c r="F238" s="149">
        <v>-3.4383496604772912E-3</v>
      </c>
      <c r="G238" s="149">
        <v>-1.5039739999999999E-3</v>
      </c>
      <c r="H238" s="149">
        <v>1.7143144271565269E-3</v>
      </c>
      <c r="I238" s="149">
        <v>-6.0450720000000003E-3</v>
      </c>
      <c r="J238" s="149">
        <v>2.3086313206725828E-2</v>
      </c>
      <c r="K238" s="149">
        <v>-1.5579633170454965E-3</v>
      </c>
      <c r="L238" s="154">
        <v>7.3333721856383427E-4</v>
      </c>
      <c r="M238" s="114">
        <v>1.7141547323626938E-3</v>
      </c>
      <c r="N238" s="114">
        <v>1.4294024765229008E-3</v>
      </c>
      <c r="O238" s="114">
        <v>-3.1055589228115021E-3</v>
      </c>
      <c r="P238" s="114">
        <v>-1.1113960844660875E-3</v>
      </c>
      <c r="Q238" s="149">
        <v>1.9358260000000002E-2</v>
      </c>
      <c r="R238" s="149">
        <v>2.968705E-2</v>
      </c>
      <c r="S238" s="149">
        <v>2.1997369999999998E-3</v>
      </c>
      <c r="T238" s="149">
        <v>2.9910050000000001E-2</v>
      </c>
      <c r="U238" s="149">
        <v>6.1290322580644929E-3</v>
      </c>
      <c r="V238" s="149">
        <v>4.361144E-3</v>
      </c>
      <c r="W238" s="149">
        <v>6.637902422834685E-4</v>
      </c>
      <c r="X238" s="149">
        <v>8.7501203041289166E-3</v>
      </c>
      <c r="Y238" s="149">
        <v>-3.5433094510272101E-3</v>
      </c>
      <c r="Z238" s="149">
        <v>-1.50507313444459E-3</v>
      </c>
      <c r="AA238" s="149">
        <v>-2.5509339299637501E-3</v>
      </c>
      <c r="AB238" s="149" t="s">
        <v>301</v>
      </c>
      <c r="AC238" s="149" t="s">
        <v>301</v>
      </c>
      <c r="AD238" s="149" t="s">
        <v>301</v>
      </c>
      <c r="AE238" s="149" t="s">
        <v>301</v>
      </c>
      <c r="AF238" s="149" t="s">
        <v>301</v>
      </c>
      <c r="AG238" s="149" t="s">
        <v>301</v>
      </c>
      <c r="AH238" s="149" t="s">
        <v>301</v>
      </c>
      <c r="AI238" s="149" t="s">
        <v>301</v>
      </c>
      <c r="AJ238" s="149">
        <v>-4.6129255335510821E-3</v>
      </c>
      <c r="AK238" s="149">
        <v>-5.9804144219945954E-3</v>
      </c>
      <c r="AL238" s="149">
        <v>-3.6657643186368549E-3</v>
      </c>
      <c r="AM238" s="149">
        <v>2.8330771078348027E-2</v>
      </c>
      <c r="AN238" s="149">
        <v>7.1341753421763077E-3</v>
      </c>
      <c r="AO238" s="149">
        <v>1.1010280492448121E-2</v>
      </c>
      <c r="AP238" s="149">
        <v>1.0676561923097516E-3</v>
      </c>
    </row>
    <row r="239" spans="1:42" s="146" customFormat="1" ht="12.75" customHeight="1">
      <c r="A239" s="143">
        <v>43100</v>
      </c>
      <c r="B239" s="149">
        <v>2.235398E-3</v>
      </c>
      <c r="C239" s="149">
        <v>6.1823579999999998E-3</v>
      </c>
      <c r="D239" s="149">
        <v>3.0884050000000002E-3</v>
      </c>
      <c r="E239" s="149">
        <v>9.1550569999999994E-3</v>
      </c>
      <c r="F239" s="149">
        <v>3.9223515772308648E-3</v>
      </c>
      <c r="G239" s="149">
        <v>3.8554450000000003E-3</v>
      </c>
      <c r="H239" s="149">
        <v>2.5272687896915613E-3</v>
      </c>
      <c r="I239" s="149">
        <v>5.8021409999999994E-3</v>
      </c>
      <c r="J239" s="149">
        <v>1.4466825904901892E-2</v>
      </c>
      <c r="K239" s="149">
        <v>3.1917157245193728E-3</v>
      </c>
      <c r="L239" s="154">
        <v>3.1787012457595853E-3</v>
      </c>
      <c r="M239" s="114">
        <v>-1.3829056937908479E-3</v>
      </c>
      <c r="N239" s="114">
        <v>6.7365015083724611E-3</v>
      </c>
      <c r="O239" s="114">
        <v>1.1986469440226077E-3</v>
      </c>
      <c r="P239" s="114">
        <v>2.6532009585757965E-3</v>
      </c>
      <c r="Q239" s="149">
        <v>1.6121960000000001E-2</v>
      </c>
      <c r="R239" s="149">
        <v>1.0481819999999999E-2</v>
      </c>
      <c r="S239" s="149">
        <v>1.5077460000000001E-2</v>
      </c>
      <c r="T239" s="149">
        <v>6.9706610000000004E-3</v>
      </c>
      <c r="U239" s="149">
        <v>3.0839211285668355E-2</v>
      </c>
      <c r="V239" s="149">
        <v>5.8438869999999997E-2</v>
      </c>
      <c r="W239" s="149">
        <v>7.3442312248281905E-3</v>
      </c>
      <c r="X239" s="149">
        <v>1.0343868018286573E-2</v>
      </c>
      <c r="Y239" s="149">
        <v>3.9416348744281127E-3</v>
      </c>
      <c r="Z239" s="149">
        <v>8.2470654480877315E-3</v>
      </c>
      <c r="AA239" s="149">
        <v>6.6527889884870905E-3</v>
      </c>
      <c r="AB239" s="149">
        <v>5.4036000000000001E-2</v>
      </c>
      <c r="AC239" s="149">
        <v>3.0204999999999999E-2</v>
      </c>
      <c r="AD239" s="149">
        <v>4.3728999999999997E-2</v>
      </c>
      <c r="AE239" s="149">
        <v>6.0768000000000003E-2</v>
      </c>
      <c r="AF239" s="149">
        <v>5.8449000000000001E-2</v>
      </c>
      <c r="AG239" s="149">
        <v>3.5305000000000003E-2</v>
      </c>
      <c r="AH239" s="149">
        <v>4.4909999999999999E-2</v>
      </c>
      <c r="AI239" s="149">
        <v>3.7886999999999997E-2</v>
      </c>
      <c r="AJ239" s="149">
        <v>2.9854572840625426E-2</v>
      </c>
      <c r="AK239" s="149">
        <v>2.8639987615140416E-2</v>
      </c>
      <c r="AL239" s="149">
        <v>2.9370138860549622E-2</v>
      </c>
      <c r="AM239" s="149">
        <v>1.4217745274467841E-2</v>
      </c>
      <c r="AN239" s="149">
        <v>2.9908699758631752E-3</v>
      </c>
      <c r="AO239" s="149">
        <v>1.0199918400652708E-2</v>
      </c>
      <c r="AP239" s="149">
        <v>9.4027406016539139E-4</v>
      </c>
    </row>
    <row r="240" spans="1:42" s="146" customFormat="1" ht="12.75" customHeight="1">
      <c r="A240" s="143">
        <v>43131</v>
      </c>
      <c r="B240" s="149">
        <v>-7.1388349999999996E-3</v>
      </c>
      <c r="C240" s="149">
        <v>-6.6649600000000002E-3</v>
      </c>
      <c r="D240" s="149">
        <v>-1.358444E-2</v>
      </c>
      <c r="E240" s="149">
        <v>-8.5744849999999997E-3</v>
      </c>
      <c r="F240" s="149">
        <v>5.2417320825157709E-3</v>
      </c>
      <c r="G240" s="149">
        <v>-1.71732E-3</v>
      </c>
      <c r="H240" s="149">
        <v>-5.347444675886881E-3</v>
      </c>
      <c r="I240" s="149">
        <v>3.621708E-3</v>
      </c>
      <c r="J240" s="149">
        <v>2.8397854469061734E-2</v>
      </c>
      <c r="K240" s="149">
        <v>-1.152432126696834E-2</v>
      </c>
      <c r="L240" s="154">
        <v>1.0749151000899904E-2</v>
      </c>
      <c r="M240" s="114">
        <v>6.3761531870802912E-3</v>
      </c>
      <c r="N240" s="114">
        <v>-2.7531913507241601E-3</v>
      </c>
      <c r="O240" s="114">
        <v>3.1265383012546888E-2</v>
      </c>
      <c r="P240" s="114">
        <v>-3.3290653008962723E-3</v>
      </c>
      <c r="Q240" s="149">
        <v>5.6416500000000001E-2</v>
      </c>
      <c r="R240" s="149">
        <v>5.7078689999999994E-2</v>
      </c>
      <c r="S240" s="149">
        <v>5.4046370000000003E-2</v>
      </c>
      <c r="T240" s="149">
        <v>4.583069E-2</v>
      </c>
      <c r="U240" s="149">
        <v>6.7161712963863085E-2</v>
      </c>
      <c r="V240" s="149">
        <v>9.2158920000000005E-2</v>
      </c>
      <c r="W240" s="149">
        <v>2.4451238632800187E-2</v>
      </c>
      <c r="X240" s="149">
        <v>3.4105574616764667E-2</v>
      </c>
      <c r="Y240" s="149">
        <v>1.7577667717244561E-2</v>
      </c>
      <c r="Z240" s="149">
        <v>3.80025260553154E-2</v>
      </c>
      <c r="AA240" s="149">
        <v>1.0947180067185425E-2</v>
      </c>
      <c r="AB240" s="149" t="s">
        <v>301</v>
      </c>
      <c r="AC240" s="149" t="s">
        <v>301</v>
      </c>
      <c r="AD240" s="149" t="s">
        <v>301</v>
      </c>
      <c r="AE240" s="149" t="s">
        <v>301</v>
      </c>
      <c r="AF240" s="149" t="s">
        <v>301</v>
      </c>
      <c r="AG240" s="149" t="s">
        <v>301</v>
      </c>
      <c r="AH240" s="149" t="s">
        <v>301</v>
      </c>
      <c r="AI240" s="149" t="s">
        <v>301</v>
      </c>
      <c r="AJ240" s="149">
        <v>1.9859166512926407E-2</v>
      </c>
      <c r="AK240" s="149">
        <v>1.8624426217171974E-2</v>
      </c>
      <c r="AL240" s="149">
        <v>1.7911591715680686E-2</v>
      </c>
      <c r="AM240" s="149">
        <v>2.5055487171754542E-4</v>
      </c>
      <c r="AN240" s="149">
        <v>5.6500130787338065E-3</v>
      </c>
      <c r="AO240" s="149">
        <v>1.3545420653659823E-2</v>
      </c>
      <c r="AP240" s="149">
        <v>1.6246159976780472E-3</v>
      </c>
    </row>
    <row r="241" spans="1:42" s="146" customFormat="1" ht="12.75" customHeight="1">
      <c r="A241" s="143">
        <v>43159</v>
      </c>
      <c r="B241" s="149">
        <v>-2.2546710000000002E-3</v>
      </c>
      <c r="C241" s="149">
        <v>-9.7885619999999989E-3</v>
      </c>
      <c r="D241" s="149">
        <v>-7.5335300000000001E-3</v>
      </c>
      <c r="E241" s="149">
        <v>-9.7186240000000004E-3</v>
      </c>
      <c r="F241" s="149">
        <v>-9.5854525786814859E-3</v>
      </c>
      <c r="G241" s="149">
        <v>-1.3624190000000001E-2</v>
      </c>
      <c r="H241" s="149">
        <v>-1.3493084501663755E-2</v>
      </c>
      <c r="I241" s="149">
        <v>-1.381376E-2</v>
      </c>
      <c r="J241" s="149">
        <v>-1.2311647901272926E-2</v>
      </c>
      <c r="K241" s="149">
        <v>-6.4373077748373086E-3</v>
      </c>
      <c r="L241" s="154">
        <v>5.8869701726838031E-4</v>
      </c>
      <c r="M241" s="114">
        <v>8.1671847466702197E-4</v>
      </c>
      <c r="N241" s="114">
        <v>-1.3108843470474141E-2</v>
      </c>
      <c r="O241" s="114">
        <v>-1.2622268145266347E-2</v>
      </c>
      <c r="P241" s="114">
        <v>-6.1664953751284779E-3</v>
      </c>
      <c r="Q241" s="149">
        <v>-4.1998100000000003E-2</v>
      </c>
      <c r="R241" s="149">
        <v>-3.728766E-2</v>
      </c>
      <c r="S241" s="149">
        <v>-5.8778540000000004E-2</v>
      </c>
      <c r="T241" s="149">
        <v>-1.5060469999999999E-2</v>
      </c>
      <c r="U241" s="149">
        <v>-4.7269481584028661E-2</v>
      </c>
      <c r="V241" s="149">
        <v>-2.6092789999999998E-2</v>
      </c>
      <c r="W241" s="149">
        <v>-2.4219652736858888E-2</v>
      </c>
      <c r="X241" s="149">
        <v>-1.4861882657332015E-2</v>
      </c>
      <c r="Y241" s="149">
        <v>-4.3828132835406985E-2</v>
      </c>
      <c r="Z241" s="149">
        <v>-4.8596970449465982E-2</v>
      </c>
      <c r="AA241" s="149">
        <v>2.2792736380714551E-3</v>
      </c>
      <c r="AB241" s="149" t="s">
        <v>301</v>
      </c>
      <c r="AC241" s="149" t="s">
        <v>301</v>
      </c>
      <c r="AD241" s="149" t="s">
        <v>301</v>
      </c>
      <c r="AE241" s="149" t="s">
        <v>301</v>
      </c>
      <c r="AF241" s="149" t="s">
        <v>301</v>
      </c>
      <c r="AG241" s="149" t="s">
        <v>301</v>
      </c>
      <c r="AH241" s="149" t="s">
        <v>301</v>
      </c>
      <c r="AI241" s="149" t="s">
        <v>301</v>
      </c>
      <c r="AJ241" s="149">
        <v>-1.7294625975993183E-2</v>
      </c>
      <c r="AK241" s="149">
        <v>-1.7004204879757512E-2</v>
      </c>
      <c r="AL241" s="149">
        <v>-2.6735257395855139E-2</v>
      </c>
      <c r="AM241" s="149">
        <v>-6.6444786946332823E-2</v>
      </c>
      <c r="AN241" s="149">
        <v>1.0924413463040406E-3</v>
      </c>
      <c r="AO241" s="149">
        <v>1.9310936733691886E-3</v>
      </c>
      <c r="AP241" s="149">
        <v>1.196720971786025E-3</v>
      </c>
    </row>
    <row r="242" spans="1:42" s="146" customFormat="1" ht="12.75" customHeight="1">
      <c r="A242" s="143">
        <v>43190</v>
      </c>
      <c r="B242" s="149">
        <v>8.2909750000000008E-3</v>
      </c>
      <c r="C242" s="149">
        <v>2.2796839999999997E-3</v>
      </c>
      <c r="D242" s="149">
        <v>9.4303249999999998E-3</v>
      </c>
      <c r="E242" s="149">
        <v>1.050455E-2</v>
      </c>
      <c r="F242" s="149">
        <v>-2.7292000833291086E-3</v>
      </c>
      <c r="G242" s="149">
        <v>5.7065909999999998E-4</v>
      </c>
      <c r="H242" s="149">
        <v>3.6492620221117988E-4</v>
      </c>
      <c r="I242" s="149">
        <v>8.9572920000000002E-4</v>
      </c>
      <c r="J242" s="149">
        <v>1.2701176558915339E-2</v>
      </c>
      <c r="K242" s="149">
        <v>6.1190699013748961E-3</v>
      </c>
      <c r="L242" s="154">
        <v>2.673886319172869E-3</v>
      </c>
      <c r="M242" s="114">
        <v>1.285900105344906E-3</v>
      </c>
      <c r="N242" s="114">
        <v>-2.9242949804788587E-3</v>
      </c>
      <c r="O242" s="114">
        <v>-2.8056889451363309E-3</v>
      </c>
      <c r="P242" s="114">
        <v>5.9462254395035163E-3</v>
      </c>
      <c r="Q242" s="149">
        <v>-2.140688E-2</v>
      </c>
      <c r="R242" s="149">
        <v>-2.4837049999999999E-2</v>
      </c>
      <c r="S242" s="149">
        <v>-1.203271E-2</v>
      </c>
      <c r="T242" s="149">
        <v>-2.1113590000000002E-2</v>
      </c>
      <c r="U242" s="149">
        <v>-2.219757948874812E-2</v>
      </c>
      <c r="V242" s="149">
        <v>-3.1727810000000002E-2</v>
      </c>
      <c r="W242" s="149">
        <v>-9.8106874539266586E-3</v>
      </c>
      <c r="X242" s="149">
        <v>-6.8594205025606092E-3</v>
      </c>
      <c r="Y242" s="149">
        <v>-2.1588903834051099E-2</v>
      </c>
      <c r="Z242" s="149">
        <v>-7.9259433264602386E-3</v>
      </c>
      <c r="AA242" s="149">
        <v>-3.3403305344529288E-3</v>
      </c>
      <c r="AB242" s="149">
        <v>3.4681999999999998E-2</v>
      </c>
      <c r="AC242" s="149">
        <v>2.1134E-2</v>
      </c>
      <c r="AD242" s="149">
        <v>2.9943000000000001E-2</v>
      </c>
      <c r="AE242" s="149">
        <v>2.6674E-2</v>
      </c>
      <c r="AF242" s="149">
        <v>2.6072999999999999E-2</v>
      </c>
      <c r="AG242" s="149">
        <v>3.7619E-2</v>
      </c>
      <c r="AH242" s="149">
        <v>5.6549000000000002E-2</v>
      </c>
      <c r="AI242" s="149">
        <v>2.5135000000000001E-2</v>
      </c>
      <c r="AJ242" s="149">
        <v>-6.2148994576863847E-3</v>
      </c>
      <c r="AK242" s="149">
        <v>-8.9649354175554974E-3</v>
      </c>
      <c r="AL242" s="149">
        <v>1.6586421636111126E-4</v>
      </c>
      <c r="AM242" s="149">
        <v>2.4807733992655789E-2</v>
      </c>
      <c r="AN242" s="149">
        <v>-2.1305341924755528E-3</v>
      </c>
      <c r="AO242" s="149">
        <v>2.2638969620949467E-3</v>
      </c>
      <c r="AP242" s="149">
        <v>1.6907279650544282E-3</v>
      </c>
    </row>
    <row r="243" spans="1:42" s="146" customFormat="1" ht="12.75" customHeight="1">
      <c r="A243" s="143">
        <v>43220</v>
      </c>
      <c r="B243" s="149">
        <v>-3.720779E-3</v>
      </c>
      <c r="C243" s="149">
        <v>-4.9272140000000001E-3</v>
      </c>
      <c r="D243" s="149">
        <v>-8.099663E-3</v>
      </c>
      <c r="E243" s="149">
        <v>-5.7389300000000002E-4</v>
      </c>
      <c r="F243" s="149">
        <v>1.3717730666553685E-3</v>
      </c>
      <c r="G243" s="149">
        <v>-1.0208500000000001E-2</v>
      </c>
      <c r="H243" s="149">
        <v>-9.675659946362547E-3</v>
      </c>
      <c r="I243" s="149">
        <v>-1.1044089999999999E-2</v>
      </c>
      <c r="J243" s="149">
        <v>-2.2203846537688365E-2</v>
      </c>
      <c r="K243" s="149">
        <v>-5.0443617630222537E-3</v>
      </c>
      <c r="L243" s="154">
        <v>4.050224694444271E-3</v>
      </c>
      <c r="M243" s="114">
        <v>5.092539996937484E-3</v>
      </c>
      <c r="N243" s="114">
        <v>-1.1196273189065797E-3</v>
      </c>
      <c r="O243" s="114">
        <v>5.610448910968957E-3</v>
      </c>
      <c r="P243" s="114">
        <v>-5.8254090636512545E-3</v>
      </c>
      <c r="Q243" s="149">
        <v>9.5496179999999993E-3</v>
      </c>
      <c r="R243" s="149">
        <v>3.6924499999999999E-3</v>
      </c>
      <c r="S243" s="149">
        <v>2.7671169999999998E-2</v>
      </c>
      <c r="T243" s="149">
        <v>6.6722990000000005E-3</v>
      </c>
      <c r="U243" s="149">
        <v>9.9722341715222651E-3</v>
      </c>
      <c r="V243" s="149">
        <v>-1.8802160000000002E-2</v>
      </c>
      <c r="W243" s="149">
        <v>9.2663725715369516E-4</v>
      </c>
      <c r="X243" s="149">
        <v>-5.5378823822228584E-3</v>
      </c>
      <c r="Y243" s="149">
        <v>4.2566608860161725E-3</v>
      </c>
      <c r="Z243" s="149">
        <v>4.612902094222493E-3</v>
      </c>
      <c r="AA243" s="149">
        <v>2.3235016339733239E-3</v>
      </c>
      <c r="AB243" s="149" t="s">
        <v>301</v>
      </c>
      <c r="AC243" s="149" t="s">
        <v>301</v>
      </c>
      <c r="AD243" s="149" t="s">
        <v>301</v>
      </c>
      <c r="AE243" s="149" t="s">
        <v>301</v>
      </c>
      <c r="AF243" s="149" t="s">
        <v>301</v>
      </c>
      <c r="AG243" s="149" t="s">
        <v>301</v>
      </c>
      <c r="AH243" s="149" t="s">
        <v>301</v>
      </c>
      <c r="AI243" s="149" t="s">
        <v>301</v>
      </c>
      <c r="AJ243" s="149">
        <v>2.5844696377959941E-2</v>
      </c>
      <c r="AK243" s="149">
        <v>2.929931164046784E-2</v>
      </c>
      <c r="AL243" s="149">
        <v>-3.8699097987460185E-3</v>
      </c>
      <c r="AM243" s="149">
        <v>2.0282553335642106E-2</v>
      </c>
      <c r="AN243" s="149">
        <v>-2.4475342394417732E-3</v>
      </c>
      <c r="AO243" s="149">
        <v>6.6237294343882702E-3</v>
      </c>
      <c r="AP243" s="149">
        <v>2.6885198169466218E-3</v>
      </c>
    </row>
    <row r="244" spans="1:42" s="146" customFormat="1" ht="12.75" customHeight="1">
      <c r="A244" s="143">
        <v>43251</v>
      </c>
      <c r="B244" s="149">
        <v>3.7360420000000002E-3</v>
      </c>
      <c r="C244" s="149">
        <v>3.3624090000000002E-3</v>
      </c>
      <c r="D244" s="149">
        <v>8.9777439999999993E-3</v>
      </c>
      <c r="E244" s="149">
        <v>4.2631259999999999E-3</v>
      </c>
      <c r="F244" s="149">
        <v>-8.4492170272036926E-3</v>
      </c>
      <c r="G244" s="149">
        <v>-7.2957409999999997E-3</v>
      </c>
      <c r="H244" s="149">
        <v>9.7348343030501105E-4</v>
      </c>
      <c r="I244" s="149">
        <v>-2.062516E-2</v>
      </c>
      <c r="J244" s="149">
        <v>-3.5552960182900883E-2</v>
      </c>
      <c r="K244" s="149">
        <v>7.0116141095248885E-3</v>
      </c>
      <c r="L244" s="154">
        <v>6.6518741655308133E-5</v>
      </c>
      <c r="M244" s="114">
        <v>9.7304947809173647E-4</v>
      </c>
      <c r="N244" s="114">
        <v>-6.4553849603946611E-3</v>
      </c>
      <c r="O244" s="114">
        <v>2.1270647849441326E-2</v>
      </c>
      <c r="P244" s="114">
        <v>9.9095217578630823E-3</v>
      </c>
      <c r="Q244" s="149">
        <v>1.2484810000000001E-3</v>
      </c>
      <c r="R244" s="149">
        <v>2.3672170000000003E-2</v>
      </c>
      <c r="S244" s="149">
        <v>-3.2831350000000002E-2</v>
      </c>
      <c r="T244" s="149">
        <v>-9.850438999999999E-3</v>
      </c>
      <c r="U244" s="149">
        <v>-8.26686285139E-3</v>
      </c>
      <c r="V244" s="149">
        <v>-9.6102260000000009E-2</v>
      </c>
      <c r="W244" s="149">
        <v>2.6349105871183998E-3</v>
      </c>
      <c r="X244" s="149">
        <v>2.9877128354334204E-3</v>
      </c>
      <c r="Y244" s="149">
        <v>3.5981161695448627E-3</v>
      </c>
      <c r="Z244" s="149">
        <v>-3.6402046196554183E-3</v>
      </c>
      <c r="AA244" s="149">
        <v>5.7619345424224644E-3</v>
      </c>
      <c r="AB244" s="149" t="s">
        <v>301</v>
      </c>
      <c r="AC244" s="149" t="s">
        <v>301</v>
      </c>
      <c r="AD244" s="149" t="s">
        <v>301</v>
      </c>
      <c r="AE244" s="149" t="s">
        <v>301</v>
      </c>
      <c r="AF244" s="149" t="s">
        <v>301</v>
      </c>
      <c r="AG244" s="149" t="s">
        <v>301</v>
      </c>
      <c r="AH244" s="149" t="s">
        <v>301</v>
      </c>
      <c r="AI244" s="149" t="s">
        <v>301</v>
      </c>
      <c r="AJ244" s="149">
        <v>1.4166661681214165E-2</v>
      </c>
      <c r="AK244" s="149">
        <v>1.6720317604042911E-2</v>
      </c>
      <c r="AL244" s="149">
        <v>-1.1366692395544997E-2</v>
      </c>
      <c r="AM244" s="149">
        <v>1.7500114544336531E-2</v>
      </c>
      <c r="AN244" s="149">
        <v>2.2447275005219591E-3</v>
      </c>
      <c r="AO244" s="149">
        <v>6.5498210928498501E-3</v>
      </c>
      <c r="AP244" s="149">
        <v>2.7352035726297963E-3</v>
      </c>
    </row>
    <row r="245" spans="1:42" s="146" customFormat="1" ht="12.75" customHeight="1">
      <c r="A245" s="143">
        <v>43281</v>
      </c>
      <c r="B245" s="149">
        <v>1.8638889999999999E-3</v>
      </c>
      <c r="C245" s="149">
        <v>-2.8880569999999999E-3</v>
      </c>
      <c r="D245" s="149">
        <v>2.0692700000000001E-4</v>
      </c>
      <c r="E245" s="149">
        <v>4.0116400000000003E-3</v>
      </c>
      <c r="F245" s="149">
        <v>-3.9388621411237112E-3</v>
      </c>
      <c r="G245" s="149">
        <v>-6.6453549999999995E-3</v>
      </c>
      <c r="H245" s="149">
        <v>1.8824733016331585E-4</v>
      </c>
      <c r="I245" s="149">
        <v>-1.773154E-2</v>
      </c>
      <c r="J245" s="149">
        <v>-2.5998843454367537E-2</v>
      </c>
      <c r="K245" s="149">
        <v>3.5706634292664852E-4</v>
      </c>
      <c r="L245" s="154">
        <v>1.2352658909842162E-4</v>
      </c>
      <c r="M245" s="114">
        <v>-5.1158177944049532E-3</v>
      </c>
      <c r="N245" s="114">
        <v>-4.3244310807651898E-3</v>
      </c>
      <c r="O245" s="114">
        <v>-2.825982965039886E-3</v>
      </c>
      <c r="P245" s="114">
        <v>9.3856655290092128E-4</v>
      </c>
      <c r="Q245" s="149">
        <v>-5.4153759999999995E-3</v>
      </c>
      <c r="R245" s="149">
        <v>6.4166579999999996E-3</v>
      </c>
      <c r="S245" s="149">
        <v>-6.7017839999999997E-3</v>
      </c>
      <c r="T245" s="149">
        <v>-2.5188329999999998E-2</v>
      </c>
      <c r="U245" s="149">
        <v>-3.7520741825280646E-2</v>
      </c>
      <c r="V245" s="149">
        <v>-2.635941E-2</v>
      </c>
      <c r="W245" s="149">
        <v>-1.8545847703078655E-3</v>
      </c>
      <c r="X245" s="149">
        <v>-6.6438446962314712E-3</v>
      </c>
      <c r="Y245" s="149">
        <v>-4.5800666987855232E-3</v>
      </c>
      <c r="Z245" s="149">
        <v>1.2265961081858734E-3</v>
      </c>
      <c r="AA245" s="149">
        <v>3.8883730185048648E-3</v>
      </c>
      <c r="AB245" s="149">
        <v>4.5464999999999998E-2</v>
      </c>
      <c r="AC245" s="149">
        <v>1.7318E-2</v>
      </c>
      <c r="AD245" s="149">
        <v>1.1486E-2</v>
      </c>
      <c r="AE245" s="149">
        <v>2.8594000000000001E-2</v>
      </c>
      <c r="AF245" s="149">
        <v>3.4966999999999998E-2</v>
      </c>
      <c r="AG245" s="149">
        <v>1.7413999999999999E-2</v>
      </c>
      <c r="AH245" s="149">
        <v>6.8992999999999999E-2</v>
      </c>
      <c r="AI245" s="149">
        <v>9.5250000000000005E-3</v>
      </c>
      <c r="AJ245" s="149">
        <v>-3.4960538544165254E-2</v>
      </c>
      <c r="AK245" s="149">
        <v>-3.6812985173359292E-2</v>
      </c>
      <c r="AL245" s="149">
        <v>-3.4340229876936079E-2</v>
      </c>
      <c r="AM245" s="149">
        <v>1.5770090822702976E-2</v>
      </c>
      <c r="AN245" s="149">
        <v>3.0730767227460376E-3</v>
      </c>
      <c r="AO245" s="149">
        <v>1.2351629812616949E-3</v>
      </c>
      <c r="AP245" s="149">
        <v>2.2674281667565133E-3</v>
      </c>
    </row>
    <row r="246" spans="1:42" s="146" customFormat="1" ht="12.75" customHeight="1">
      <c r="A246" s="143">
        <v>43312</v>
      </c>
      <c r="B246" s="149">
        <v>2.7404270000000002E-4</v>
      </c>
      <c r="C246" s="149">
        <v>6.3494300000000005E-3</v>
      </c>
      <c r="D246" s="149">
        <v>-4.1836579999999998E-3</v>
      </c>
      <c r="E246" s="149">
        <v>-4.8114000000000004E-3</v>
      </c>
      <c r="F246" s="149">
        <v>1.6716508203753255E-2</v>
      </c>
      <c r="G246" s="149">
        <v>1.6516660000000002E-2</v>
      </c>
      <c r="H246" s="149">
        <v>1.0525113435669642E-2</v>
      </c>
      <c r="I246" s="149">
        <v>2.6522399999999998E-2</v>
      </c>
      <c r="J246" s="149">
        <v>1.3545091970499135E-2</v>
      </c>
      <c r="K246" s="149">
        <v>-9.9942889777282495E-4</v>
      </c>
      <c r="L246" s="154">
        <v>8.8500619931877189E-3</v>
      </c>
      <c r="M246" s="114">
        <v>3.0596131069877686E-3</v>
      </c>
      <c r="N246" s="114">
        <v>1.4142463377796233E-2</v>
      </c>
      <c r="O246" s="114">
        <v>4.8478016159116954E-3</v>
      </c>
      <c r="P246" s="114">
        <v>2.131105617594331E-3</v>
      </c>
      <c r="Q246" s="149">
        <v>3.015644E-2</v>
      </c>
      <c r="R246" s="149">
        <v>3.5553560000000005E-2</v>
      </c>
      <c r="S246" s="149">
        <v>3.3286940000000001E-2</v>
      </c>
      <c r="T246" s="149">
        <v>3.9939160000000001E-3</v>
      </c>
      <c r="U246" s="149">
        <v>1.0749852950124872E-2</v>
      </c>
      <c r="V246" s="149">
        <v>6.6831409999999994E-2</v>
      </c>
      <c r="W246" s="149">
        <v>-1.4864245165165935E-3</v>
      </c>
      <c r="X246" s="149">
        <v>7.2063868369613981E-3</v>
      </c>
      <c r="Y246" s="149">
        <v>-5.3805683539610571E-3</v>
      </c>
      <c r="Z246" s="149">
        <v>-1.1034591387593218E-2</v>
      </c>
      <c r="AA246" s="149">
        <v>-4.7074369244737291E-4</v>
      </c>
      <c r="AB246" s="149" t="s">
        <v>301</v>
      </c>
      <c r="AC246" s="149" t="s">
        <v>301</v>
      </c>
      <c r="AD246" s="149" t="s">
        <v>301</v>
      </c>
      <c r="AE246" s="149" t="s">
        <v>301</v>
      </c>
      <c r="AF246" s="149" t="s">
        <v>301</v>
      </c>
      <c r="AG246" s="149" t="s">
        <v>301</v>
      </c>
      <c r="AH246" s="149" t="s">
        <v>301</v>
      </c>
      <c r="AI246" s="149" t="s">
        <v>301</v>
      </c>
      <c r="AJ246" s="149">
        <v>-2.1342688321842385E-2</v>
      </c>
      <c r="AK246" s="149">
        <v>-2.2030665288233386E-2</v>
      </c>
      <c r="AL246" s="149">
        <v>-2.8639736010302119E-2</v>
      </c>
      <c r="AM246" s="149">
        <v>8.8150328086284979E-3</v>
      </c>
      <c r="AN246" s="149">
        <v>6.4908090144355501E-3</v>
      </c>
      <c r="AO246" s="149">
        <v>6.7097938919811195E-3</v>
      </c>
      <c r="AP246" s="149">
        <v>2.4790022922649424E-3</v>
      </c>
    </row>
    <row r="247" spans="1:42" s="146" customFormat="1" ht="12.75" customHeight="1">
      <c r="A247" s="143">
        <v>43343</v>
      </c>
      <c r="B247" s="149">
        <v>3.0732520000000003E-3</v>
      </c>
      <c r="C247" s="149">
        <v>4.6105540000000002E-3</v>
      </c>
      <c r="D247" s="149">
        <v>7.6499399999999992E-3</v>
      </c>
      <c r="E247" s="149">
        <v>7.2026659999999999E-3</v>
      </c>
      <c r="F247" s="149">
        <v>-8.873769301233625E-3</v>
      </c>
      <c r="G247" s="149">
        <v>-1.345903E-2</v>
      </c>
      <c r="H247" s="149">
        <v>2.3416380450484997E-3</v>
      </c>
      <c r="I247" s="149">
        <v>-3.9502380000000004E-2</v>
      </c>
      <c r="J247" s="149">
        <v>-2.9084262659613724E-2</v>
      </c>
      <c r="K247" s="149">
        <v>6.2884093182791201E-3</v>
      </c>
      <c r="L247" s="154">
        <v>5.0101238404671733E-3</v>
      </c>
      <c r="M247" s="114">
        <v>4.8066515792581921E-3</v>
      </c>
      <c r="N247" s="114">
        <v>2.4073666777502112E-3</v>
      </c>
      <c r="O247" s="114">
        <v>1.3657679460933325E-2</v>
      </c>
      <c r="P247" s="114">
        <v>1.2334127254168159E-2</v>
      </c>
      <c r="Q247" s="149">
        <v>7.8565249999999996E-3</v>
      </c>
      <c r="R247" s="149">
        <v>3.2446849999999999E-2</v>
      </c>
      <c r="S247" s="149">
        <v>-2.7930489999999999E-2</v>
      </c>
      <c r="T247" s="149">
        <v>2.2128830000000001E-3</v>
      </c>
      <c r="U247" s="149">
        <v>-1.1197399313707779E-2</v>
      </c>
      <c r="V247" s="149">
        <v>-8.0017499999999991E-2</v>
      </c>
      <c r="W247" s="149">
        <v>4.5213397735368588E-3</v>
      </c>
      <c r="X247" s="149">
        <v>-2.2836210591948847E-3</v>
      </c>
      <c r="Y247" s="149">
        <v>-3.3494486049223671E-4</v>
      </c>
      <c r="Z247" s="149">
        <v>2.4076236992991884E-2</v>
      </c>
      <c r="AA247" s="149">
        <v>3.1149816571371947E-3</v>
      </c>
      <c r="AB247" s="149" t="s">
        <v>301</v>
      </c>
      <c r="AC247" s="149" t="s">
        <v>301</v>
      </c>
      <c r="AD247" s="149" t="s">
        <v>301</v>
      </c>
      <c r="AE247" s="149" t="s">
        <v>301</v>
      </c>
      <c r="AF247" s="149" t="s">
        <v>301</v>
      </c>
      <c r="AG247" s="149" t="s">
        <v>301</v>
      </c>
      <c r="AH247" s="149" t="s">
        <v>301</v>
      </c>
      <c r="AI247" s="149" t="s">
        <v>301</v>
      </c>
      <c r="AJ247" s="149">
        <v>-1.7705089680955188E-2</v>
      </c>
      <c r="AK247" s="149">
        <v>-1.7106138208961119E-2</v>
      </c>
      <c r="AL247" s="149">
        <v>-3.296919891054706E-2</v>
      </c>
      <c r="AM247" s="149">
        <v>1.0239762651271578E-2</v>
      </c>
      <c r="AN247" s="149">
        <v>4.9012020843006709E-3</v>
      </c>
      <c r="AO247" s="149">
        <v>1.8829577380596874E-3</v>
      </c>
      <c r="AP247" s="149">
        <v>2.4067945297894244E-3</v>
      </c>
    </row>
    <row r="248" spans="1:42" s="146" customFormat="1" ht="12.75" customHeight="1">
      <c r="A248" s="143">
        <v>43373</v>
      </c>
      <c r="B248" s="149">
        <v>-3.8253440000000001E-3</v>
      </c>
      <c r="C248" s="149">
        <v>-3.1583190000000001E-3</v>
      </c>
      <c r="D248" s="149">
        <v>-9.3374870000000002E-3</v>
      </c>
      <c r="E248" s="149">
        <v>-1.053084E-2</v>
      </c>
      <c r="F248" s="149">
        <v>1.4268133344920386E-2</v>
      </c>
      <c r="G248" s="149">
        <v>1.326128E-2</v>
      </c>
      <c r="H248" s="149">
        <v>1.8243999088132234E-3</v>
      </c>
      <c r="I248" s="149">
        <v>3.2841269999999999E-2</v>
      </c>
      <c r="J248" s="149">
        <v>1.3662665292303089E-2</v>
      </c>
      <c r="K248" s="149">
        <v>-5.9650617809970941E-3</v>
      </c>
      <c r="L248" s="154">
        <v>6.9623396459794762E-3</v>
      </c>
      <c r="M248" s="114">
        <v>5.7922903293721184E-3</v>
      </c>
      <c r="N248" s="114">
        <v>-5.7779805977720144E-4</v>
      </c>
      <c r="O248" s="114">
        <v>-2.5075870288379098E-3</v>
      </c>
      <c r="P248" s="114">
        <v>-1.7645576002017771E-3</v>
      </c>
      <c r="Q248" s="149">
        <v>4.35228E-3</v>
      </c>
      <c r="R248" s="149">
        <v>4.1755719999999998E-3</v>
      </c>
      <c r="S248" s="149">
        <v>3.5617349999999999E-3</v>
      </c>
      <c r="T248" s="149">
        <v>3.0379109999999997E-2</v>
      </c>
      <c r="U248" s="149">
        <v>-1.3800101471334369E-2</v>
      </c>
      <c r="V248" s="149">
        <v>3.03539E-2</v>
      </c>
      <c r="W248" s="149">
        <v>-6.8815475205143972E-3</v>
      </c>
      <c r="X248" s="149">
        <v>-1.626410024060243E-2</v>
      </c>
      <c r="Y248" s="149">
        <v>-5.051143619375198E-3</v>
      </c>
      <c r="Z248" s="149">
        <v>-6.2728427382773289E-3</v>
      </c>
      <c r="AA248" s="149">
        <v>1.3179028870311527E-3</v>
      </c>
      <c r="AB248" s="149">
        <v>3.7505999999999998E-2</v>
      </c>
      <c r="AC248" s="149">
        <v>1.8754E-2</v>
      </c>
      <c r="AD248" s="149">
        <v>2.4722999999999998E-2</v>
      </c>
      <c r="AE248" s="149">
        <v>4.2116000000000001E-2</v>
      </c>
      <c r="AF248" s="149">
        <v>3.3285000000000002E-2</v>
      </c>
      <c r="AG248" s="149">
        <v>-1.4345E-2</v>
      </c>
      <c r="AH248" s="149">
        <v>5.8428000000000001E-2</v>
      </c>
      <c r="AI248" s="149">
        <v>1.6655E-2</v>
      </c>
      <c r="AJ248" s="149">
        <v>1.9176265686137839E-2</v>
      </c>
      <c r="AK248" s="149">
        <v>2.1169404466908404E-2</v>
      </c>
      <c r="AL248" s="149">
        <v>-4.424336446899324E-3</v>
      </c>
      <c r="AM248" s="149">
        <v>-2.0296912764978359E-2</v>
      </c>
      <c r="AN248" s="149">
        <v>-3.5937981312250677E-4</v>
      </c>
      <c r="AO248" s="149">
        <v>1.2827779600848022E-3</v>
      </c>
      <c r="AP248" s="149">
        <v>1.8742927456298908E-3</v>
      </c>
    </row>
    <row r="249" spans="1:42" s="146" customFormat="1" ht="12.75" customHeight="1">
      <c r="A249" s="143">
        <v>43404</v>
      </c>
      <c r="B249" s="149">
        <v>-1.9540209999999998E-3</v>
      </c>
      <c r="C249" s="149">
        <v>-8.231895999999999E-3</v>
      </c>
      <c r="D249" s="149">
        <v>-4.7774970000000003E-3</v>
      </c>
      <c r="E249" s="149">
        <v>-1.4333100000000001E-2</v>
      </c>
      <c r="F249" s="149">
        <v>-1.3598191811915239E-2</v>
      </c>
      <c r="G249" s="149">
        <v>-1.3662780000000001E-2</v>
      </c>
      <c r="H249" s="149">
        <v>-1.4676338548160306E-2</v>
      </c>
      <c r="I249" s="149">
        <v>-1.195717E-2</v>
      </c>
      <c r="J249" s="149">
        <v>-1.1743516130412468E-2</v>
      </c>
      <c r="K249" s="149">
        <v>-6.1080154307757706E-3</v>
      </c>
      <c r="L249" s="154">
        <v>-1.9867857807556177E-3</v>
      </c>
      <c r="M249" s="114">
        <v>3.8603836043229478E-3</v>
      </c>
      <c r="N249" s="114">
        <v>-7.4870298791900325E-3</v>
      </c>
      <c r="O249" s="114">
        <v>-4.7862946882047508E-2</v>
      </c>
      <c r="P249" s="114">
        <v>-4.9663299663299521E-3</v>
      </c>
      <c r="Q249" s="149">
        <v>-7.4938900000000003E-2</v>
      </c>
      <c r="R249" s="149">
        <v>-6.9732969999999991E-2</v>
      </c>
      <c r="S249" s="149">
        <v>-7.6316670000000003E-2</v>
      </c>
      <c r="T249" s="149">
        <v>-8.4552470000000005E-2</v>
      </c>
      <c r="U249" s="149">
        <v>-0.10260314847206509</v>
      </c>
      <c r="V249" s="149">
        <v>-2.2210149999999998E-2</v>
      </c>
      <c r="W249" s="149">
        <v>-3.1058513509223173E-2</v>
      </c>
      <c r="X249" s="149">
        <v>-3.9482252044786836E-2</v>
      </c>
      <c r="Y249" s="149">
        <v>-4.5665669100220407E-2</v>
      </c>
      <c r="Z249" s="149">
        <v>-2.6501812870073138E-2</v>
      </c>
      <c r="AA249" s="149">
        <v>-1.0430633817299473E-2</v>
      </c>
      <c r="AB249" s="149" t="s">
        <v>301</v>
      </c>
      <c r="AC249" s="149" t="s">
        <v>301</v>
      </c>
      <c r="AD249" s="149" t="s">
        <v>301</v>
      </c>
      <c r="AE249" s="149" t="s">
        <v>301</v>
      </c>
      <c r="AF249" s="149" t="s">
        <v>301</v>
      </c>
      <c r="AG249" s="149" t="s">
        <v>301</v>
      </c>
      <c r="AH249" s="149" t="s">
        <v>301</v>
      </c>
      <c r="AI249" s="149" t="s">
        <v>301</v>
      </c>
      <c r="AJ249" s="149">
        <v>-2.1587805742644406E-2</v>
      </c>
      <c r="AK249" s="149">
        <v>-2.8351531798588514E-2</v>
      </c>
      <c r="AL249" s="149">
        <v>5.6319331522525218E-3</v>
      </c>
      <c r="AM249" s="149">
        <v>-3.6715787629401642E-2</v>
      </c>
      <c r="AN249" s="149">
        <v>-7.6524061424683154E-3</v>
      </c>
      <c r="AO249" s="149">
        <v>-5.6608270766300706E-4</v>
      </c>
      <c r="AP249" s="149">
        <v>2.1430545294587322E-3</v>
      </c>
    </row>
    <row r="250" spans="1:42" s="146" customFormat="1" ht="12.75" customHeight="1">
      <c r="A250" s="143">
        <v>43434</v>
      </c>
      <c r="B250" s="149">
        <v>4.8926710000000003E-3</v>
      </c>
      <c r="C250" s="149">
        <v>-2.47992E-3</v>
      </c>
      <c r="D250" s="149">
        <v>8.875918E-3</v>
      </c>
      <c r="E250" s="149">
        <v>4.7771150000000002E-3</v>
      </c>
      <c r="F250" s="149">
        <v>-9.0166383089335111E-3</v>
      </c>
      <c r="G250" s="149">
        <v>-1.5982679999999999E-3</v>
      </c>
      <c r="H250" s="149">
        <v>5.287285141162279E-4</v>
      </c>
      <c r="I250" s="149">
        <v>-5.2142679999999993E-3</v>
      </c>
      <c r="J250" s="149">
        <v>2.2659227482678235E-2</v>
      </c>
      <c r="K250" s="149">
        <v>8.7331536388139952E-3</v>
      </c>
      <c r="L250" s="154">
        <v>-1.0979379280442569E-2</v>
      </c>
      <c r="M250" s="114">
        <v>-5.2470018863990386E-3</v>
      </c>
      <c r="N250" s="114">
        <v>-9.2323774716822626E-3</v>
      </c>
      <c r="O250" s="114">
        <v>7.88669224854055E-3</v>
      </c>
      <c r="P250" s="114">
        <v>3.2992132645293104E-3</v>
      </c>
      <c r="Q250" s="149">
        <v>1.4625220000000001E-2</v>
      </c>
      <c r="R250" s="149">
        <v>1.8753329999999999E-2</v>
      </c>
      <c r="S250" s="149">
        <v>-9.3160730000000011E-3</v>
      </c>
      <c r="T250" s="149">
        <v>3.9539359999999999E-3</v>
      </c>
      <c r="U250" s="149">
        <v>4.4623816184732545E-2</v>
      </c>
      <c r="V250" s="149">
        <v>1.3578809999999998E-2</v>
      </c>
      <c r="W250" s="149">
        <v>-6.16833913577719E-3</v>
      </c>
      <c r="X250" s="149">
        <v>-6.2831726715056879E-3</v>
      </c>
      <c r="Y250" s="149">
        <v>-8.7552265040348187E-3</v>
      </c>
      <c r="Z250" s="149">
        <v>-1.8666881023196025E-3</v>
      </c>
      <c r="AA250" s="149">
        <v>-6.5587670515474539E-3</v>
      </c>
      <c r="AB250" s="149" t="s">
        <v>301</v>
      </c>
      <c r="AC250" s="149" t="s">
        <v>301</v>
      </c>
      <c r="AD250" s="149" t="s">
        <v>301</v>
      </c>
      <c r="AE250" s="149" t="s">
        <v>301</v>
      </c>
      <c r="AF250" s="149" t="s">
        <v>301</v>
      </c>
      <c r="AG250" s="149" t="s">
        <v>301</v>
      </c>
      <c r="AH250" s="149" t="s">
        <v>301</v>
      </c>
      <c r="AI250" s="149" t="s">
        <v>301</v>
      </c>
      <c r="AJ250" s="149">
        <v>-5.6310986903087556E-3</v>
      </c>
      <c r="AK250" s="149">
        <v>-8.8993099377111529E-3</v>
      </c>
      <c r="AL250" s="149">
        <v>3.6307242257471728E-4</v>
      </c>
      <c r="AM250" s="149">
        <v>3.7723131933715237E-2</v>
      </c>
      <c r="AN250" s="149">
        <v>-3.6435151640616836E-2</v>
      </c>
      <c r="AO250" s="149">
        <v>-1.0254881502459345E-2</v>
      </c>
      <c r="AP250" s="149">
        <v>2.2056897102620265E-3</v>
      </c>
    </row>
    <row r="251" spans="1:42" s="146" customFormat="1" ht="12.75" customHeight="1">
      <c r="A251" s="143">
        <v>43465</v>
      </c>
      <c r="B251" s="149">
        <v>1.444458E-2</v>
      </c>
      <c r="C251" s="149">
        <v>1.1771259999999999E-2</v>
      </c>
      <c r="D251" s="149">
        <v>2.1515529999999998E-2</v>
      </c>
      <c r="E251" s="149">
        <v>5.464712E-3</v>
      </c>
      <c r="F251" s="149">
        <v>-8.4235577737656886E-3</v>
      </c>
      <c r="G251" s="149">
        <v>1.3660410000000001E-2</v>
      </c>
      <c r="H251" s="149">
        <v>1.5849674663043878E-2</v>
      </c>
      <c r="I251" s="149">
        <v>9.928559E-3</v>
      </c>
      <c r="J251" s="149">
        <v>1.4142493454545102E-2</v>
      </c>
      <c r="K251" s="149">
        <v>1.7813880575744623E-2</v>
      </c>
      <c r="L251" s="154">
        <v>-3.1583214699865136E-2</v>
      </c>
      <c r="M251" s="114">
        <v>-8.2630124164558838E-3</v>
      </c>
      <c r="N251" s="114">
        <v>7.8151780092365897E-3</v>
      </c>
      <c r="O251" s="114">
        <v>-3.6597545221183303E-2</v>
      </c>
      <c r="P251" s="114">
        <v>8.5160202360876625E-3</v>
      </c>
      <c r="Q251" s="149">
        <v>-7.0434250000000004E-2</v>
      </c>
      <c r="R251" s="149">
        <v>-9.0520669999999998E-2</v>
      </c>
      <c r="S251" s="149">
        <v>-4.6186699999999997E-2</v>
      </c>
      <c r="T251" s="149">
        <v>-6.6805260000000005E-2</v>
      </c>
      <c r="U251" s="149">
        <v>-2.7966194709691639E-2</v>
      </c>
      <c r="V251" s="149">
        <v>-1.249281E-2</v>
      </c>
      <c r="W251" s="149">
        <v>-1.9254545754273877E-2</v>
      </c>
      <c r="X251" s="149">
        <v>-4.2330155243847756E-2</v>
      </c>
      <c r="Y251" s="149">
        <v>-1.1787938017611355E-2</v>
      </c>
      <c r="Z251" s="149">
        <v>7.6507328596739921E-3</v>
      </c>
      <c r="AA251" s="149">
        <v>-2.0191116912675167E-2</v>
      </c>
      <c r="AB251" s="149">
        <v>-1.8710000000000001E-3</v>
      </c>
      <c r="AC251" s="149">
        <v>-5.9319999999999998E-3</v>
      </c>
      <c r="AD251" s="149">
        <v>1.6754000000000002E-2</v>
      </c>
      <c r="AE251" s="149">
        <v>-1.029E-3</v>
      </c>
      <c r="AF251" s="149">
        <v>-7.0200000000000002E-3</v>
      </c>
      <c r="AG251" s="149">
        <v>-1.6466000000000001E-2</v>
      </c>
      <c r="AH251" s="149">
        <v>1.4147E-2</v>
      </c>
      <c r="AI251" s="149">
        <v>1.3705E-2</v>
      </c>
      <c r="AJ251" s="149">
        <v>-6.8876362769325628E-2</v>
      </c>
      <c r="AK251" s="149">
        <v>-9.2346676148653328E-2</v>
      </c>
      <c r="AL251" s="149">
        <v>5.5382150578890288E-2</v>
      </c>
      <c r="AM251" s="149">
        <v>-5.4206373644671402E-2</v>
      </c>
      <c r="AN251" s="149">
        <v>-9.1846600064454664E-3</v>
      </c>
      <c r="AO251" s="149">
        <v>-6.0239149423210181E-3</v>
      </c>
      <c r="AP251" s="149">
        <v>2.7639122897704649E-3</v>
      </c>
    </row>
    <row r="252" spans="1:42" s="146" customFormat="1" ht="12.75" customHeight="1">
      <c r="A252" s="143">
        <v>43496</v>
      </c>
      <c r="B252" s="149">
        <v>1.0591990000000001E-2</v>
      </c>
      <c r="C252" s="149">
        <v>1.956393E-2</v>
      </c>
      <c r="D252" s="149">
        <v>4.7075800000000003E-3</v>
      </c>
      <c r="E252" s="149">
        <v>1.345327E-2</v>
      </c>
      <c r="F252" s="149">
        <v>4.313538227477598E-2</v>
      </c>
      <c r="G252" s="149">
        <v>3.1869700000000001E-2</v>
      </c>
      <c r="H252" s="149">
        <v>2.1564822152905672E-2</v>
      </c>
      <c r="I252" s="149">
        <v>4.8946430000000006E-2</v>
      </c>
      <c r="J252" s="149">
        <v>3.6573794334747278E-2</v>
      </c>
      <c r="K252" s="149">
        <v>8.0509661159340329E-3</v>
      </c>
      <c r="L252" s="154">
        <v>3.5558173268820603E-2</v>
      </c>
      <c r="M252" s="114">
        <v>9.4968442163627653E-3</v>
      </c>
      <c r="N252" s="114">
        <v>2.9468026853149532E-2</v>
      </c>
      <c r="O252" s="114">
        <v>5.7326252594277038E-2</v>
      </c>
      <c r="P252" s="114">
        <v>1.3209597859710653E-2</v>
      </c>
      <c r="Q252" s="149">
        <v>7.895945E-2</v>
      </c>
      <c r="R252" s="149">
        <v>8.1809919999999994E-2</v>
      </c>
      <c r="S252" s="149">
        <v>6.5880670000000002E-2</v>
      </c>
      <c r="T252" s="149">
        <v>6.0997880000000004E-2</v>
      </c>
      <c r="U252" s="149">
        <v>7.28529166007994E-2</v>
      </c>
      <c r="V252" s="149">
        <v>0.1273408</v>
      </c>
      <c r="W252" s="149">
        <v>2.1254601381675231E-2</v>
      </c>
      <c r="X252" s="149">
        <v>3.9197289549127046E-2</v>
      </c>
      <c r="Y252" s="149">
        <v>2.5345622119815614E-2</v>
      </c>
      <c r="Z252" s="149">
        <v>-1.910149277588824E-2</v>
      </c>
      <c r="AA252" s="149">
        <v>2.4791835688970476E-2</v>
      </c>
      <c r="AB252" s="149" t="s">
        <v>301</v>
      </c>
      <c r="AC252" s="149" t="s">
        <v>301</v>
      </c>
      <c r="AD252" s="149" t="s">
        <v>301</v>
      </c>
      <c r="AE252" s="149" t="s">
        <v>301</v>
      </c>
      <c r="AF252" s="149" t="s">
        <v>301</v>
      </c>
      <c r="AG252" s="149" t="s">
        <v>301</v>
      </c>
      <c r="AH252" s="149" t="s">
        <v>301</v>
      </c>
      <c r="AI252" s="149" t="s">
        <v>301</v>
      </c>
      <c r="AJ252" s="149">
        <v>5.4464620004232245E-2</v>
      </c>
      <c r="AK252" s="149">
        <v>5.6678089214672767E-2</v>
      </c>
      <c r="AL252" s="149">
        <v>3.0201350524808435E-2</v>
      </c>
      <c r="AM252" s="149">
        <v>0.10907550927834864</v>
      </c>
      <c r="AN252" s="149">
        <v>5.6377730796335346E-3</v>
      </c>
      <c r="AO252" s="149">
        <v>1.5908608830035531E-2</v>
      </c>
      <c r="AP252" s="149">
        <v>2.8944199354106193E-3</v>
      </c>
    </row>
    <row r="253" spans="1:42" s="146" customFormat="1" ht="12.75" customHeight="1">
      <c r="A253" s="143">
        <v>43524</v>
      </c>
      <c r="B253" s="149">
        <v>1.2015730000000001E-3</v>
      </c>
      <c r="C253" s="149">
        <v>4.3195519999999999E-3</v>
      </c>
      <c r="D253" s="149">
        <v>-2.7107809999999998E-3</v>
      </c>
      <c r="E253" s="149">
        <v>-1.30448E-4</v>
      </c>
      <c r="F253" s="149">
        <v>1.5209567617295194E-2</v>
      </c>
      <c r="G253" s="149">
        <v>8.0077229999999996E-3</v>
      </c>
      <c r="H253" s="149">
        <v>6.3688370321421939E-3</v>
      </c>
      <c r="I253" s="149">
        <v>1.0697060000000001E-2</v>
      </c>
      <c r="J253" s="149">
        <v>-8.558487636804335E-3</v>
      </c>
      <c r="K253" s="149">
        <v>-5.2086950482688188E-4</v>
      </c>
      <c r="L253" s="114">
        <v>1.6511818554447277E-2</v>
      </c>
      <c r="M253" s="114">
        <v>8.1560905301703013E-3</v>
      </c>
      <c r="N253" s="114">
        <v>8.9572686422956238E-3</v>
      </c>
      <c r="O253" s="114">
        <v>2.785487851141899E-2</v>
      </c>
      <c r="P253" s="114">
        <v>9.159171548807743E-3</v>
      </c>
      <c r="Q253" s="149">
        <v>2.6747030000000001E-2</v>
      </c>
      <c r="R253" s="149">
        <v>3.2757390000000004E-2</v>
      </c>
      <c r="S253" s="149">
        <v>3.3587069999999997E-2</v>
      </c>
      <c r="T253" s="149">
        <v>-3.2707479999999995E-4</v>
      </c>
      <c r="U253" s="149">
        <v>2.31123834382303E-2</v>
      </c>
      <c r="V253" s="149">
        <v>-3.5732739999999999E-2</v>
      </c>
      <c r="W253" s="149">
        <v>6.3284368184997053E-3</v>
      </c>
      <c r="X253" s="149">
        <v>1.1636655464713819E-2</v>
      </c>
      <c r="Y253" s="149">
        <v>-1.7831692685028599E-3</v>
      </c>
      <c r="Z253" s="149">
        <v>7.6137536439191411E-3</v>
      </c>
      <c r="AA253" s="149">
        <v>2.9667161119351082E-3</v>
      </c>
      <c r="AB253" s="149" t="s">
        <v>301</v>
      </c>
      <c r="AC253" s="149" t="s">
        <v>301</v>
      </c>
      <c r="AD253" s="149" t="s">
        <v>301</v>
      </c>
      <c r="AE253" s="149" t="s">
        <v>301</v>
      </c>
      <c r="AF253" s="149" t="s">
        <v>301</v>
      </c>
      <c r="AG253" s="149" t="s">
        <v>301</v>
      </c>
      <c r="AH253" s="149" t="s">
        <v>301</v>
      </c>
      <c r="AI253" s="149" t="s">
        <v>301</v>
      </c>
      <c r="AJ253" s="149">
        <v>1.0124136604296563E-2</v>
      </c>
      <c r="AK253" s="149">
        <v>1.2302635189123556E-2</v>
      </c>
      <c r="AL253" s="149">
        <v>-1.3206492193535424E-2</v>
      </c>
      <c r="AM253" s="149">
        <v>-9.1483282370052876E-4</v>
      </c>
      <c r="AN253" s="149">
        <v>3.7733814888696315E-4</v>
      </c>
      <c r="AO253" s="149">
        <v>-7.1586231581466375E-4</v>
      </c>
      <c r="AP253" s="149">
        <v>2.5591195388001697E-3</v>
      </c>
    </row>
    <row r="254" spans="1:42" s="146" customFormat="1" ht="12.75" customHeight="1">
      <c r="A254" s="143">
        <v>43555</v>
      </c>
      <c r="B254" s="149">
        <v>1.791042E-2</v>
      </c>
      <c r="C254" s="149">
        <v>2.1844229999999999E-2</v>
      </c>
      <c r="D254" s="149">
        <v>1.9090050000000001E-2</v>
      </c>
      <c r="E254" s="149">
        <v>1.8381069999999999E-2</v>
      </c>
      <c r="F254" s="149">
        <v>7.5663489890960278E-3</v>
      </c>
      <c r="G254" s="149">
        <v>1.365624E-2</v>
      </c>
      <c r="H254" s="149">
        <v>2.0478348757956955E-2</v>
      </c>
      <c r="I254" s="149">
        <v>2.303233E-3</v>
      </c>
      <c r="J254" s="149">
        <v>-4.0728052720447883E-3</v>
      </c>
      <c r="K254" s="149">
        <v>1.4591946635166497E-2</v>
      </c>
      <c r="L254" s="114">
        <v>-2.8379988459827921E-3</v>
      </c>
      <c r="M254" s="114">
        <v>7.148273547041839E-4</v>
      </c>
      <c r="N254" s="114">
        <v>1.9023138037838283E-2</v>
      </c>
      <c r="O254" s="114">
        <v>3.6993127097302292E-3</v>
      </c>
      <c r="P254" s="114">
        <v>1.7170891251022224E-2</v>
      </c>
      <c r="Q254" s="149">
        <v>1.2576229999999999E-2</v>
      </c>
      <c r="R254" s="149">
        <v>1.8052889999999999E-2</v>
      </c>
      <c r="S254" s="149">
        <v>6.1006329999999994E-3</v>
      </c>
      <c r="T254" s="149">
        <v>5.6542709999999998E-3</v>
      </c>
      <c r="U254" s="149">
        <v>1.5409937249254213E-2</v>
      </c>
      <c r="V254" s="149">
        <v>-1.9038869999999999E-2</v>
      </c>
      <c r="W254" s="149">
        <v>-1.6985051192306422E-3</v>
      </c>
      <c r="X254" s="149">
        <v>7.8544631199695125E-3</v>
      </c>
      <c r="Y254" s="149">
        <v>-1.5205264765648874E-2</v>
      </c>
      <c r="Z254" s="149">
        <v>2.9991284737509449E-3</v>
      </c>
      <c r="AA254" s="149">
        <v>-1.5977865297372995E-3</v>
      </c>
      <c r="AB254" s="149">
        <v>4.8933999999999998E-2</v>
      </c>
      <c r="AC254" s="149">
        <v>2.2492000000000002E-2</v>
      </c>
      <c r="AD254" s="149">
        <v>3.2528000000000001E-2</v>
      </c>
      <c r="AE254" s="149">
        <v>1.5023999999999999E-2</v>
      </c>
      <c r="AF254" s="149">
        <v>4.4304999999999997E-2</v>
      </c>
      <c r="AG254" s="149">
        <v>3.3646000000000002E-2</v>
      </c>
      <c r="AH254" s="149">
        <v>5.9795000000000001E-2</v>
      </c>
      <c r="AI254" s="149">
        <v>1.2489E-2</v>
      </c>
      <c r="AJ254" s="149">
        <v>-1.7851642680298818E-3</v>
      </c>
      <c r="AK254" s="149">
        <v>-3.6887733043877713E-4</v>
      </c>
      <c r="AL254" s="149">
        <v>-2.1912748900738133E-2</v>
      </c>
      <c r="AM254" s="149">
        <v>3.6567904247243987E-2</v>
      </c>
      <c r="AN254" s="149">
        <v>-4.3108093544574899E-4</v>
      </c>
      <c r="AO254" s="149">
        <v>5.6713032057786883E-4</v>
      </c>
      <c r="AP254" s="149">
        <v>2.2385415909269568E-3</v>
      </c>
    </row>
    <row r="255" spans="1:42" s="146" customFormat="1" ht="12.75" customHeight="1">
      <c r="A255" s="143">
        <v>43585</v>
      </c>
      <c r="B255" s="149">
        <v>5.9581210000000007E-4</v>
      </c>
      <c r="C255" s="149">
        <v>6.229091E-3</v>
      </c>
      <c r="D255" s="149">
        <v>-2.7732149999999999E-3</v>
      </c>
      <c r="E255" s="149">
        <v>3.324245E-3</v>
      </c>
      <c r="F255" s="149">
        <v>9.1516349312137368E-3</v>
      </c>
      <c r="G255" s="149">
        <v>3.974432E-3</v>
      </c>
      <c r="H255" s="149">
        <v>6.9007507087557318E-3</v>
      </c>
      <c r="I255" s="149">
        <v>-9.7762239999999996E-4</v>
      </c>
      <c r="J255" s="149">
        <v>-9.439727547272736E-3</v>
      </c>
      <c r="K255" s="149">
        <v>-3.4243057220140205E-4</v>
      </c>
      <c r="L255" s="114">
        <v>1.7689768087169266E-2</v>
      </c>
      <c r="M255" s="114">
        <v>8.2242954568489957E-3</v>
      </c>
      <c r="N255" s="114">
        <v>1.2613358605378044E-2</v>
      </c>
      <c r="O255" s="114">
        <v>2.0312521844698894E-2</v>
      </c>
      <c r="P255" s="114">
        <v>4.0996784565916489E-3</v>
      </c>
      <c r="Q255" s="149">
        <v>3.3765420000000004E-2</v>
      </c>
      <c r="R255" s="149">
        <v>3.975335E-2</v>
      </c>
      <c r="S255" s="149">
        <v>3.575449E-2</v>
      </c>
      <c r="T255" s="149">
        <v>1.386893E-2</v>
      </c>
      <c r="U255" s="149">
        <v>1.7789844794747989E-2</v>
      </c>
      <c r="V255" s="149">
        <v>2.9658920000000002E-2</v>
      </c>
      <c r="W255" s="149">
        <v>6.6179921901303729E-3</v>
      </c>
      <c r="X255" s="149">
        <v>6.7470452467726094E-3</v>
      </c>
      <c r="Y255" s="149">
        <v>4.6730768063667494E-3</v>
      </c>
      <c r="Z255" s="149">
        <v>1.1467059860542639E-2</v>
      </c>
      <c r="AA255" s="149">
        <v>2.0514024019302468E-3</v>
      </c>
      <c r="AB255" s="149" t="s">
        <v>301</v>
      </c>
      <c r="AC255" s="149" t="s">
        <v>301</v>
      </c>
      <c r="AD255" s="149" t="s">
        <v>301</v>
      </c>
      <c r="AE255" s="149" t="s">
        <v>301</v>
      </c>
      <c r="AF255" s="149" t="s">
        <v>301</v>
      </c>
      <c r="AG255" s="149" t="s">
        <v>301</v>
      </c>
      <c r="AH255" s="149" t="s">
        <v>301</v>
      </c>
      <c r="AI255" s="149" t="s">
        <v>301</v>
      </c>
      <c r="AJ255" s="149">
        <v>-4.2156227126609602E-3</v>
      </c>
      <c r="AK255" s="149">
        <v>-5.4928776436045101E-3</v>
      </c>
      <c r="AL255" s="149">
        <v>-1.089396067328996E-2</v>
      </c>
      <c r="AM255" s="149">
        <v>-1.2757126345402936E-2</v>
      </c>
      <c r="AN255" s="149">
        <v>-6.4150943396226179E-3</v>
      </c>
      <c r="AO255" s="149">
        <v>-7.9054920795917916E-3</v>
      </c>
      <c r="AP255" s="149">
        <v>2.4672377865246897E-3</v>
      </c>
    </row>
    <row r="256" spans="1:42" s="146" customFormat="1" ht="12.75" customHeight="1">
      <c r="A256" s="143">
        <v>43616</v>
      </c>
      <c r="B256" s="149">
        <v>1.438938E-2</v>
      </c>
      <c r="C256" s="149">
        <v>1.054743E-2</v>
      </c>
      <c r="D256" s="149">
        <v>2.35006E-2</v>
      </c>
      <c r="E256" s="149">
        <v>1.652261E-2</v>
      </c>
      <c r="F256" s="149">
        <v>-8.426352881358401E-3</v>
      </c>
      <c r="G256" s="149">
        <v>6.1527719999999999E-3</v>
      </c>
      <c r="H256" s="149">
        <v>1.0607095412010992E-2</v>
      </c>
      <c r="I256" s="149">
        <v>-1.622421E-3</v>
      </c>
      <c r="J256" s="149">
        <v>9.0594901528628924E-5</v>
      </c>
      <c r="K256" s="149">
        <v>1.335936697153417E-2</v>
      </c>
      <c r="L256" s="114">
        <v>-1.860934194642283E-3</v>
      </c>
      <c r="M256" s="114">
        <v>1.6754828981091485E-4</v>
      </c>
      <c r="N256" s="114">
        <v>4.1359514939089959E-3</v>
      </c>
      <c r="O256" s="114">
        <v>-3.3401377365873786E-2</v>
      </c>
      <c r="P256" s="114">
        <v>2.2896485469538153E-2</v>
      </c>
      <c r="Q256" s="149">
        <v>-5.9318889999999999E-2</v>
      </c>
      <c r="R256" s="149">
        <v>-6.3865270000000002E-2</v>
      </c>
      <c r="S256" s="149">
        <v>-5.4788110000000001E-2</v>
      </c>
      <c r="T256" s="149">
        <v>-3.9600679999999999E-2</v>
      </c>
      <c r="U256" s="149">
        <v>-6.9557254339863039E-2</v>
      </c>
      <c r="V256" s="149">
        <v>-2.923415E-2</v>
      </c>
      <c r="W256" s="149">
        <v>-6.8454691490037467E-3</v>
      </c>
      <c r="X256" s="149">
        <v>-2.0119328204685427E-2</v>
      </c>
      <c r="Y256" s="149">
        <v>-4.3634005931969533E-3</v>
      </c>
      <c r="Z256" s="149">
        <v>-2.6879125414366323E-3</v>
      </c>
      <c r="AA256" s="149">
        <v>1.8138299551027082E-3</v>
      </c>
      <c r="AB256" s="149" t="s">
        <v>301</v>
      </c>
      <c r="AC256" s="149" t="s">
        <v>301</v>
      </c>
      <c r="AD256" s="149" t="s">
        <v>301</v>
      </c>
      <c r="AE256" s="149" t="s">
        <v>301</v>
      </c>
      <c r="AF256" s="149" t="s">
        <v>301</v>
      </c>
      <c r="AG256" s="149" t="s">
        <v>301</v>
      </c>
      <c r="AH256" s="149" t="s">
        <v>301</v>
      </c>
      <c r="AI256" s="149" t="s">
        <v>301</v>
      </c>
      <c r="AJ256" s="149">
        <v>-3.3645408054650217E-2</v>
      </c>
      <c r="AK256" s="149">
        <v>-4.2907661350920279E-2</v>
      </c>
      <c r="AL256" s="149">
        <v>5.1114101335298923E-3</v>
      </c>
      <c r="AM256" s="149">
        <v>-2.0558824889511662E-3</v>
      </c>
      <c r="AN256" s="149">
        <v>-1.0851283164234116E-2</v>
      </c>
      <c r="AO256" s="149">
        <v>-1.1757276882367163E-2</v>
      </c>
      <c r="AP256" s="149">
        <v>2.4522348503746016E-3</v>
      </c>
    </row>
    <row r="257" spans="1:42" s="146" customFormat="1" ht="12.75" customHeight="1">
      <c r="A257" s="143">
        <v>43646</v>
      </c>
      <c r="B257" s="149">
        <v>1.402193E-2</v>
      </c>
      <c r="C257" s="149">
        <v>2.1172420000000001E-2</v>
      </c>
      <c r="D257" s="149">
        <v>9.2285330000000006E-3</v>
      </c>
      <c r="E257" s="149">
        <v>8.5742869999999999E-3</v>
      </c>
      <c r="F257" s="149">
        <v>2.8693993124798478E-2</v>
      </c>
      <c r="G257" s="149">
        <v>2.7080359999999998E-2</v>
      </c>
      <c r="H257" s="149">
        <v>2.0810836593364579E-2</v>
      </c>
      <c r="I257" s="149">
        <v>3.8123900000000002E-2</v>
      </c>
      <c r="J257" s="149">
        <v>4.3939787547997877E-2</v>
      </c>
      <c r="K257" s="149">
        <v>7.3352939188047195E-3</v>
      </c>
      <c r="L257" s="114">
        <v>2.6349986588036778E-4</v>
      </c>
      <c r="M257" s="114">
        <v>7.3230268510982022E-4</v>
      </c>
      <c r="N257" s="114">
        <v>2.8037840531536684E-2</v>
      </c>
      <c r="O257" s="114">
        <v>3.7910953089741017E-2</v>
      </c>
      <c r="P257" s="114">
        <v>7.6700320889098172E-3</v>
      </c>
      <c r="Q257" s="149">
        <v>6.5479560000000006E-2</v>
      </c>
      <c r="R257" s="149">
        <v>6.9792449999999992E-2</v>
      </c>
      <c r="S257" s="149">
        <v>6.7173990000000003E-2</v>
      </c>
      <c r="T257" s="149">
        <v>3.7424680000000002E-2</v>
      </c>
      <c r="U257" s="149">
        <v>6.3438743634729677E-2</v>
      </c>
      <c r="V257" s="149">
        <v>5.9604369999999997E-2</v>
      </c>
      <c r="W257" s="149">
        <v>1.6117270142490536E-2</v>
      </c>
      <c r="X257" s="149">
        <v>1.3880000332454845E-2</v>
      </c>
      <c r="Y257" s="149">
        <v>1.6582265510397765E-2</v>
      </c>
      <c r="Z257" s="149">
        <v>2.5766943079352123E-2</v>
      </c>
      <c r="AA257" s="149">
        <v>1.1402128552077118E-2</v>
      </c>
      <c r="AB257" s="149">
        <v>4.6476000000000003E-2</v>
      </c>
      <c r="AC257" s="149">
        <v>1.7690999999999998E-2</v>
      </c>
      <c r="AD257" s="149">
        <v>1.9692999999999999E-2</v>
      </c>
      <c r="AE257" s="149">
        <v>4.1521000000000002E-2</v>
      </c>
      <c r="AF257" s="149">
        <v>4.3513000000000003E-2</v>
      </c>
      <c r="AG257" s="149">
        <v>3.5300000000000002E-4</v>
      </c>
      <c r="AH257" s="149">
        <v>5.8824000000000001E-2</v>
      </c>
      <c r="AI257" s="149">
        <v>2.1307E-2</v>
      </c>
      <c r="AJ257" s="149">
        <v>2.6854907009874252E-2</v>
      </c>
      <c r="AK257" s="149">
        <v>1.6348133964377398E-2</v>
      </c>
      <c r="AL257" s="149">
        <v>7.1424444663946929E-2</v>
      </c>
      <c r="AM257" s="149">
        <v>1.7060827817508839E-2</v>
      </c>
      <c r="AN257" s="149">
        <v>3.2362459546926292E-3</v>
      </c>
      <c r="AO257" s="149">
        <v>9.8889396013996933E-3</v>
      </c>
      <c r="AP257" s="149">
        <v>2.3285783844642083E-3</v>
      </c>
    </row>
    <row r="258" spans="1:42" s="146" customFormat="1" ht="12.75" customHeight="1">
      <c r="A258" s="143">
        <v>43677</v>
      </c>
      <c r="B258" s="149">
        <v>7.8686620000000002E-3</v>
      </c>
      <c r="C258" s="149">
        <v>9.094014000000001E-3</v>
      </c>
      <c r="D258" s="149">
        <v>-1.178922E-3</v>
      </c>
      <c r="E258" s="149">
        <v>3.5538060000000001E-3</v>
      </c>
      <c r="F258" s="149">
        <v>8.7214474994663505E-3</v>
      </c>
      <c r="G258" s="149">
        <v>9.954826E-3</v>
      </c>
      <c r="H258" s="149">
        <v>8.7474260700304285E-3</v>
      </c>
      <c r="I258" s="149">
        <v>1.2072039999999999E-2</v>
      </c>
      <c r="J258" s="149">
        <v>9.8355671030938563E-3</v>
      </c>
      <c r="K258" s="149">
        <v>3.8255033557046403E-3</v>
      </c>
      <c r="L258" s="114">
        <v>8.1000126029675545E-3</v>
      </c>
      <c r="M258" s="114">
        <v>2.4105259633733223E-3</v>
      </c>
      <c r="N258" s="114">
        <v>1.0516818297272579E-2</v>
      </c>
      <c r="O258" s="114">
        <v>1.1463494118491679E-2</v>
      </c>
      <c r="P258" s="114">
        <v>3.1844660194173535E-3</v>
      </c>
      <c r="Q258" s="149">
        <v>2.9303099999999998E-3</v>
      </c>
      <c r="R258" s="149">
        <v>1.5091479999999999E-2</v>
      </c>
      <c r="S258" s="149">
        <v>-1.9371849999999999E-2</v>
      </c>
      <c r="T258" s="149">
        <v>1.3930300000000002E-3</v>
      </c>
      <c r="U258" s="149">
        <v>-1.3178278977123981E-2</v>
      </c>
      <c r="V258" s="149">
        <v>-2.9476790000000004E-3</v>
      </c>
      <c r="W258" s="149">
        <v>7.7009918554957757E-3</v>
      </c>
      <c r="X258" s="149">
        <v>1.0656873273381606E-2</v>
      </c>
      <c r="Y258" s="149">
        <v>1.6313105524572435E-3</v>
      </c>
      <c r="Z258" s="149">
        <v>1.8309944507449494E-2</v>
      </c>
      <c r="AA258" s="149">
        <v>3.3360108850672976E-3</v>
      </c>
      <c r="AB258" s="149" t="s">
        <v>301</v>
      </c>
      <c r="AC258" s="149" t="s">
        <v>301</v>
      </c>
      <c r="AD258" s="149" t="s">
        <v>301</v>
      </c>
      <c r="AE258" s="149" t="s">
        <v>301</v>
      </c>
      <c r="AF258" s="149" t="s">
        <v>301</v>
      </c>
      <c r="AG258" s="149" t="s">
        <v>301</v>
      </c>
      <c r="AH258" s="149" t="s">
        <v>301</v>
      </c>
      <c r="AI258" s="149" t="s">
        <v>301</v>
      </c>
      <c r="AJ258" s="149">
        <v>-6.7257158215224822E-3</v>
      </c>
      <c r="AK258" s="149">
        <v>-1.4719333241275057E-2</v>
      </c>
      <c r="AL258" s="149">
        <v>2.1511903995714121E-2</v>
      </c>
      <c r="AM258" s="149">
        <v>4.0352011974043034E-3</v>
      </c>
      <c r="AN258" s="149">
        <v>4.4833242208857094E-3</v>
      </c>
      <c r="AO258" s="149">
        <v>7.9843326303103979E-3</v>
      </c>
      <c r="AP258" s="149">
        <v>2.2014935093792598E-3</v>
      </c>
    </row>
    <row r="259" spans="1:42" s="146" customFormat="1" ht="12.75" customHeight="1">
      <c r="A259" s="143">
        <v>43708</v>
      </c>
      <c r="B259" s="149">
        <v>2.2678379999999998E-2</v>
      </c>
      <c r="C259" s="149">
        <v>2.309344E-2</v>
      </c>
      <c r="D259" s="149">
        <v>3.3997310000000003E-2</v>
      </c>
      <c r="E259" s="149">
        <v>2.3798620000000003E-2</v>
      </c>
      <c r="F259" s="149">
        <v>-1.3501730950535973E-2</v>
      </c>
      <c r="G259" s="149">
        <v>2.4908459999999997E-3</v>
      </c>
      <c r="H259" s="149">
        <v>3.0687949257927283E-2</v>
      </c>
      <c r="I259" s="149">
        <v>-4.6427799999999998E-2</v>
      </c>
      <c r="J259" s="149">
        <v>-2.0026360940358368E-2</v>
      </c>
      <c r="K259" s="149">
        <v>9.9618907534935186E-3</v>
      </c>
      <c r="L259" s="114">
        <v>-2.8876115636058408E-3</v>
      </c>
      <c r="M259" s="114">
        <v>2.9725126081292519E-3</v>
      </c>
      <c r="N259" s="114">
        <v>2.0836667068213188E-2</v>
      </c>
      <c r="O259" s="114">
        <v>-9.3297613735318086E-3</v>
      </c>
      <c r="P259" s="114">
        <v>2.3614122019200989E-2</v>
      </c>
      <c r="Q259" s="149">
        <v>-2.372252E-2</v>
      </c>
      <c r="R259" s="149">
        <v>-1.8049570000000001E-2</v>
      </c>
      <c r="S259" s="149">
        <v>-2.515208E-2</v>
      </c>
      <c r="T259" s="149">
        <v>-1.013296E-2</v>
      </c>
      <c r="U259" s="149">
        <v>-4.3854999184472332E-2</v>
      </c>
      <c r="V259" s="149">
        <v>-7.7309679999999992E-2</v>
      </c>
      <c r="W259" s="149">
        <v>3.8330732605129647E-3</v>
      </c>
      <c r="X259" s="149">
        <v>-1.6708979860000639E-3</v>
      </c>
      <c r="Y259" s="149">
        <v>5.0779569002614711E-3</v>
      </c>
      <c r="Z259" s="149">
        <v>1.6730994848077829E-2</v>
      </c>
      <c r="AA259" s="149">
        <v>-1.8789468094670969E-4</v>
      </c>
      <c r="AB259" s="149" t="s">
        <v>301</v>
      </c>
      <c r="AC259" s="149" t="s">
        <v>301</v>
      </c>
      <c r="AD259" s="149" t="s">
        <v>301</v>
      </c>
      <c r="AE259" s="149" t="s">
        <v>301</v>
      </c>
      <c r="AF259" s="149" t="s">
        <v>301</v>
      </c>
      <c r="AG259" s="149" t="s">
        <v>301</v>
      </c>
      <c r="AH259" s="149" t="s">
        <v>301</v>
      </c>
      <c r="AI259" s="149" t="s">
        <v>301</v>
      </c>
      <c r="AJ259" s="149">
        <v>-2.3195426311428569E-2</v>
      </c>
      <c r="AK259" s="149">
        <v>-4.5321396011672621E-2</v>
      </c>
      <c r="AL259" s="149">
        <v>7.4193398245177899E-2</v>
      </c>
      <c r="AM259" s="149">
        <v>1.936649749745234E-2</v>
      </c>
      <c r="AN259" s="149">
        <v>1.3607663836272543E-3</v>
      </c>
      <c r="AO259" s="149">
        <v>2.0325810790613463E-3</v>
      </c>
      <c r="AP259" s="149">
        <v>2.0697450250277694E-3</v>
      </c>
    </row>
    <row r="260" spans="1:42" s="146" customFormat="1" ht="12.75" customHeight="1">
      <c r="A260" s="143">
        <v>43738</v>
      </c>
      <c r="B260" s="149">
        <v>-4.633809E-3</v>
      </c>
      <c r="C260" s="149">
        <v>-5.1234919999999995E-3</v>
      </c>
      <c r="D260" s="149">
        <v>-8.4595909999999989E-3</v>
      </c>
      <c r="E260" s="149">
        <v>-1.3612290000000001E-2</v>
      </c>
      <c r="F260" s="149">
        <v>6.3631081814687906E-3</v>
      </c>
      <c r="G260" s="149">
        <v>3.682224E-4</v>
      </c>
      <c r="H260" s="149">
        <v>-6.0096699835651135E-3</v>
      </c>
      <c r="I260" s="149">
        <v>1.2352780000000001E-2</v>
      </c>
      <c r="J260" s="149">
        <v>4.9509255448048073E-3</v>
      </c>
      <c r="K260" s="149">
        <v>1.654971534490457E-4</v>
      </c>
      <c r="L260" s="114">
        <v>5.1150895140665842E-3</v>
      </c>
      <c r="M260" s="114">
        <v>7.0358213215355736E-3</v>
      </c>
      <c r="N260" s="114">
        <v>-2.318184059798778E-3</v>
      </c>
      <c r="O260" s="114">
        <v>-9.7282709131685241E-4</v>
      </c>
      <c r="P260" s="114">
        <v>-2.7985780198169774E-3</v>
      </c>
      <c r="Q260" s="149">
        <v>2.1041810000000001E-2</v>
      </c>
      <c r="R260" s="149">
        <v>1.7349409999999999E-2</v>
      </c>
      <c r="S260" s="149">
        <v>2.7215250000000003E-2</v>
      </c>
      <c r="T260" s="149">
        <v>4.0419700000000003E-2</v>
      </c>
      <c r="U260" s="149">
        <v>1.7911593492121014E-2</v>
      </c>
      <c r="V260" s="149">
        <v>1.6848229999999999E-2</v>
      </c>
      <c r="W260" s="149">
        <v>4.4721150473516769E-3</v>
      </c>
      <c r="X260" s="149">
        <v>8.8315824538314214E-3</v>
      </c>
      <c r="Y260" s="149">
        <v>1.0592048059442138E-2</v>
      </c>
      <c r="Z260" s="149">
        <v>-1.0811579176212893E-2</v>
      </c>
      <c r="AA260" s="149">
        <v>3.1049303024857089E-3</v>
      </c>
      <c r="AB260" s="149">
        <v>1.3275E-2</v>
      </c>
      <c r="AC260" s="149">
        <v>4.5209999999999998E-3</v>
      </c>
      <c r="AD260" s="149">
        <v>5.5779999999999996E-3</v>
      </c>
      <c r="AE260" s="149">
        <v>1.5789000000000001E-2</v>
      </c>
      <c r="AF260" s="149">
        <v>1.435E-2</v>
      </c>
      <c r="AG260" s="149">
        <v>6.5900000000000004E-3</v>
      </c>
      <c r="AH260" s="149">
        <v>1.0444999999999999E-2</v>
      </c>
      <c r="AI260" s="149">
        <v>1.1528999999999999E-2</v>
      </c>
      <c r="AJ260" s="149">
        <v>1.174627938258932E-2</v>
      </c>
      <c r="AK260" s="149">
        <v>2.3023523529343448E-2</v>
      </c>
      <c r="AL260" s="149">
        <v>-4.5578672708807444E-2</v>
      </c>
      <c r="AM260" s="149">
        <v>2.4610635676277193E-2</v>
      </c>
      <c r="AN260" s="149">
        <v>1.4621949230852804E-2</v>
      </c>
      <c r="AO260" s="149">
        <v>1.9031709572532307E-2</v>
      </c>
      <c r="AP260" s="149">
        <v>1.9748310513876266E-3</v>
      </c>
    </row>
    <row r="261" spans="1:42" s="146" customFormat="1" ht="12.75" customHeight="1">
      <c r="A261" s="143">
        <v>43769</v>
      </c>
      <c r="B261" s="149">
        <v>-1.7262969999999999E-3</v>
      </c>
      <c r="C261" s="149">
        <v>4.0376750000000001E-3</v>
      </c>
      <c r="D261" s="149">
        <v>6.8237379999999995E-4</v>
      </c>
      <c r="E261" s="149">
        <v>2.557181E-3</v>
      </c>
      <c r="F261" s="149">
        <v>4.2062095634431973E-3</v>
      </c>
      <c r="G261" s="149">
        <v>5.3389479999999996E-3</v>
      </c>
      <c r="H261" s="149">
        <v>4.3869028821104106E-3</v>
      </c>
      <c r="I261" s="149">
        <v>7.1191649999999993E-3</v>
      </c>
      <c r="J261" s="149">
        <v>1.9674410286881105E-2</v>
      </c>
      <c r="K261" s="149">
        <v>3.5079590958730922E-3</v>
      </c>
      <c r="L261" s="114">
        <v>-4.1005093748036625E-3</v>
      </c>
      <c r="M261" s="114">
        <v>-1.9368035183688903E-3</v>
      </c>
      <c r="N261" s="114">
        <v>7.7520611493431257E-3</v>
      </c>
      <c r="O261" s="114">
        <v>1.4368645796778434E-2</v>
      </c>
      <c r="P261" s="114">
        <v>3.1098300970873183E-3</v>
      </c>
      <c r="Q261" s="149">
        <v>2.7368730000000001E-2</v>
      </c>
      <c r="R261" s="149">
        <v>2.1415000000000003E-2</v>
      </c>
      <c r="S261" s="149">
        <v>3.2098759999999997E-2</v>
      </c>
      <c r="T261" s="149">
        <v>4.85265E-2</v>
      </c>
      <c r="U261" s="149">
        <v>4.0450803360077003E-2</v>
      </c>
      <c r="V261" s="149">
        <v>3.4976239999999999E-2</v>
      </c>
      <c r="W261" s="149">
        <v>3.0554343081625746E-3</v>
      </c>
      <c r="X261" s="149">
        <v>5.1623606726369786E-3</v>
      </c>
      <c r="Y261" s="149">
        <v>1.2534219788814971E-2</v>
      </c>
      <c r="Z261" s="149">
        <v>-1.4015097082864858E-2</v>
      </c>
      <c r="AA261" s="149">
        <v>3.1604841731422972E-3</v>
      </c>
      <c r="AB261" s="149" t="s">
        <v>301</v>
      </c>
      <c r="AC261" s="149" t="s">
        <v>301</v>
      </c>
      <c r="AD261" s="149" t="s">
        <v>301</v>
      </c>
      <c r="AE261" s="149" t="s">
        <v>301</v>
      </c>
      <c r="AF261" s="149" t="s">
        <v>301</v>
      </c>
      <c r="AG261" s="149" t="s">
        <v>301</v>
      </c>
      <c r="AH261" s="149" t="s">
        <v>301</v>
      </c>
      <c r="AI261" s="149" t="s">
        <v>301</v>
      </c>
      <c r="AJ261" s="149">
        <v>2.0219595025297243E-2</v>
      </c>
      <c r="AK261" s="149">
        <v>1.490128326077822E-2</v>
      </c>
      <c r="AL261" s="149">
        <v>3.6396270904741401E-2</v>
      </c>
      <c r="AM261" s="149">
        <v>2.530598214838764E-2</v>
      </c>
      <c r="AN261" s="149">
        <v>-3.5358405657345271E-3</v>
      </c>
      <c r="AO261" s="149">
        <v>4.4495184567197033E-3</v>
      </c>
      <c r="AP261" s="149">
        <v>2.250848027553598E-3</v>
      </c>
    </row>
    <row r="262" spans="1:42" s="146" customFormat="1" ht="12.75" customHeight="1">
      <c r="A262" s="143">
        <v>43799</v>
      </c>
      <c r="B262" s="149">
        <v>-1.1730269999999999E-3</v>
      </c>
      <c r="C262" s="149">
        <v>1.6051570000000001E-3</v>
      </c>
      <c r="D262" s="149">
        <v>-3.0079280000000004E-3</v>
      </c>
      <c r="E262" s="149">
        <v>1.525074E-3</v>
      </c>
      <c r="F262" s="149">
        <v>2.8803020424843506E-3</v>
      </c>
      <c r="G262" s="149">
        <v>2.880351E-4</v>
      </c>
      <c r="H262" s="149">
        <v>1.58904762728862E-3</v>
      </c>
      <c r="I262" s="149">
        <v>-2.1349939999999999E-3</v>
      </c>
      <c r="J262" s="149">
        <v>-7.5491846173428856E-3</v>
      </c>
      <c r="K262" s="149">
        <v>4.6169574250565226E-4</v>
      </c>
      <c r="L262" s="114">
        <v>6.4049378576938043E-3</v>
      </c>
      <c r="M262" s="114">
        <v>3.5119439224911009E-3</v>
      </c>
      <c r="N262" s="114">
        <v>3.8682869490425098E-3</v>
      </c>
      <c r="O262" s="114">
        <v>2.2217189630455936E-2</v>
      </c>
      <c r="P262" s="114">
        <v>-6.72967863894125E-3</v>
      </c>
      <c r="Q262" s="149">
        <v>2.441134E-2</v>
      </c>
      <c r="R262" s="149">
        <v>3.6941080000000001E-2</v>
      </c>
      <c r="S262" s="149">
        <v>1.4941089999999999E-2</v>
      </c>
      <c r="T262" s="149">
        <v>5.6152420000000003E-3</v>
      </c>
      <c r="U262" s="149">
        <v>4.2280744141096616E-3</v>
      </c>
      <c r="V262" s="149">
        <v>-1.887606E-2</v>
      </c>
      <c r="W262" s="149">
        <v>1.0285623862647419E-2</v>
      </c>
      <c r="X262" s="149">
        <v>8.7974424921279937E-3</v>
      </c>
      <c r="Y262" s="149">
        <v>2.0721886406210643E-2</v>
      </c>
      <c r="Z262" s="149">
        <v>9.1047040971168336E-3</v>
      </c>
      <c r="AA262" s="149">
        <v>3.0287282589278597E-3</v>
      </c>
      <c r="AB262" s="149" t="s">
        <v>301</v>
      </c>
      <c r="AC262" s="149" t="s">
        <v>301</v>
      </c>
      <c r="AD262" s="149" t="s">
        <v>301</v>
      </c>
      <c r="AE262" s="149" t="s">
        <v>301</v>
      </c>
      <c r="AF262" s="149" t="s">
        <v>301</v>
      </c>
      <c r="AG262" s="149" t="s">
        <v>301</v>
      </c>
      <c r="AH262" s="149" t="s">
        <v>301</v>
      </c>
      <c r="AI262" s="149" t="s">
        <v>301</v>
      </c>
      <c r="AJ262" s="149">
        <v>-2.5605169828386454E-2</v>
      </c>
      <c r="AK262" s="149">
        <v>-2.4105442938739063E-2</v>
      </c>
      <c r="AL262" s="149">
        <v>-3.9215927186828425E-2</v>
      </c>
      <c r="AM262" s="149">
        <v>-1.1705419536238604E-2</v>
      </c>
      <c r="AN262" s="149">
        <v>2.5806451612901959E-3</v>
      </c>
      <c r="AO262" s="149">
        <v>-6.994433596596572E-4</v>
      </c>
      <c r="AP262" s="149">
        <v>1.6741642929838374E-3</v>
      </c>
    </row>
    <row r="263" spans="1:42" s="146" customFormat="1" ht="12.75" customHeight="1">
      <c r="A263" s="143">
        <v>43830</v>
      </c>
      <c r="B263" s="149">
        <v>-2.0502760000000002E-3</v>
      </c>
      <c r="C263" s="149">
        <v>2.5617180000000002E-3</v>
      </c>
      <c r="D263" s="149">
        <v>-5.614394E-3</v>
      </c>
      <c r="E263" s="149">
        <v>3.7912249999999996E-3</v>
      </c>
      <c r="F263" s="149">
        <v>2.3145145816299673E-2</v>
      </c>
      <c r="G263" s="149">
        <v>1.5207740000000001E-2</v>
      </c>
      <c r="H263" s="149">
        <v>6.1356565632051385E-3</v>
      </c>
      <c r="I263" s="149">
        <v>3.1929699999999998E-2</v>
      </c>
      <c r="J263" s="149">
        <v>2.756691855763016E-2</v>
      </c>
      <c r="K263" s="149">
        <v>2.3733394864355883E-3</v>
      </c>
      <c r="L263" s="114">
        <v>1.6456461402270861E-2</v>
      </c>
      <c r="M263" s="114">
        <v>6.7163158366387865E-3</v>
      </c>
      <c r="N263" s="114">
        <v>6.8370376885158457E-3</v>
      </c>
      <c r="O263" s="114">
        <v>2.1200342965624452E-2</v>
      </c>
      <c r="P263" s="114">
        <v>-1.5225334957370551E-3</v>
      </c>
      <c r="Q263" s="149">
        <v>3.521531E-2</v>
      </c>
      <c r="R263" s="149">
        <v>2.8842929999999999E-2</v>
      </c>
      <c r="S263" s="149">
        <v>3.906213E-2</v>
      </c>
      <c r="T263" s="149">
        <v>2.0851679999999997E-2</v>
      </c>
      <c r="U263" s="149">
        <v>5.784113236296573E-2</v>
      </c>
      <c r="V263" s="149">
        <v>8.4430190000000002E-2</v>
      </c>
      <c r="W263" s="149">
        <v>1.2162267992795073E-2</v>
      </c>
      <c r="X263" s="149">
        <v>1.2167711088343136E-2</v>
      </c>
      <c r="Y263" s="149">
        <v>2.0301207098800456E-2</v>
      </c>
      <c r="Z263" s="149">
        <v>3.0330062444245964E-3</v>
      </c>
      <c r="AA263" s="149">
        <v>1.0062577412225826E-2</v>
      </c>
      <c r="AB263" s="149">
        <v>5.6920999999999999E-2</v>
      </c>
      <c r="AC263" s="149">
        <v>2.3337E-2</v>
      </c>
      <c r="AD263" s="149">
        <v>2.1201999999999999E-2</v>
      </c>
      <c r="AE263" s="149">
        <v>4.811E-2</v>
      </c>
      <c r="AF263" s="149">
        <v>5.6857999999999999E-2</v>
      </c>
      <c r="AG263" s="149">
        <v>3.2510999999999998E-2</v>
      </c>
      <c r="AH263" s="149">
        <v>6.1414000000000003E-2</v>
      </c>
      <c r="AI263" s="149">
        <v>3.6658999999999997E-2</v>
      </c>
      <c r="AJ263" s="149">
        <v>5.0413742984690035E-2</v>
      </c>
      <c r="AK263" s="149">
        <v>5.14774760041945E-2</v>
      </c>
      <c r="AL263" s="149">
        <v>3.7336021412709641E-2</v>
      </c>
      <c r="AM263" s="149">
        <v>6.254106840532625E-3</v>
      </c>
      <c r="AN263" s="149">
        <v>3.3247533247533489E-3</v>
      </c>
      <c r="AO263" s="149">
        <v>6.5910350258100436E-3</v>
      </c>
      <c r="AP263" s="149">
        <v>1.8898057283351921E-3</v>
      </c>
    </row>
    <row r="264" spans="1:42" s="146" customFormat="1" ht="12.75" customHeight="1">
      <c r="A264" s="143">
        <v>43861</v>
      </c>
      <c r="B264" s="149">
        <v>1.8046349999999999E-2</v>
      </c>
      <c r="C264" s="149">
        <v>2.0694199999999999E-2</v>
      </c>
      <c r="D264" s="149">
        <v>2.4436870000000003E-2</v>
      </c>
      <c r="E264" s="149">
        <v>2.0996670000000002E-2</v>
      </c>
      <c r="F264" s="149">
        <v>3.6317208608833695E-3</v>
      </c>
      <c r="G264" s="149">
        <v>1.5425640000000001E-2</v>
      </c>
      <c r="H264" s="149">
        <v>1.9293662357339203E-2</v>
      </c>
      <c r="I264" s="149">
        <v>8.4578450000000003E-3</v>
      </c>
      <c r="J264" s="149">
        <v>-4.3194791938265809E-3</v>
      </c>
      <c r="K264" s="149">
        <v>8.287020290045799E-3</v>
      </c>
      <c r="L264" s="114">
        <v>6.0300637805830171E-3</v>
      </c>
      <c r="M264" s="114">
        <v>6.6902480732742298E-3</v>
      </c>
      <c r="N264" s="114">
        <v>1.6446864429751518E-2</v>
      </c>
      <c r="O264" s="114">
        <v>1.9932890813028958E-2</v>
      </c>
      <c r="P264" s="114">
        <v>2.6379993900579546E-2</v>
      </c>
      <c r="Q264" s="149">
        <v>-1.1046190000000001E-2</v>
      </c>
      <c r="R264" s="149">
        <v>1.5955849999999998E-3</v>
      </c>
      <c r="S264" s="149">
        <v>-2.5145050000000002E-2</v>
      </c>
      <c r="T264" s="149">
        <v>-1.3604069999999999E-2</v>
      </c>
      <c r="U264" s="149">
        <v>-3.6995621932035649E-2</v>
      </c>
      <c r="V264" s="149">
        <v>-5.1435519999999998E-2</v>
      </c>
      <c r="W264" s="149">
        <v>4.1008023645381364E-3</v>
      </c>
      <c r="X264" s="149">
        <v>-3.2956944106592445E-3</v>
      </c>
      <c r="Y264" s="149">
        <v>5.0562179736806101E-3</v>
      </c>
      <c r="Z264" s="149">
        <v>8.2244922159544487E-3</v>
      </c>
      <c r="AA264" s="149">
        <v>6.8205498116533647E-3</v>
      </c>
      <c r="AB264" s="149" t="s">
        <v>301</v>
      </c>
      <c r="AC264" s="149" t="s">
        <v>301</v>
      </c>
      <c r="AD264" s="149" t="s">
        <v>301</v>
      </c>
      <c r="AE264" s="149" t="s">
        <v>301</v>
      </c>
      <c r="AF264" s="149" t="s">
        <v>301</v>
      </c>
      <c r="AG264" s="149" t="s">
        <v>301</v>
      </c>
      <c r="AH264" s="149" t="s">
        <v>301</v>
      </c>
      <c r="AI264" s="149" t="s">
        <v>301</v>
      </c>
      <c r="AJ264" s="149">
        <v>-7.3568552395813613E-2</v>
      </c>
      <c r="AK264" s="149">
        <v>-9.658165367414917E-2</v>
      </c>
      <c r="AL264" s="149">
        <v>3.0807591108795718E-2</v>
      </c>
      <c r="AM264" s="149">
        <v>8.7442827357442354E-3</v>
      </c>
      <c r="AN264" s="149">
        <v>6.4671298770710983E-3</v>
      </c>
      <c r="AO264" s="149">
        <v>9.1554396639144109E-3</v>
      </c>
      <c r="AP264" s="149">
        <v>2.0415857264632908E-3</v>
      </c>
    </row>
    <row r="265" spans="1:42" s="146" customFormat="1" ht="12.75" customHeight="1">
      <c r="A265" s="143">
        <v>43890</v>
      </c>
      <c r="B265" s="149">
        <v>1.2239130000000001E-2</v>
      </c>
      <c r="C265" s="149">
        <v>8.1948279999999995E-3</v>
      </c>
      <c r="D265" s="149">
        <v>2.6506680000000001E-2</v>
      </c>
      <c r="E265" s="149">
        <v>1.3840650000000001E-2</v>
      </c>
      <c r="F265" s="149">
        <v>-1.6088166445772378E-2</v>
      </c>
      <c r="G265" s="149">
        <v>-1.967524E-3</v>
      </c>
      <c r="H265" s="149">
        <v>7.2644074701446737E-3</v>
      </c>
      <c r="I265" s="149">
        <v>-1.9150860000000002E-2</v>
      </c>
      <c r="J265" s="149">
        <v>-1.1914255249355299E-2</v>
      </c>
      <c r="K265" s="149">
        <v>1.0958546687974913E-2</v>
      </c>
      <c r="L265" s="114">
        <v>-6.4697732559522159E-3</v>
      </c>
      <c r="M265" s="114">
        <v>-9.1356289529164192E-3</v>
      </c>
      <c r="N265" s="114">
        <v>1.4677832823439818E-3</v>
      </c>
      <c r="O265" s="114">
        <v>-2.2586726655069667E-2</v>
      </c>
      <c r="P265" s="114">
        <v>1.5822314663497261E-2</v>
      </c>
      <c r="Q265" s="149">
        <v>-8.0769779999999999E-2</v>
      </c>
      <c r="R265" s="149">
        <v>-8.2121770000000011E-2</v>
      </c>
      <c r="S265" s="149">
        <v>-9.2765500000000001E-2</v>
      </c>
      <c r="T265" s="149">
        <v>-9.1448829999999995E-2</v>
      </c>
      <c r="U265" s="149">
        <v>-4.2293991458542513E-2</v>
      </c>
      <c r="V265" s="149">
        <v>-0.12031470000000001</v>
      </c>
      <c r="W265" s="149">
        <v>-1.4371248256571212E-2</v>
      </c>
      <c r="X265" s="149">
        <v>-3.8254119462442726E-2</v>
      </c>
      <c r="Y265" s="149">
        <v>-5.2890854187294112E-3</v>
      </c>
      <c r="Z265" s="149">
        <v>-1.1853855653474188E-2</v>
      </c>
      <c r="AA265" s="149">
        <v>-1.0348588213759946E-4</v>
      </c>
      <c r="AB265" s="149" t="s">
        <v>301</v>
      </c>
      <c r="AC265" s="149" t="s">
        <v>301</v>
      </c>
      <c r="AD265" s="149" t="s">
        <v>301</v>
      </c>
      <c r="AE265" s="149" t="s">
        <v>301</v>
      </c>
      <c r="AF265" s="149" t="s">
        <v>301</v>
      </c>
      <c r="AG265" s="149" t="s">
        <v>301</v>
      </c>
      <c r="AH265" s="149" t="s">
        <v>301</v>
      </c>
      <c r="AI265" s="149" t="s">
        <v>301</v>
      </c>
      <c r="AJ265" s="149">
        <v>-5.0402227548021594E-2</v>
      </c>
      <c r="AK265" s="149">
        <v>-5.6559039434122771E-2</v>
      </c>
      <c r="AL265" s="149">
        <v>-2.9775575646050045E-2</v>
      </c>
      <c r="AM265" s="149">
        <v>-8.1925723387193727E-2</v>
      </c>
      <c r="AN265" s="149">
        <v>3.4517550847008582E-3</v>
      </c>
      <c r="AO265" s="149">
        <v>8.4407567971060971E-3</v>
      </c>
      <c r="AP265" s="149">
        <v>2.0543492943803088E-3</v>
      </c>
    </row>
    <row r="266" spans="1:42" s="146" customFormat="1" ht="12.75" customHeight="1">
      <c r="A266" s="143">
        <v>43921</v>
      </c>
      <c r="B266" s="149">
        <v>-1.556332E-2</v>
      </c>
      <c r="C266" s="149">
        <v>-6.7731020000000003E-2</v>
      </c>
      <c r="D266" s="149">
        <v>2.892409E-2</v>
      </c>
      <c r="E266" s="149">
        <v>-1.7581059999999999E-2</v>
      </c>
      <c r="F266" s="149">
        <v>-0.13446875414028314</v>
      </c>
      <c r="G266" s="149">
        <v>-0.106796</v>
      </c>
      <c r="H266" s="149">
        <v>-7.4013097926982296E-2</v>
      </c>
      <c r="I266" s="149">
        <v>-0.16954279999999999</v>
      </c>
      <c r="J266" s="149">
        <v>-6.0354428167044505E-2</v>
      </c>
      <c r="K266" s="149">
        <v>7.0329386714842457E-3</v>
      </c>
      <c r="L266" s="114">
        <v>-0.13567141688710738</v>
      </c>
      <c r="M266" s="114">
        <v>-0.14931191583298098</v>
      </c>
      <c r="N266" s="114">
        <v>-8.2395831666165598E-2</v>
      </c>
      <c r="O266" s="114">
        <v>-0.11563325376951261</v>
      </c>
      <c r="P266" s="114">
        <v>-0.10771480804387568</v>
      </c>
      <c r="Q266" s="149">
        <v>-0.1350034</v>
      </c>
      <c r="R266" s="149">
        <v>-0.1273048</v>
      </c>
      <c r="S266" s="149">
        <v>-0.14442360000000001</v>
      </c>
      <c r="T266" s="149">
        <v>-7.1477470000000001E-2</v>
      </c>
      <c r="U266" s="149">
        <v>-0.14031482470921874</v>
      </c>
      <c r="V266" s="149">
        <v>-0.26859660000000002</v>
      </c>
      <c r="W266" s="149">
        <v>-5.8815711292491524E-2</v>
      </c>
      <c r="X266" s="149">
        <v>-9.5816961362148012E-2</v>
      </c>
      <c r="Y266" s="149">
        <v>-5.4829076475061744E-2</v>
      </c>
      <c r="Z266" s="149">
        <v>-8.1192293958612938E-3</v>
      </c>
      <c r="AA266" s="149">
        <v>-6.0680848353608097E-2</v>
      </c>
      <c r="AB266" s="149">
        <v>-7.8640000000000002E-2</v>
      </c>
      <c r="AC266" s="149">
        <v>-8.8913000000000006E-2</v>
      </c>
      <c r="AD266" s="149">
        <v>-4.8847000000000002E-2</v>
      </c>
      <c r="AE266" s="149">
        <v>-5.3856000000000001E-2</v>
      </c>
      <c r="AF266" s="149">
        <v>-0.102439</v>
      </c>
      <c r="AG266" s="149">
        <v>-9.2558000000000001E-2</v>
      </c>
      <c r="AH266" s="149">
        <v>-2.5701999999999999E-2</v>
      </c>
      <c r="AI266" s="149">
        <v>-5.6363999999999997E-2</v>
      </c>
      <c r="AJ266" s="149">
        <v>-0.12809140984083234</v>
      </c>
      <c r="AK266" s="149">
        <v>-0.15569516919038306</v>
      </c>
      <c r="AL266" s="149">
        <v>-1.4135631534634596E-2</v>
      </c>
      <c r="AM266" s="149">
        <v>-0.22616779015448818</v>
      </c>
      <c r="AN266" s="149">
        <v>-6.6151566469093703E-3</v>
      </c>
      <c r="AO266" s="149">
        <v>-1.8362989323843393E-2</v>
      </c>
      <c r="AP266" s="149">
        <v>1.2391902589814485E-3</v>
      </c>
    </row>
    <row r="267" spans="1:42" s="146" customFormat="1" ht="12.75" customHeight="1">
      <c r="A267" s="143">
        <v>43951</v>
      </c>
      <c r="B267" s="149">
        <v>1.61888E-2</v>
      </c>
      <c r="C267" s="149">
        <v>4.6889929999999996E-2</v>
      </c>
      <c r="D267" s="149">
        <v>6.3608570000000001E-3</v>
      </c>
      <c r="E267" s="149">
        <v>2.7815569999999998E-2</v>
      </c>
      <c r="F267" s="149">
        <v>4.3867056050588049E-2</v>
      </c>
      <c r="G267" s="149">
        <v>2.5953689999999998E-2</v>
      </c>
      <c r="H267" s="149">
        <v>2.1841758625378738E-2</v>
      </c>
      <c r="I267" s="149">
        <v>3.4738859999999996E-2</v>
      </c>
      <c r="J267" s="149">
        <v>2.5948365812548113E-2</v>
      </c>
      <c r="K267" s="149">
        <v>6.8556783597630844E-3</v>
      </c>
      <c r="L267" s="114">
        <v>5.7840697779743211E-2</v>
      </c>
      <c r="M267" s="114">
        <v>8.2652385159010633E-2</v>
      </c>
      <c r="N267" s="114">
        <v>5.5631673403467419E-2</v>
      </c>
      <c r="O267" s="114">
        <v>8.1171508298240491E-2</v>
      </c>
      <c r="P267" s="114">
        <v>-2.1717751188329748E-2</v>
      </c>
      <c r="Q267" s="149">
        <v>0.1071251</v>
      </c>
      <c r="R267" s="149">
        <v>0.13114689999999998</v>
      </c>
      <c r="S267" s="149">
        <v>5.9310840000000004E-2</v>
      </c>
      <c r="T267" s="149">
        <v>5.3896579999999999E-2</v>
      </c>
      <c r="U267" s="149">
        <v>9.8149830281589079E-2</v>
      </c>
      <c r="V267" s="149">
        <v>9.0958819999999996E-2</v>
      </c>
      <c r="W267" s="149">
        <v>2.8790962329193981E-2</v>
      </c>
      <c r="X267" s="149">
        <v>4.4905164999321068E-2</v>
      </c>
      <c r="Y267" s="149">
        <v>2.7297525364523123E-2</v>
      </c>
      <c r="Z267" s="149">
        <v>4.9199859428972204E-3</v>
      </c>
      <c r="AA267" s="149">
        <v>3.0028986489922582E-2</v>
      </c>
      <c r="AB267" s="149" t="s">
        <v>301</v>
      </c>
      <c r="AC267" s="149" t="s">
        <v>301</v>
      </c>
      <c r="AD267" s="149" t="s">
        <v>301</v>
      </c>
      <c r="AE267" s="149" t="s">
        <v>301</v>
      </c>
      <c r="AF267" s="149" t="s">
        <v>301</v>
      </c>
      <c r="AG267" s="149" t="s">
        <v>301</v>
      </c>
      <c r="AH267" s="149" t="s">
        <v>301</v>
      </c>
      <c r="AI267" s="149" t="s">
        <v>301</v>
      </c>
      <c r="AJ267" s="149">
        <v>-1.5383985708211312E-2</v>
      </c>
      <c r="AK267" s="149">
        <v>-3.5977333351027818E-2</v>
      </c>
      <c r="AL267" s="149">
        <v>5.8844378534497865E-2</v>
      </c>
      <c r="AM267" s="149">
        <v>7.1191202606953219E-2</v>
      </c>
      <c r="AN267" s="149">
        <v>-1.4383890043152547E-3</v>
      </c>
      <c r="AO267" s="149">
        <v>7.4825986078885798E-3</v>
      </c>
      <c r="AP267" s="149">
        <v>3.5494146959744732E-3</v>
      </c>
    </row>
    <row r="268" spans="1:42" s="146" customFormat="1" ht="12.75" customHeight="1">
      <c r="A268" s="143">
        <v>43982</v>
      </c>
      <c r="B268" s="149">
        <v>2.8341949999999999E-3</v>
      </c>
      <c r="C268" s="149">
        <v>1.1890929999999999E-2</v>
      </c>
      <c r="D268" s="149">
        <v>-2.534461E-3</v>
      </c>
      <c r="E268" s="149">
        <v>3.004633E-3</v>
      </c>
      <c r="F268" s="149">
        <v>4.900721984462697E-2</v>
      </c>
      <c r="G268" s="149">
        <v>4.6117190000000002E-2</v>
      </c>
      <c r="H268" s="149">
        <v>3.6052790216589248E-2</v>
      </c>
      <c r="I268" s="149">
        <v>6.6167939999999995E-2</v>
      </c>
      <c r="J268" s="149">
        <v>1.1099648241830407E-2</v>
      </c>
      <c r="K268" s="149">
        <v>2.036335868147221E-3</v>
      </c>
      <c r="L268" s="114">
        <v>3.455282300593443E-2</v>
      </c>
      <c r="M268" s="114">
        <v>2.8441021979703107E-2</v>
      </c>
      <c r="N268" s="114">
        <v>1.1690032904913217E-2</v>
      </c>
      <c r="O268" s="114">
        <v>5.4271093601658826E-2</v>
      </c>
      <c r="P268" s="114">
        <v>7.4558096674206542E-3</v>
      </c>
      <c r="Q268" s="149">
        <v>4.3491120000000001E-2</v>
      </c>
      <c r="R268" s="149">
        <v>5.1337569999999999E-2</v>
      </c>
      <c r="S268" s="149">
        <v>4.5540279999999995E-2</v>
      </c>
      <c r="T268" s="149">
        <v>5.9215580000000004E-2</v>
      </c>
      <c r="U268" s="149">
        <v>-3.1998258598170404E-3</v>
      </c>
      <c r="V268" s="149">
        <v>4.7990830000000005E-2</v>
      </c>
      <c r="W268" s="149">
        <v>1.442862794809896E-2</v>
      </c>
      <c r="X268" s="149">
        <v>1.2242776068968508E-2</v>
      </c>
      <c r="Y268" s="149">
        <v>1.9593235016937882E-2</v>
      </c>
      <c r="Z268" s="149">
        <v>2.6355967622246901E-3</v>
      </c>
      <c r="AA268" s="149">
        <v>1.9970542010548931E-2</v>
      </c>
      <c r="AB268" s="149" t="s">
        <v>301</v>
      </c>
      <c r="AC268" s="149" t="s">
        <v>301</v>
      </c>
      <c r="AD268" s="149" t="s">
        <v>301</v>
      </c>
      <c r="AE268" s="149" t="s">
        <v>301</v>
      </c>
      <c r="AF268" s="149" t="s">
        <v>301</v>
      </c>
      <c r="AG268" s="149" t="s">
        <v>301</v>
      </c>
      <c r="AH268" s="149" t="s">
        <v>301</v>
      </c>
      <c r="AI268" s="149" t="s">
        <v>301</v>
      </c>
      <c r="AJ268" s="149">
        <v>4.3404394863370666E-2</v>
      </c>
      <c r="AK268" s="149">
        <v>3.7591397341954824E-2</v>
      </c>
      <c r="AL268" s="149">
        <v>6.3089320533896265E-2</v>
      </c>
      <c r="AM268" s="149">
        <v>2.9003456741247824E-3</v>
      </c>
      <c r="AN268" s="149">
        <v>1.3871105420399932E-3</v>
      </c>
      <c r="AO268" s="149">
        <v>5.8149576832287053E-3</v>
      </c>
      <c r="AP268" s="149">
        <v>1.0456910565199706E-3</v>
      </c>
    </row>
    <row r="269" spans="1:42" s="146" customFormat="1" ht="12.75" customHeight="1">
      <c r="A269" s="143">
        <v>44012</v>
      </c>
      <c r="B269" s="149">
        <v>4.9906790000000005E-3</v>
      </c>
      <c r="C269" s="149">
        <v>1.8100950000000001E-2</v>
      </c>
      <c r="D269" s="149">
        <v>9.3632599999999991E-4</v>
      </c>
      <c r="E269" s="149">
        <v>1.1162700000000001E-2</v>
      </c>
      <c r="F269" s="149">
        <v>2.1318472666559618E-2</v>
      </c>
      <c r="G269" s="149">
        <v>2.492076E-2</v>
      </c>
      <c r="H269" s="149">
        <v>1.5985136953289958E-2</v>
      </c>
      <c r="I269" s="149">
        <v>4.2156219999999994E-2</v>
      </c>
      <c r="J269" s="149">
        <v>7.7121547608547392E-3</v>
      </c>
      <c r="K269" s="149">
        <v>5.0804940780491137E-4</v>
      </c>
      <c r="L269" s="114">
        <v>1.6193062592077867E-2</v>
      </c>
      <c r="M269" s="114">
        <v>1.7657822053186667E-2</v>
      </c>
      <c r="N269" s="114">
        <v>1.8150241172723902E-2</v>
      </c>
      <c r="O269" s="114">
        <v>4.8502094285955533E-2</v>
      </c>
      <c r="P269" s="114">
        <v>3.9913520705138872E-2</v>
      </c>
      <c r="Q269" s="149">
        <v>3.1952509999999996E-2</v>
      </c>
      <c r="R269" s="149">
        <v>2.2388970000000001E-2</v>
      </c>
      <c r="S269" s="149">
        <v>4.0664649999999997E-2</v>
      </c>
      <c r="T269" s="149">
        <v>-1.4076089999999998E-4</v>
      </c>
      <c r="U269" s="149">
        <v>8.1846570436529653E-2</v>
      </c>
      <c r="V269" s="149">
        <v>4.0803770000000003E-2</v>
      </c>
      <c r="W269" s="149">
        <v>1.7526544516786258E-2</v>
      </c>
      <c r="X269" s="149">
        <v>2.211798541445531E-2</v>
      </c>
      <c r="Y269" s="149">
        <v>2.6692313937584755E-2</v>
      </c>
      <c r="Z269" s="149">
        <v>-2.8923862186304161E-3</v>
      </c>
      <c r="AA269" s="149">
        <v>1.7643357320339614E-2</v>
      </c>
      <c r="AB269" s="149">
        <v>0.10290100000000001</v>
      </c>
      <c r="AC269" s="149">
        <v>4.8557999999999997E-2</v>
      </c>
      <c r="AD269" s="149">
        <v>2.8284E-2</v>
      </c>
      <c r="AE269" s="149">
        <v>-6.2579999999999997E-3</v>
      </c>
      <c r="AF269" s="149">
        <v>9.4005000000000005E-2</v>
      </c>
      <c r="AG269" s="149">
        <v>9.0140999999999999E-2</v>
      </c>
      <c r="AH269" s="149">
        <v>0.12389699999999999</v>
      </c>
      <c r="AI269" s="149">
        <v>-3.8379999999999998E-3</v>
      </c>
      <c r="AJ269" s="149">
        <v>2.2822729328406011E-2</v>
      </c>
      <c r="AK269" s="149">
        <v>2.3197102399693748E-2</v>
      </c>
      <c r="AL269" s="149">
        <v>2.1645073910538493E-2</v>
      </c>
      <c r="AM269" s="149">
        <v>2.6995831099517531E-2</v>
      </c>
      <c r="AN269" s="149">
        <v>6.8193926478423705E-3</v>
      </c>
      <c r="AO269" s="149">
        <v>5.3234115626790146E-3</v>
      </c>
      <c r="AP269" s="149">
        <v>5.2259919190511539E-4</v>
      </c>
    </row>
    <row r="270" spans="1:42" s="146" customFormat="1" ht="12.75" customHeight="1">
      <c r="A270" s="143">
        <v>44043</v>
      </c>
      <c r="B270" s="149">
        <v>1.092772E-2</v>
      </c>
      <c r="C270" s="149">
        <v>2.6156869999999999E-2</v>
      </c>
      <c r="D270" s="149">
        <v>1.142724E-2</v>
      </c>
      <c r="E270" s="149">
        <v>2.297739E-2</v>
      </c>
      <c r="F270" s="149">
        <v>3.618120141422887E-2</v>
      </c>
      <c r="G270" s="149">
        <v>3.1206140000000004E-2</v>
      </c>
      <c r="H270" s="149">
        <v>3.2926448885459703E-2</v>
      </c>
      <c r="I270" s="149">
        <v>2.7971240000000001E-2</v>
      </c>
      <c r="J270" s="149">
        <v>1.9969186543403072E-2</v>
      </c>
      <c r="K270" s="149">
        <v>2.6024310514458637E-3</v>
      </c>
      <c r="L270" s="114">
        <v>1.6715008341214643E-2</v>
      </c>
      <c r="M270" s="114">
        <v>6.7632096984815426E-3</v>
      </c>
      <c r="N270" s="114">
        <v>2.3291443206011175E-2</v>
      </c>
      <c r="O270" s="114">
        <v>5.7278543290292028E-2</v>
      </c>
      <c r="P270" s="114">
        <v>2.9026067487605944E-2</v>
      </c>
      <c r="Q270" s="149">
        <v>5.2886900000000001E-2</v>
      </c>
      <c r="R270" s="149">
        <v>5.8993289999999997E-2</v>
      </c>
      <c r="S270" s="149">
        <v>3.842686E-2</v>
      </c>
      <c r="T270" s="149">
        <v>-1.5872819999999999E-2</v>
      </c>
      <c r="U270" s="149">
        <v>7.8964897761450104E-2</v>
      </c>
      <c r="V270" s="149">
        <v>6.1597060000000002E-2</v>
      </c>
      <c r="W270" s="149">
        <v>1.3548185231539334E-2</v>
      </c>
      <c r="X270" s="149">
        <v>8.2236291160018293E-3</v>
      </c>
      <c r="Y270" s="149">
        <v>8.935794884272763E-3</v>
      </c>
      <c r="Z270" s="149">
        <v>1.7788584591758472E-2</v>
      </c>
      <c r="AA270" s="149">
        <v>2.0302355263470684E-2</v>
      </c>
      <c r="AB270" s="149" t="s">
        <v>301</v>
      </c>
      <c r="AC270" s="149" t="s">
        <v>301</v>
      </c>
      <c r="AD270" s="149" t="s">
        <v>301</v>
      </c>
      <c r="AE270" s="149" t="s">
        <v>301</v>
      </c>
      <c r="AF270" s="149" t="s">
        <v>301</v>
      </c>
      <c r="AG270" s="149" t="s">
        <v>301</v>
      </c>
      <c r="AH270" s="149" t="s">
        <v>301</v>
      </c>
      <c r="AI270" s="149" t="s">
        <v>301</v>
      </c>
      <c r="AJ270" s="149">
        <v>5.7075178414029981E-2</v>
      </c>
      <c r="AK270" s="149">
        <v>3.639542982469135E-2</v>
      </c>
      <c r="AL270" s="149">
        <v>0.1271231988292123</v>
      </c>
      <c r="AM270" s="149">
        <v>2.8489662227953128E-2</v>
      </c>
      <c r="AN270" s="149">
        <v>6.9848661233993248E-3</v>
      </c>
      <c r="AO270" s="149">
        <v>1.2184706485224739E-2</v>
      </c>
      <c r="AP270" s="149">
        <v>4.8097165263971675E-4</v>
      </c>
    </row>
    <row r="271" spans="1:42" s="146" customFormat="1" ht="12.75" customHeight="1">
      <c r="A271" s="143">
        <v>44074</v>
      </c>
      <c r="B271" s="149">
        <v>-7.2463340000000001E-3</v>
      </c>
      <c r="C271" s="149">
        <v>-7.5870920000000001E-3</v>
      </c>
      <c r="D271" s="149">
        <v>-1.0952740000000001E-2</v>
      </c>
      <c r="E271" s="149">
        <v>1.092457E-2</v>
      </c>
      <c r="F271" s="149">
        <v>1.4226080248270545E-2</v>
      </c>
      <c r="G271" s="149">
        <v>5.4183870000000002E-3</v>
      </c>
      <c r="H271" s="149">
        <v>-3.0405364672561053E-3</v>
      </c>
      <c r="I271" s="149">
        <v>2.136302E-2</v>
      </c>
      <c r="J271" s="149">
        <v>2.2527482191538883E-3</v>
      </c>
      <c r="K271" s="149">
        <v>4.7481877749988577E-4</v>
      </c>
      <c r="L271" s="114">
        <v>1.3274498919473743E-2</v>
      </c>
      <c r="M271" s="114">
        <v>1.1315677391876777E-2</v>
      </c>
      <c r="N271" s="114">
        <v>3.2655269285069011E-3</v>
      </c>
      <c r="O271" s="114">
        <v>6.4542298405177112E-2</v>
      </c>
      <c r="P271" s="114">
        <v>1.041261947315264E-2</v>
      </c>
      <c r="Q271" s="149">
        <v>6.1205389999999998E-2</v>
      </c>
      <c r="R271" s="149">
        <v>7.4564450000000004E-2</v>
      </c>
      <c r="S271" s="149">
        <v>4.1143729999999996E-2</v>
      </c>
      <c r="T271" s="149">
        <v>7.6119829999999999E-2</v>
      </c>
      <c r="U271" s="149">
        <v>3.8183076721606035E-2</v>
      </c>
      <c r="V271" s="149">
        <v>-1.7289369999999998E-2</v>
      </c>
      <c r="W271" s="149">
        <v>1.537369184700399E-2</v>
      </c>
      <c r="X271" s="149">
        <v>2.7110985597288861E-2</v>
      </c>
      <c r="Y271" s="149">
        <v>1.629045483046343E-2</v>
      </c>
      <c r="Z271" s="149">
        <v>3.5625969235928423E-3</v>
      </c>
      <c r="AA271" s="149">
        <v>1.0784435604177078E-2</v>
      </c>
      <c r="AB271" s="149" t="s">
        <v>301</v>
      </c>
      <c r="AC271" s="149" t="s">
        <v>301</v>
      </c>
      <c r="AD271" s="149" t="s">
        <v>301</v>
      </c>
      <c r="AE271" s="149" t="s">
        <v>301</v>
      </c>
      <c r="AF271" s="149" t="s">
        <v>301</v>
      </c>
      <c r="AG271" s="149" t="s">
        <v>301</v>
      </c>
      <c r="AH271" s="149" t="s">
        <v>301</v>
      </c>
      <c r="AI271" s="149" t="s">
        <v>301</v>
      </c>
      <c r="AJ271" s="149">
        <v>6.7631745945097688E-2</v>
      </c>
      <c r="AK271" s="149">
        <v>7.733031156612391E-2</v>
      </c>
      <c r="AL271" s="149">
        <v>3.5704160494676174E-2</v>
      </c>
      <c r="AM271" s="149">
        <v>2.5774607075285783E-2</v>
      </c>
      <c r="AN271" s="149">
        <v>7.0415133998946722E-3</v>
      </c>
      <c r="AO271" s="149">
        <v>1.1194239747988943E-2</v>
      </c>
      <c r="AP271" s="149">
        <v>3.5643682980879277E-4</v>
      </c>
    </row>
    <row r="272" spans="1:42" s="146" customFormat="1" ht="12.75" customHeight="1">
      <c r="A272" s="143">
        <v>44104</v>
      </c>
      <c r="B272" s="149">
        <v>3.6530829999999997E-3</v>
      </c>
      <c r="C272" s="149">
        <v>-3.0085029999999996E-4</v>
      </c>
      <c r="D272" s="149">
        <v>1.385224E-3</v>
      </c>
      <c r="E272" s="149">
        <v>-3.6875269999999999E-3</v>
      </c>
      <c r="F272" s="149">
        <v>-1.4673110042352833E-2</v>
      </c>
      <c r="G272" s="149">
        <v>-1.2639119999999998E-2</v>
      </c>
      <c r="H272" s="149">
        <v>-4.9344100384982603E-3</v>
      </c>
      <c r="I272" s="149">
        <v>-2.6912509999999997E-2</v>
      </c>
      <c r="J272" s="149">
        <v>-3.954156216196103E-3</v>
      </c>
      <c r="K272" s="149">
        <v>-6.9607036638619224E-4</v>
      </c>
      <c r="L272" s="114">
        <v>8.1114866687377329E-3</v>
      </c>
      <c r="M272" s="114">
        <v>8.5186213233534591E-3</v>
      </c>
      <c r="N272" s="114">
        <v>-2.6664831610307971E-3</v>
      </c>
      <c r="O272" s="114">
        <v>-1.7000167017588996E-2</v>
      </c>
      <c r="P272" s="114">
        <v>1.1381988771821838E-2</v>
      </c>
      <c r="Q272" s="149">
        <v>-3.2243479999999998E-2</v>
      </c>
      <c r="R272" s="149">
        <v>-3.7655379999999995E-2</v>
      </c>
      <c r="S272" s="149">
        <v>-3.3320809999999999E-2</v>
      </c>
      <c r="T272" s="149">
        <v>9.7868750000000004E-3</v>
      </c>
      <c r="U272" s="149">
        <v>-2.2903376941651454E-2</v>
      </c>
      <c r="V272" s="149">
        <v>-3.550184E-2</v>
      </c>
      <c r="W272" s="149">
        <v>-1.7101942780699542E-3</v>
      </c>
      <c r="X272" s="149">
        <v>1.940836824143588E-4</v>
      </c>
      <c r="Y272" s="149">
        <v>3.7136789150837846E-3</v>
      </c>
      <c r="Z272" s="149">
        <v>-1.2779819579017637E-2</v>
      </c>
      <c r="AA272" s="149">
        <v>-1.0069796759217819E-3</v>
      </c>
      <c r="AB272" s="149">
        <v>0.116189</v>
      </c>
      <c r="AC272" s="149">
        <v>4.4331000000000002E-2</v>
      </c>
      <c r="AD272" s="149">
        <v>3.7080000000000002E-2</v>
      </c>
      <c r="AE272" s="149">
        <v>7.1194999999999994E-2</v>
      </c>
      <c r="AF272" s="149">
        <v>0.113302</v>
      </c>
      <c r="AG272" s="149">
        <v>6.1734999999999998E-2</v>
      </c>
      <c r="AH272" s="149">
        <v>0.129467</v>
      </c>
      <c r="AI272" s="149">
        <v>2.6682999999999998E-2</v>
      </c>
      <c r="AJ272" s="149">
        <v>-3.3513461692098789E-2</v>
      </c>
      <c r="AK272" s="149">
        <v>-2.0849024988303877E-2</v>
      </c>
      <c r="AL272" s="149">
        <v>-7.6833462775990236E-2</v>
      </c>
      <c r="AM272" s="149">
        <v>-3.008614239969909E-2</v>
      </c>
      <c r="AN272" s="149">
        <v>1.080150281778347E-2</v>
      </c>
      <c r="AO272" s="149">
        <v>1.0514018691588856E-2</v>
      </c>
      <c r="AP272" s="149">
        <v>3.2726608559219272E-4</v>
      </c>
    </row>
    <row r="273" spans="1:42" s="146" customFormat="1" ht="12.75" customHeight="1">
      <c r="A273" s="143">
        <v>44135</v>
      </c>
      <c r="B273" s="149">
        <v>7.2853070000000007E-5</v>
      </c>
      <c r="C273" s="149">
        <v>1.057669E-3</v>
      </c>
      <c r="D273" s="149">
        <v>-9.4274189999999994E-3</v>
      </c>
      <c r="E273" s="149">
        <v>-6.4585230000000007E-3</v>
      </c>
      <c r="F273" s="149">
        <v>1.9506140347618217E-3</v>
      </c>
      <c r="G273" s="149">
        <v>-1.241231E-3</v>
      </c>
      <c r="H273" s="149">
        <v>9.5148459771654537E-4</v>
      </c>
      <c r="I273" s="149">
        <v>-5.3176769999999998E-3</v>
      </c>
      <c r="J273" s="149">
        <v>1.3269727346533866E-2</v>
      </c>
      <c r="K273" s="149">
        <v>-6.9655521783174024E-4</v>
      </c>
      <c r="L273" s="114">
        <v>2.6663886487487964E-4</v>
      </c>
      <c r="M273" s="114">
        <v>3.0464946330446274E-3</v>
      </c>
      <c r="N273" s="114">
        <v>2.7672770653663914E-3</v>
      </c>
      <c r="O273" s="114">
        <v>7.9786427362216195E-4</v>
      </c>
      <c r="P273" s="114">
        <v>1.8249562770893402E-3</v>
      </c>
      <c r="Q273" s="149">
        <v>-2.4308420000000001E-2</v>
      </c>
      <c r="R273" s="149">
        <v>-2.6323650000000001E-2</v>
      </c>
      <c r="S273" s="149">
        <v>-5.6396470000000004E-2</v>
      </c>
      <c r="T273" s="149">
        <v>-1.5985970000000002E-2</v>
      </c>
      <c r="U273" s="149">
        <v>2.4048835365066523E-2</v>
      </c>
      <c r="V273" s="149">
        <v>-3.024963E-2</v>
      </c>
      <c r="W273" s="149">
        <v>-2.1471154797890746E-3</v>
      </c>
      <c r="X273" s="149">
        <v>-5.4252033440598257E-3</v>
      </c>
      <c r="Y273" s="149">
        <v>-2.2341481866754442E-3</v>
      </c>
      <c r="Z273" s="149">
        <v>-5.1442592435909651E-3</v>
      </c>
      <c r="AA273" s="149">
        <v>3.6087749401743086E-3</v>
      </c>
      <c r="AB273" s="149" t="s">
        <v>301</v>
      </c>
      <c r="AC273" s="149" t="s">
        <v>301</v>
      </c>
      <c r="AD273" s="149" t="s">
        <v>301</v>
      </c>
      <c r="AE273" s="149" t="s">
        <v>301</v>
      </c>
      <c r="AF273" s="149" t="s">
        <v>301</v>
      </c>
      <c r="AG273" s="149" t="s">
        <v>301</v>
      </c>
      <c r="AH273" s="149" t="s">
        <v>301</v>
      </c>
      <c r="AI273" s="149" t="s">
        <v>301</v>
      </c>
      <c r="AJ273" s="149">
        <v>1.4086202187689523E-2</v>
      </c>
      <c r="AK273" s="149">
        <v>1.9181795847135197E-2</v>
      </c>
      <c r="AL273" s="149">
        <v>-4.8876730018242442E-3</v>
      </c>
      <c r="AM273" s="149">
        <v>-3.2869460198881262E-2</v>
      </c>
      <c r="AN273" s="149">
        <v>-7.2272985390542388E-4</v>
      </c>
      <c r="AO273" s="149">
        <v>-2.7250206440958546E-3</v>
      </c>
      <c r="AP273" s="149">
        <v>3.3613867950488263E-4</v>
      </c>
    </row>
    <row r="274" spans="1:42" s="146" customFormat="1" ht="12.75" customHeight="1">
      <c r="A274" s="143">
        <v>44165</v>
      </c>
      <c r="B274" s="149">
        <v>5.7059020000000005E-3</v>
      </c>
      <c r="C274" s="149">
        <v>2.1548340000000003E-2</v>
      </c>
      <c r="D274" s="149">
        <v>3.481404E-3</v>
      </c>
      <c r="E274" s="149">
        <v>1.121316E-2</v>
      </c>
      <c r="F274" s="149">
        <v>4.478634293360817E-2</v>
      </c>
      <c r="G274" s="149">
        <v>3.0698949999999999E-2</v>
      </c>
      <c r="H274" s="149">
        <v>1.7993505074298533E-2</v>
      </c>
      <c r="I274" s="149">
        <v>5.4609270000000001E-2</v>
      </c>
      <c r="J274" s="149">
        <v>3.2006443298072673E-2</v>
      </c>
      <c r="K274" s="149">
        <v>1.2356631392180795E-3</v>
      </c>
      <c r="L274" s="114">
        <v>2.0455618769323891E-2</v>
      </c>
      <c r="M274" s="114">
        <v>2.8380705472712098E-2</v>
      </c>
      <c r="N274" s="114">
        <v>2.6293369516910081E-2</v>
      </c>
      <c r="O274" s="114">
        <v>0.11133815676937653</v>
      </c>
      <c r="P274" s="114">
        <v>1.2751423149905072E-2</v>
      </c>
      <c r="Q274" s="149">
        <v>0.123263</v>
      </c>
      <c r="R274" s="149">
        <v>0.11515549999999999</v>
      </c>
      <c r="S274" s="149">
        <v>0.17013320000000001</v>
      </c>
      <c r="T274" s="149">
        <v>0.1249334</v>
      </c>
      <c r="U274" s="149">
        <v>9.1000774398040551E-2</v>
      </c>
      <c r="V274" s="149">
        <v>0.16972880000000001</v>
      </c>
      <c r="W274" s="149">
        <v>2.8155687983091315E-2</v>
      </c>
      <c r="X274" s="149">
        <v>4.5930851712448595E-2</v>
      </c>
      <c r="Y274" s="149">
        <v>2.1348940253770321E-2</v>
      </c>
      <c r="Z274" s="149">
        <v>1.6983892092327091E-2</v>
      </c>
      <c r="AA274" s="149">
        <v>2.2931840834163886E-2</v>
      </c>
      <c r="AB274" s="149" t="s">
        <v>301</v>
      </c>
      <c r="AC274" s="149" t="s">
        <v>301</v>
      </c>
      <c r="AD274" s="149" t="s">
        <v>301</v>
      </c>
      <c r="AE274" s="149" t="s">
        <v>301</v>
      </c>
      <c r="AF274" s="149" t="s">
        <v>301</v>
      </c>
      <c r="AG274" s="149" t="s">
        <v>301</v>
      </c>
      <c r="AH274" s="149" t="s">
        <v>301</v>
      </c>
      <c r="AI274" s="149" t="s">
        <v>301</v>
      </c>
      <c r="AJ274" s="149">
        <v>3.5125106782567972E-2</v>
      </c>
      <c r="AK274" s="149">
        <v>5.8648481503401406E-2</v>
      </c>
      <c r="AL274" s="149">
        <v>-5.4654392830349452E-2</v>
      </c>
      <c r="AM274" s="149">
        <v>0.13224990924081581</v>
      </c>
      <c r="AN274" s="149">
        <v>-2.5830448933195083E-4</v>
      </c>
      <c r="AO274" s="149">
        <v>3.5604868758798425E-3</v>
      </c>
      <c r="AP274" s="149">
        <v>2.6780322955732849E-4</v>
      </c>
    </row>
    <row r="275" spans="1:42" s="146" customFormat="1" ht="12.75" customHeight="1">
      <c r="A275" s="143">
        <v>44196</v>
      </c>
      <c r="B275" s="149">
        <v>3.0722610000000002E-3</v>
      </c>
      <c r="C275" s="149">
        <v>5.0337289999999998E-3</v>
      </c>
      <c r="D275" s="149">
        <v>-2.3154830000000001E-3</v>
      </c>
      <c r="E275" s="149">
        <v>1.1472110000000001E-2</v>
      </c>
      <c r="F275" s="149">
        <v>2.0440213980454924E-2</v>
      </c>
      <c r="G275" s="149">
        <v>1.5151570000000001E-2</v>
      </c>
      <c r="H275" s="149">
        <v>6.9045731818613287E-3</v>
      </c>
      <c r="I275" s="149">
        <v>2.9997889999999999E-2</v>
      </c>
      <c r="J275" s="149">
        <v>2.3816696556321126E-2</v>
      </c>
      <c r="K275" s="149">
        <v>2.531565456789453E-3</v>
      </c>
      <c r="L275" s="114">
        <v>1.345892587105646E-2</v>
      </c>
      <c r="M275" s="114">
        <v>5.2949971247844285E-3</v>
      </c>
      <c r="N275" s="114">
        <v>8.7712792023741937E-3</v>
      </c>
      <c r="O275" s="114">
        <v>5.9010849127244303E-2</v>
      </c>
      <c r="P275" s="114">
        <v>2.4582177921007364E-2</v>
      </c>
      <c r="Q275" s="149">
        <v>4.6429349999999994E-2</v>
      </c>
      <c r="R275" s="149">
        <v>4.0817279999999997E-2</v>
      </c>
      <c r="S275" s="149">
        <v>4.7072950000000002E-2</v>
      </c>
      <c r="T275" s="149">
        <v>4.1265919999999998E-2</v>
      </c>
      <c r="U275" s="149">
        <v>6.6441069659953778E-2</v>
      </c>
      <c r="V275" s="149">
        <v>8.5553190000000001E-2</v>
      </c>
      <c r="W275" s="149">
        <v>2.4497762473375984E-2</v>
      </c>
      <c r="X275" s="149">
        <v>3.6040447377216234E-2</v>
      </c>
      <c r="Y275" s="149">
        <v>2.1761069029915703E-2</v>
      </c>
      <c r="Z275" s="149">
        <v>2.9712574950451209E-2</v>
      </c>
      <c r="AA275" s="149">
        <v>1.1317558705151276E-2</v>
      </c>
      <c r="AB275" s="149">
        <v>0.175431</v>
      </c>
      <c r="AC275" s="149">
        <v>6.053E-2</v>
      </c>
      <c r="AD275" s="149">
        <v>5.9617999999999997E-2</v>
      </c>
      <c r="AE275" s="149">
        <v>0.18107699999999999</v>
      </c>
      <c r="AF275" s="149">
        <v>0.13519700000000001</v>
      </c>
      <c r="AG275" s="149">
        <v>0.120825</v>
      </c>
      <c r="AH275" s="149">
        <v>0.28023599999999999</v>
      </c>
      <c r="AI275" s="149">
        <v>4.6427999999999997E-2</v>
      </c>
      <c r="AJ275" s="149">
        <v>4.9740637564147594E-2</v>
      </c>
      <c r="AK275" s="149">
        <v>4.0551575548764651E-2</v>
      </c>
      <c r="AL275" s="149">
        <v>8.8408952193822721E-2</v>
      </c>
      <c r="AM275" s="149">
        <v>3.6373887490250612E-2</v>
      </c>
      <c r="AN275" s="149">
        <v>2.5320380322446656E-3</v>
      </c>
      <c r="AO275" s="149">
        <v>4.537953795379579E-3</v>
      </c>
      <c r="AP275" s="149">
        <v>3.0273107100686758E-4</v>
      </c>
    </row>
    <row r="276" spans="1:42" s="146" customFormat="1" ht="12.75" customHeight="1">
      <c r="A276" s="143">
        <v>44227</v>
      </c>
      <c r="B276" s="149">
        <v>-5.3639590000000006E-3</v>
      </c>
      <c r="C276" s="149">
        <v>-7.9326629999999995E-3</v>
      </c>
      <c r="D276" s="149">
        <v>-9.5647420000000011E-3</v>
      </c>
      <c r="E276" s="149">
        <v>3.3069100000000001E-3</v>
      </c>
      <c r="F276" s="149">
        <v>-3.223390281725802E-4</v>
      </c>
      <c r="G276" s="149">
        <v>-8.4928850000000004E-3</v>
      </c>
      <c r="H276" s="149">
        <v>-7.5335089847872183E-3</v>
      </c>
      <c r="I276" s="149">
        <v>-1.0157290000000001E-2</v>
      </c>
      <c r="J276" s="149">
        <v>-4.0345460888799867E-3</v>
      </c>
      <c r="K276" s="149">
        <v>6.9442252454132714E-4</v>
      </c>
      <c r="L276" s="114">
        <v>1.2871704814135354E-2</v>
      </c>
      <c r="M276" s="114">
        <v>9.3856108655261394E-3</v>
      </c>
      <c r="N276" s="114">
        <v>-4.759605258426447E-3</v>
      </c>
      <c r="O276" s="114">
        <v>2.5512605724214543E-2</v>
      </c>
      <c r="P276" s="114">
        <v>1.3020261868188054E-2</v>
      </c>
      <c r="Q276" s="149">
        <v>-4.5480820000000002E-3</v>
      </c>
      <c r="R276" s="149">
        <v>-9.5682750000000011E-3</v>
      </c>
      <c r="S276" s="149">
        <v>-1.4481900000000001E-2</v>
      </c>
      <c r="T276" s="149">
        <v>-1.000912E-2</v>
      </c>
      <c r="U276" s="149">
        <v>3.5074684621933416E-2</v>
      </c>
      <c r="V276" s="149">
        <v>-1.974242E-2</v>
      </c>
      <c r="W276" s="149">
        <v>-1.6515994436717696E-3</v>
      </c>
      <c r="X276" s="149">
        <v>-1.0412759381236092E-2</v>
      </c>
      <c r="Y276" s="149">
        <v>6.1815292047453507E-3</v>
      </c>
      <c r="Z276" s="149">
        <v>-5.7986551018418542E-3</v>
      </c>
      <c r="AA276" s="149">
        <v>3.2090475872854629E-3</v>
      </c>
      <c r="AB276" s="149" t="s">
        <v>301</v>
      </c>
      <c r="AC276" s="149" t="s">
        <v>301</v>
      </c>
      <c r="AD276" s="149" t="s">
        <v>301</v>
      </c>
      <c r="AE276" s="149" t="s">
        <v>301</v>
      </c>
      <c r="AF276" s="149" t="s">
        <v>301</v>
      </c>
      <c r="AG276" s="149" t="s">
        <v>301</v>
      </c>
      <c r="AH276" s="149" t="s">
        <v>301</v>
      </c>
      <c r="AI276" s="149" t="s">
        <v>301</v>
      </c>
      <c r="AJ276" s="149">
        <v>2.6256818959257355E-2</v>
      </c>
      <c r="AK276" s="149">
        <v>3.6647112887233435E-2</v>
      </c>
      <c r="AL276" s="149">
        <v>-1.6069982735649857E-2</v>
      </c>
      <c r="AM276" s="149">
        <v>-7.7989777423668194E-3</v>
      </c>
      <c r="AN276" s="149">
        <v>1.3916808411937875E-3</v>
      </c>
      <c r="AO276" s="149">
        <v>3.2306639288159911E-3</v>
      </c>
      <c r="AP276" s="149">
        <v>3.9085945118788601E-4</v>
      </c>
    </row>
    <row r="277" spans="1:42" s="146" customFormat="1" ht="12.75" customHeight="1">
      <c r="A277" s="143">
        <v>44255</v>
      </c>
      <c r="B277" s="149">
        <v>-1.5555159999999998E-2</v>
      </c>
      <c r="C277" s="149">
        <v>-1.4485410000000001E-2</v>
      </c>
      <c r="D277" s="149">
        <v>-1.8146530000000001E-2</v>
      </c>
      <c r="E277" s="149">
        <v>-1.6109150000000003E-2</v>
      </c>
      <c r="F277" s="149">
        <v>1.3267584997411763E-3</v>
      </c>
      <c r="G277" s="149">
        <v>-1.4216289999999999E-2</v>
      </c>
      <c r="H277" s="149">
        <v>-1.9067155231437094E-2</v>
      </c>
      <c r="I277" s="149">
        <v>-5.7067959999999992E-3</v>
      </c>
      <c r="J277" s="149">
        <v>-1.4935218152532515E-2</v>
      </c>
      <c r="K277" s="149">
        <v>-7.0024918777401579E-3</v>
      </c>
      <c r="L277" s="114">
        <v>3.8594603447714704E-3</v>
      </c>
      <c r="M277" s="114">
        <v>9.4842163960884296E-3</v>
      </c>
      <c r="N277" s="114">
        <v>-8.391403094472949E-3</v>
      </c>
      <c r="O277" s="114">
        <v>1.9532561717558128E-2</v>
      </c>
      <c r="P277" s="114">
        <v>-3.6103689797096772E-3</v>
      </c>
      <c r="Q277" s="149">
        <v>2.3163550000000001E-2</v>
      </c>
      <c r="R277" s="149">
        <v>2.5693500000000001E-2</v>
      </c>
      <c r="S277" s="149">
        <v>2.4447750000000001E-2</v>
      </c>
      <c r="T277" s="149">
        <v>1.5143470000000001E-2</v>
      </c>
      <c r="U277" s="149">
        <v>1.3638198920309152E-2</v>
      </c>
      <c r="V277" s="149">
        <v>7.0287370000000004E-4</v>
      </c>
      <c r="W277" s="149">
        <v>1.5171963430561597E-2</v>
      </c>
      <c r="X277" s="149">
        <v>2.8413312106739363E-2</v>
      </c>
      <c r="Y277" s="149">
        <v>1.3291285632887506E-2</v>
      </c>
      <c r="Z277" s="149">
        <v>1.2939273636229931E-2</v>
      </c>
      <c r="AA277" s="149">
        <v>4.1000561449129336E-3</v>
      </c>
      <c r="AB277" s="149" t="s">
        <v>301</v>
      </c>
      <c r="AC277" s="149" t="s">
        <v>301</v>
      </c>
      <c r="AD277" s="149" t="s">
        <v>301</v>
      </c>
      <c r="AE277" s="149" t="s">
        <v>301</v>
      </c>
      <c r="AF277" s="149" t="s">
        <v>301</v>
      </c>
      <c r="AG277" s="149" t="s">
        <v>301</v>
      </c>
      <c r="AH277" s="149" t="s">
        <v>301</v>
      </c>
      <c r="AI277" s="149" t="s">
        <v>301</v>
      </c>
      <c r="AJ277" s="149">
        <v>6.4705256300648717E-2</v>
      </c>
      <c r="AK277" s="149">
        <v>9.1618867375163893E-2</v>
      </c>
      <c r="AL277" s="149">
        <v>-5.4784572126692188E-2</v>
      </c>
      <c r="AM277" s="149">
        <v>3.8552676141103248E-2</v>
      </c>
      <c r="AN277" s="149">
        <v>-5.9707638459954859E-3</v>
      </c>
      <c r="AO277" s="149">
        <v>-3.4385830854460897E-3</v>
      </c>
      <c r="AP277" s="149">
        <v>2.6515445919850222E-4</v>
      </c>
    </row>
    <row r="278" spans="1:42" s="146" customFormat="1" ht="12.75" customHeight="1">
      <c r="A278" s="143">
        <v>44286</v>
      </c>
      <c r="B278" s="149">
        <v>-3.9399500000000002E-3</v>
      </c>
      <c r="C278" s="149">
        <v>-1.0197299999999999E-2</v>
      </c>
      <c r="D278" s="149">
        <v>-1.5416330000000001E-2</v>
      </c>
      <c r="E278" s="149">
        <v>-1.8909390000000001E-3</v>
      </c>
      <c r="F278" s="149">
        <v>-3.1578021521475597E-3</v>
      </c>
      <c r="G278" s="149">
        <v>-1.250397E-2</v>
      </c>
      <c r="H278" s="149">
        <v>-1.0058015597049552E-2</v>
      </c>
      <c r="I278" s="149">
        <v>-1.6802339999999999E-2</v>
      </c>
      <c r="J278" s="149">
        <v>-1.8545307178456372E-2</v>
      </c>
      <c r="K278" s="149">
        <v>-5.5271433563102157E-3</v>
      </c>
      <c r="L278" s="114">
        <v>-8.8593848955320631E-5</v>
      </c>
      <c r="M278" s="114">
        <v>1.7335147685577645E-3</v>
      </c>
      <c r="N278" s="114">
        <v>-4.2616265885938587E-3</v>
      </c>
      <c r="O278" s="114">
        <v>-2.2531119691055257E-2</v>
      </c>
      <c r="P278" s="114">
        <v>-5.7975215595333918E-3</v>
      </c>
      <c r="Q278" s="149">
        <v>2.6709390000000003E-2</v>
      </c>
      <c r="R278" s="149">
        <v>3.7234349999999999E-2</v>
      </c>
      <c r="S278" s="149">
        <v>3.0892670000000001E-2</v>
      </c>
      <c r="T278" s="149">
        <v>1.061892E-2</v>
      </c>
      <c r="U278" s="149">
        <v>-2.0978711476328904E-2</v>
      </c>
      <c r="V278" s="149">
        <v>4.78699E-2</v>
      </c>
      <c r="W278" s="149">
        <v>-5.7893946866216517E-4</v>
      </c>
      <c r="X278" s="149">
        <v>8.6762299311504698E-3</v>
      </c>
      <c r="Y278" s="149">
        <v>-2.4218467277232758E-3</v>
      </c>
      <c r="Z278" s="149">
        <v>-1.8548087934064927E-3</v>
      </c>
      <c r="AA278" s="149">
        <v>-8.2034152693885032E-3</v>
      </c>
      <c r="AB278" s="149">
        <v>0.108922</v>
      </c>
      <c r="AC278" s="149">
        <v>4.2462E-2</v>
      </c>
      <c r="AD278" s="149">
        <v>1.6903999999999999E-2</v>
      </c>
      <c r="AE278" s="149">
        <v>6.3611000000000001E-2</v>
      </c>
      <c r="AF278" s="149">
        <v>8.3649000000000001E-2</v>
      </c>
      <c r="AG278" s="149">
        <v>6.6045000000000006E-2</v>
      </c>
      <c r="AH278" s="149">
        <v>0.16731199999999999</v>
      </c>
      <c r="AI278" s="149">
        <v>2.2199E-2</v>
      </c>
      <c r="AJ278" s="149">
        <v>-2.1469622872810179E-2</v>
      </c>
      <c r="AK278" s="149">
        <v>-2.0921991963543829E-2</v>
      </c>
      <c r="AL278" s="149">
        <v>-2.4463483728321744E-2</v>
      </c>
      <c r="AM278" s="149">
        <v>2.9735178666996598E-2</v>
      </c>
      <c r="AN278" s="149">
        <v>2.7444076222038483E-3</v>
      </c>
      <c r="AO278" s="149">
        <v>6.4901278856424049E-3</v>
      </c>
      <c r="AP278" s="149">
        <v>2.9377422778176232E-4</v>
      </c>
    </row>
    <row r="279" spans="1:42" s="146" customFormat="1" ht="12.75" customHeight="1">
      <c r="A279" s="143">
        <v>44316</v>
      </c>
      <c r="B279" s="149">
        <v>2.6142280000000001E-3</v>
      </c>
      <c r="C279" s="149">
        <v>7.5196389999999998E-3</v>
      </c>
      <c r="D279" s="149">
        <v>7.500357E-3</v>
      </c>
      <c r="E279" s="149">
        <v>1.399457E-2</v>
      </c>
      <c r="F279" s="149">
        <v>1.4759306219604085E-2</v>
      </c>
      <c r="G279" s="149">
        <v>1.3271969999999999E-2</v>
      </c>
      <c r="H279" s="149">
        <v>5.5824618030815287E-3</v>
      </c>
      <c r="I279" s="149">
        <v>2.6713079999999997E-2</v>
      </c>
      <c r="J279" s="149">
        <v>2.0362819976428082E-2</v>
      </c>
      <c r="K279" s="149">
        <v>5.7495128884914593E-3</v>
      </c>
      <c r="L279" s="114">
        <v>3.6642504427890632E-3</v>
      </c>
      <c r="M279" s="114">
        <v>3.4161977987492431E-3</v>
      </c>
      <c r="N279" s="114">
        <v>8.3248110670750552E-3</v>
      </c>
      <c r="O279" s="114">
        <v>2.4565290596704648E-2</v>
      </c>
      <c r="P279" s="114">
        <v>1.0642175085647798E-2</v>
      </c>
      <c r="Q279" s="149">
        <v>4.3722490000000003E-2</v>
      </c>
      <c r="R279" s="149">
        <v>5.4154000000000001E-2</v>
      </c>
      <c r="S279" s="149">
        <v>4.544314E-2</v>
      </c>
      <c r="T279" s="149">
        <v>-1.5226150000000001E-2</v>
      </c>
      <c r="U279" s="149">
        <v>2.8239478006660601E-2</v>
      </c>
      <c r="V279" s="149">
        <v>2.815231E-2</v>
      </c>
      <c r="W279" s="149">
        <v>1.6312665379389246E-2</v>
      </c>
      <c r="X279" s="149">
        <v>2.9919245806993899E-2</v>
      </c>
      <c r="Y279" s="149">
        <v>1.5637906016296554E-2</v>
      </c>
      <c r="Z279" s="149">
        <v>1.0996024949099903E-2</v>
      </c>
      <c r="AA279" s="149">
        <v>4.5844336963294374E-3</v>
      </c>
      <c r="AB279" s="149" t="s">
        <v>301</v>
      </c>
      <c r="AC279" s="149" t="s">
        <v>301</v>
      </c>
      <c r="AD279" s="149" t="s">
        <v>301</v>
      </c>
      <c r="AE279" s="149" t="s">
        <v>301</v>
      </c>
      <c r="AF279" s="149" t="s">
        <v>301</v>
      </c>
      <c r="AG279" s="149" t="s">
        <v>301</v>
      </c>
      <c r="AH279" s="149" t="s">
        <v>301</v>
      </c>
      <c r="AI279" s="149" t="s">
        <v>301</v>
      </c>
      <c r="AJ279" s="149">
        <v>8.2906475110881894E-2</v>
      </c>
      <c r="AK279" s="149">
        <v>9.2051297768152018E-2</v>
      </c>
      <c r="AL279" s="149">
        <v>3.5624487390696569E-2</v>
      </c>
      <c r="AM279" s="149">
        <v>6.4881341094864986E-2</v>
      </c>
      <c r="AN279" s="149">
        <v>2.8401755744900115E-3</v>
      </c>
      <c r="AO279" s="149">
        <v>3.4281982913424436E-3</v>
      </c>
      <c r="AP279" s="149">
        <v>3.0982136721746656E-4</v>
      </c>
    </row>
    <row r="280" spans="1:42" s="146" customFormat="1" ht="12.75" customHeight="1">
      <c r="A280" s="143">
        <v>44347</v>
      </c>
      <c r="B280" s="149">
        <v>2.2320180000000001E-3</v>
      </c>
      <c r="C280" s="149">
        <v>4.9881070000000003E-3</v>
      </c>
      <c r="D280" s="149">
        <v>3.4468369999999999E-3</v>
      </c>
      <c r="E280" s="149">
        <v>1.2111479999999999E-2</v>
      </c>
      <c r="F280" s="149">
        <v>6.1093298157746112E-3</v>
      </c>
      <c r="G280" s="149">
        <v>9.186393000000001E-3</v>
      </c>
      <c r="H280" s="149">
        <v>6.5220893946829062E-3</v>
      </c>
      <c r="I280" s="149">
        <v>1.3773899999999999E-2</v>
      </c>
      <c r="J280" s="149">
        <v>2.0123948946433989E-2</v>
      </c>
      <c r="K280" s="149">
        <v>-1.0480515768411802E-3</v>
      </c>
      <c r="L280" s="114">
        <v>5.1236332170858656E-3</v>
      </c>
      <c r="M280" s="114">
        <v>4.8834538931359361E-3</v>
      </c>
      <c r="N280" s="114">
        <v>3.6457146893689174E-3</v>
      </c>
      <c r="O280" s="114">
        <v>-9.8886812146110614E-3</v>
      </c>
      <c r="P280" s="114">
        <v>1.0457987738910823E-2</v>
      </c>
      <c r="Q280" s="149">
        <v>1.556222E-2</v>
      </c>
      <c r="R280" s="149">
        <v>4.3828719999999995E-3</v>
      </c>
      <c r="S280" s="149">
        <v>4.1682030000000002E-2</v>
      </c>
      <c r="T280" s="149">
        <v>1.555923E-2</v>
      </c>
      <c r="U280" s="149">
        <v>1.4581959404997402E-2</v>
      </c>
      <c r="V280" s="149">
        <v>6.5946190000000002E-2</v>
      </c>
      <c r="W280" s="149">
        <v>3.813920104706936E-3</v>
      </c>
      <c r="X280" s="149">
        <v>8.4510640109558555E-3</v>
      </c>
      <c r="Y280" s="149">
        <v>-1.8133661570918225E-4</v>
      </c>
      <c r="Z280" s="149">
        <v>5.3463115245380166E-3</v>
      </c>
      <c r="AA280" s="149">
        <v>1.4325589638315428E-3</v>
      </c>
      <c r="AB280" s="149" t="s">
        <v>301</v>
      </c>
      <c r="AC280" s="149" t="s">
        <v>301</v>
      </c>
      <c r="AD280" s="149" t="s">
        <v>301</v>
      </c>
      <c r="AE280" s="149" t="s">
        <v>301</v>
      </c>
      <c r="AF280" s="149" t="s">
        <v>301</v>
      </c>
      <c r="AG280" s="149" t="s">
        <v>301</v>
      </c>
      <c r="AH280" s="149" t="s">
        <v>301</v>
      </c>
      <c r="AI280" s="149" t="s">
        <v>301</v>
      </c>
      <c r="AJ280" s="149">
        <v>2.7284083075471921E-2</v>
      </c>
      <c r="AK280" s="149">
        <v>1.7925121363461693E-2</v>
      </c>
      <c r="AL280" s="149">
        <v>7.8047205838904787E-2</v>
      </c>
      <c r="AM280" s="149">
        <v>1.8386803924013595E-2</v>
      </c>
      <c r="AN280" s="149">
        <v>5.8187435633367812E-3</v>
      </c>
      <c r="AO280" s="149">
        <v>6.94143167028205E-3</v>
      </c>
      <c r="AP280" s="149">
        <v>3.1330950110319833E-4</v>
      </c>
    </row>
    <row r="281" spans="1:42" s="146" customFormat="1" ht="12.75" customHeight="1">
      <c r="A281" s="143">
        <v>44377</v>
      </c>
      <c r="B281" s="149">
        <v>4.8770920000000004E-3</v>
      </c>
      <c r="C281" s="149">
        <v>1.1498360000000001E-2</v>
      </c>
      <c r="D281" s="149">
        <v>6.4259880000000005E-3</v>
      </c>
      <c r="E281" s="149">
        <v>6.0568210000000004E-3</v>
      </c>
      <c r="F281" s="149">
        <v>8.2320830420383739E-3</v>
      </c>
      <c r="G281" s="149">
        <v>7.1670659999999997E-3</v>
      </c>
      <c r="H281" s="149">
        <v>1.1148754882134071E-2</v>
      </c>
      <c r="I281" s="149">
        <v>4.1774889999999999E-4</v>
      </c>
      <c r="J281" s="149">
        <v>-1.1755001031140577E-2</v>
      </c>
      <c r="K281" s="149">
        <v>-2.5433967063026586E-4</v>
      </c>
      <c r="L281" s="114">
        <v>3.4174745124226913E-3</v>
      </c>
      <c r="M281" s="114">
        <v>2.7833355564448325E-3</v>
      </c>
      <c r="N281" s="114">
        <v>9.2369581641023046E-3</v>
      </c>
      <c r="O281" s="114">
        <v>2.583112048523728E-2</v>
      </c>
      <c r="P281" s="114">
        <v>6.209850107066428E-3</v>
      </c>
      <c r="Q281" s="149">
        <v>1.317744E-2</v>
      </c>
      <c r="R281" s="149">
        <v>2.7503899999999998E-2</v>
      </c>
      <c r="S281" s="149">
        <v>-1.360422E-2</v>
      </c>
      <c r="T281" s="149">
        <v>-2.9030169999999999E-3</v>
      </c>
      <c r="U281" s="149">
        <v>-2.9755886176512369E-3</v>
      </c>
      <c r="V281" s="149">
        <v>4.9869449999999996E-3</v>
      </c>
      <c r="W281" s="149">
        <v>3.7994293845906579E-3</v>
      </c>
      <c r="X281" s="149">
        <v>1.1631016042780828E-2</v>
      </c>
      <c r="Y281" s="149">
        <v>1.2476023501091227E-3</v>
      </c>
      <c r="Z281" s="149">
        <v>-5.9776474141904901E-3</v>
      </c>
      <c r="AA281" s="149">
        <v>3.3698088721094699E-3</v>
      </c>
      <c r="AB281" s="149">
        <v>0.119713</v>
      </c>
      <c r="AC281" s="149">
        <v>4.7447999999999997E-2</v>
      </c>
      <c r="AD281" s="149">
        <v>3.6644000000000003E-2</v>
      </c>
      <c r="AE281" s="149">
        <v>0.13283400000000001</v>
      </c>
      <c r="AF281" s="149">
        <v>0.123242</v>
      </c>
      <c r="AG281" s="149">
        <v>7.8978999999999994E-2</v>
      </c>
      <c r="AH281" s="149">
        <v>0.117266</v>
      </c>
      <c r="AI281" s="149">
        <v>6.2630000000000005E-2</v>
      </c>
      <c r="AJ281" s="149">
        <v>1.8512893737039349E-2</v>
      </c>
      <c r="AK281" s="149">
        <v>3.5751965151116005E-2</v>
      </c>
      <c r="AL281" s="149">
        <v>-6.9198229792071575E-2</v>
      </c>
      <c r="AM281" s="149">
        <v>8.9934853594291209E-3</v>
      </c>
      <c r="AN281" s="149">
        <v>3.2253110121331918E-3</v>
      </c>
      <c r="AO281" s="149">
        <v>4.227703576044739E-3</v>
      </c>
      <c r="AP281" s="149">
        <v>1.1853661915650626E-4</v>
      </c>
    </row>
    <row r="282" spans="1:42" s="146" customFormat="1" ht="12.75" customHeight="1">
      <c r="A282" s="143">
        <v>44408</v>
      </c>
      <c r="B282" s="149">
        <v>1.242855E-2</v>
      </c>
      <c r="C282" s="149">
        <v>1.2659400000000001E-2</v>
      </c>
      <c r="D282" s="149">
        <v>1.3608139999999999E-2</v>
      </c>
      <c r="E282" s="149">
        <v>2.6650459999999997E-2</v>
      </c>
      <c r="F282" s="149">
        <v>1.0644250714606507E-3</v>
      </c>
      <c r="G282" s="149">
        <v>1.598616E-3</v>
      </c>
      <c r="H282" s="149">
        <v>6.1521703646592041E-3</v>
      </c>
      <c r="I282" s="149">
        <v>-6.2793359999999999E-3</v>
      </c>
      <c r="J282" s="149">
        <v>6.641243899067506E-3</v>
      </c>
      <c r="K282" s="149">
        <v>6.4237104878204221E-3</v>
      </c>
      <c r="L282" s="114">
        <v>-9.0995595813159191E-4</v>
      </c>
      <c r="M282" s="114">
        <v>1.6361024404085711E-3</v>
      </c>
      <c r="N282" s="114">
        <v>1.0784561493305977E-2</v>
      </c>
      <c r="O282" s="114">
        <v>-1.0484099331470209E-2</v>
      </c>
      <c r="P282" s="114">
        <v>9.9311910335533327E-3</v>
      </c>
      <c r="Q282" s="149">
        <v>6.8907309999999998E-3</v>
      </c>
      <c r="R282" s="149">
        <v>2.335423E-2</v>
      </c>
      <c r="S282" s="149">
        <v>1.8486499999999999E-2</v>
      </c>
      <c r="T282" s="149">
        <v>-1.2661549999999999E-2</v>
      </c>
      <c r="U282" s="149">
        <v>-6.6078465461288816E-2</v>
      </c>
      <c r="V282" s="149">
        <v>-1.509725E-2</v>
      </c>
      <c r="W282" s="149">
        <v>-4.4135619260448067E-3</v>
      </c>
      <c r="X282" s="149">
        <v>4.6462131276387986E-3</v>
      </c>
      <c r="Y282" s="149">
        <v>-1.7065914280695593E-2</v>
      </c>
      <c r="Z282" s="149">
        <v>-6.6693322670930977E-3</v>
      </c>
      <c r="AA282" s="149">
        <v>-1.6902691937414893E-4</v>
      </c>
      <c r="AB282" s="149" t="s">
        <v>301</v>
      </c>
      <c r="AC282" s="149" t="s">
        <v>301</v>
      </c>
      <c r="AD282" s="149" t="s">
        <v>301</v>
      </c>
      <c r="AE282" s="149" t="s">
        <v>301</v>
      </c>
      <c r="AF282" s="149" t="s">
        <v>301</v>
      </c>
      <c r="AG282" s="149" t="s">
        <v>301</v>
      </c>
      <c r="AH282" s="149" t="s">
        <v>301</v>
      </c>
      <c r="AI282" s="149" t="s">
        <v>301</v>
      </c>
      <c r="AJ282" s="149">
        <v>1.8385445408889645E-2</v>
      </c>
      <c r="AK282" s="149">
        <v>1.9482486110979913E-2</v>
      </c>
      <c r="AL282" s="149">
        <v>1.2111224249165442E-2</v>
      </c>
      <c r="AM282" s="149">
        <v>3.8736872519472998E-2</v>
      </c>
      <c r="AN282" s="149">
        <v>1.8881404368238375E-3</v>
      </c>
      <c r="AO282" s="149">
        <v>3.1373179953342323E-3</v>
      </c>
      <c r="AP282" s="149">
        <v>2.2390913707526217E-4</v>
      </c>
    </row>
    <row r="283" spans="1:42" s="146" customFormat="1" ht="12.75" customHeight="1">
      <c r="A283" s="143">
        <v>44439</v>
      </c>
      <c r="B283" s="149">
        <v>-2.0034409999999999E-3</v>
      </c>
      <c r="C283" s="149">
        <v>-2.568496E-3</v>
      </c>
      <c r="D283" s="149">
        <v>-1.7528659999999998E-3</v>
      </c>
      <c r="E283" s="149">
        <v>-1.7587340000000001E-3</v>
      </c>
      <c r="F283" s="149">
        <v>7.5105212273247624E-3</v>
      </c>
      <c r="G283" s="149">
        <v>9.7424620000000003E-3</v>
      </c>
      <c r="H283" s="149">
        <v>7.424671764870272E-3</v>
      </c>
      <c r="I283" s="149">
        <v>1.3544480000000001E-2</v>
      </c>
      <c r="J283" s="149">
        <v>3.572369363582073E-3</v>
      </c>
      <c r="K283" s="149">
        <v>-1.6114762386248982E-3</v>
      </c>
      <c r="L283" s="114">
        <v>3.8981586534958534E-3</v>
      </c>
      <c r="M283" s="114">
        <v>4.9711161771541779E-3</v>
      </c>
      <c r="N283" s="114">
        <v>5.1904285964754493E-4</v>
      </c>
      <c r="O283" s="114">
        <v>1.6389733750811653E-2</v>
      </c>
      <c r="P283" s="114">
        <v>-2.7393411533329637E-3</v>
      </c>
      <c r="Q283" s="149">
        <v>2.5029509999999998E-2</v>
      </c>
      <c r="R283" s="149">
        <v>2.9112200000000001E-2</v>
      </c>
      <c r="S283" s="149">
        <v>1.511244E-2</v>
      </c>
      <c r="T283" s="149">
        <v>3.069941E-2</v>
      </c>
      <c r="U283" s="149">
        <v>2.1764423002342381E-2</v>
      </c>
      <c r="V283" s="149">
        <v>2.4834830000000002E-2</v>
      </c>
      <c r="W283" s="149">
        <v>6.8040094554686625E-3</v>
      </c>
      <c r="X283" s="149">
        <v>1.3375703574469711E-2</v>
      </c>
      <c r="Y283" s="149">
        <v>6.1932125964023754E-3</v>
      </c>
      <c r="Z283" s="149">
        <v>4.1460037354283941E-3</v>
      </c>
      <c r="AA283" s="149">
        <v>1.3450937155456977E-3</v>
      </c>
      <c r="AB283" s="149" t="s">
        <v>301</v>
      </c>
      <c r="AC283" s="149" t="s">
        <v>301</v>
      </c>
      <c r="AD283" s="149" t="s">
        <v>301</v>
      </c>
      <c r="AE283" s="149" t="s">
        <v>301</v>
      </c>
      <c r="AF283" s="149" t="s">
        <v>301</v>
      </c>
      <c r="AG283" s="149" t="s">
        <v>301</v>
      </c>
      <c r="AH283" s="149" t="s">
        <v>301</v>
      </c>
      <c r="AI283" s="149" t="s">
        <v>301</v>
      </c>
      <c r="AJ283" s="149">
        <v>-2.9575206637297846E-3</v>
      </c>
      <c r="AK283" s="149">
        <v>-1.0966184696081793E-3</v>
      </c>
      <c r="AL283" s="149">
        <v>-1.37687620145579E-2</v>
      </c>
      <c r="AM283" s="149">
        <v>1.354839836275068E-2</v>
      </c>
      <c r="AN283" s="149">
        <v>-4.176641369123546E-3</v>
      </c>
      <c r="AO283" s="149">
        <v>2.7265437048917818E-3</v>
      </c>
      <c r="AP283" s="149">
        <v>1.5968609593763894E-4</v>
      </c>
    </row>
    <row r="284" spans="1:42" s="146" customFormat="1" ht="12.75" customHeight="1">
      <c r="A284" s="143">
        <v>44469</v>
      </c>
      <c r="B284" s="149">
        <v>-9.4411240000000004E-3</v>
      </c>
      <c r="C284" s="149">
        <v>-9.3961589999999994E-3</v>
      </c>
      <c r="D284" s="149">
        <v>-1.083691E-2</v>
      </c>
      <c r="E284" s="149">
        <v>-7.1497010000000005E-3</v>
      </c>
      <c r="F284" s="149">
        <v>-7.1707703118376598E-3</v>
      </c>
      <c r="G284" s="149">
        <v>-1.6628250000000001E-2</v>
      </c>
      <c r="H284" s="149">
        <v>-1.2420289602699697E-2</v>
      </c>
      <c r="I284" s="149">
        <v>-2.354521E-2</v>
      </c>
      <c r="J284" s="149">
        <v>-2.0383634674743356E-2</v>
      </c>
      <c r="K284" s="149">
        <v>-3.8927746305029709E-3</v>
      </c>
      <c r="L284" s="114">
        <v>5.8824240978929687E-3</v>
      </c>
      <c r="M284" s="114">
        <v>3.550222879997067E-3</v>
      </c>
      <c r="N284" s="114">
        <v>-6.1297528676474977E-3</v>
      </c>
      <c r="O284" s="114">
        <v>-1.9049754525461871E-2</v>
      </c>
      <c r="P284" s="114">
        <v>-6.5502183406112024E-3</v>
      </c>
      <c r="Q284" s="149">
        <v>-4.1309800000000001E-2</v>
      </c>
      <c r="R284" s="149">
        <v>-4.751971E-2</v>
      </c>
      <c r="S284" s="149">
        <v>-4.7781339999999999E-2</v>
      </c>
      <c r="T284" s="149">
        <v>2.750822E-2</v>
      </c>
      <c r="U284" s="149">
        <v>-4.0157289041386934E-2</v>
      </c>
      <c r="V284" s="149">
        <v>-3.3578369999999996E-2</v>
      </c>
      <c r="W284" s="149">
        <v>-3.7970362216352971E-3</v>
      </c>
      <c r="X284" s="149">
        <v>-5.1443913836568544E-3</v>
      </c>
      <c r="Y284" s="149">
        <v>6.2716455021760709E-4</v>
      </c>
      <c r="Z284" s="149">
        <v>-1.2386656083892555E-2</v>
      </c>
      <c r="AA284" s="149">
        <v>-1.475413446081375E-3</v>
      </c>
      <c r="AB284" s="149">
        <v>6.3078999999999996E-2</v>
      </c>
      <c r="AC284" s="149">
        <v>2.8768999999999999E-2</v>
      </c>
      <c r="AD284" s="149">
        <v>2.4910999999999999E-2</v>
      </c>
      <c r="AE284" s="149">
        <v>9.7767000000000007E-2</v>
      </c>
      <c r="AF284" s="149">
        <v>6.0943999999999998E-2</v>
      </c>
      <c r="AG284" s="149">
        <v>9.7897999999999999E-2</v>
      </c>
      <c r="AH284" s="149">
        <v>7.0699999999999999E-2</v>
      </c>
      <c r="AI284" s="149">
        <v>7.0719000000000004E-2</v>
      </c>
      <c r="AJ284" s="149">
        <v>4.975225594429622E-2</v>
      </c>
      <c r="AK284" s="149">
        <v>6.6129566273038343E-2</v>
      </c>
      <c r="AL284" s="149">
        <v>-4.3974607116780695E-2</v>
      </c>
      <c r="AM284" s="149">
        <v>-5.7060698881040262E-2</v>
      </c>
      <c r="AN284" s="149">
        <v>-4.6544933762978635E-3</v>
      </c>
      <c r="AO284" s="149">
        <v>9.996801023672397E-3</v>
      </c>
      <c r="AP284" s="149">
        <v>1.2862377337374831E-4</v>
      </c>
    </row>
    <row r="285" spans="1:42" s="146" customFormat="1" ht="12.75" customHeight="1">
      <c r="A285" s="143">
        <v>44500</v>
      </c>
      <c r="B285" s="149">
        <v>-2.6150729999999999E-3</v>
      </c>
      <c r="C285" s="149">
        <v>-7.6126669999999994E-4</v>
      </c>
      <c r="D285" s="149">
        <v>-7.0526379999999997E-4</v>
      </c>
      <c r="E285" s="149">
        <v>1.1346940000000002E-2</v>
      </c>
      <c r="F285" s="149">
        <v>-5.300353671317537E-3</v>
      </c>
      <c r="G285" s="149">
        <v>-4.169641E-3</v>
      </c>
      <c r="H285" s="149">
        <v>2.0486677660769281E-4</v>
      </c>
      <c r="I285" s="149">
        <v>-1.138484E-2</v>
      </c>
      <c r="J285" s="149">
        <v>-3.3127236659287185E-3</v>
      </c>
      <c r="K285" s="149">
        <v>-2.033424413801832E-3</v>
      </c>
      <c r="L285" s="114">
        <v>2.263446245084344E-3</v>
      </c>
      <c r="M285" s="114">
        <v>2.1024078934663848E-3</v>
      </c>
      <c r="N285" s="114">
        <v>-3.7101470309276463E-3</v>
      </c>
      <c r="O285" s="114">
        <v>2.6688691281156363E-2</v>
      </c>
      <c r="P285" s="114">
        <v>-3.1903580290678635E-3</v>
      </c>
      <c r="Q285" s="149">
        <v>5.1043580000000005E-2</v>
      </c>
      <c r="R285" s="149">
        <v>6.9481960000000009E-2</v>
      </c>
      <c r="S285" s="149">
        <v>4.5044259999999996E-2</v>
      </c>
      <c r="T285" s="149">
        <v>-3.3638069999999999E-2</v>
      </c>
      <c r="U285" s="149">
        <v>1.7320194239255793E-2</v>
      </c>
      <c r="V285" s="149">
        <v>-5.5188960000000006E-4</v>
      </c>
      <c r="W285" s="149">
        <v>9.028729683609793E-3</v>
      </c>
      <c r="X285" s="149">
        <v>2.1624776816371316E-2</v>
      </c>
      <c r="Y285" s="149">
        <v>3.7439888179533476E-3</v>
      </c>
      <c r="Z285" s="149">
        <v>1.051255824525521E-2</v>
      </c>
      <c r="AA285" s="149">
        <v>-1.3599741237355634E-3</v>
      </c>
      <c r="AB285" s="149" t="s">
        <v>301</v>
      </c>
      <c r="AC285" s="149" t="s">
        <v>301</v>
      </c>
      <c r="AD285" s="149" t="s">
        <v>301</v>
      </c>
      <c r="AE285" s="149" t="s">
        <v>301</v>
      </c>
      <c r="AF285" s="149" t="s">
        <v>301</v>
      </c>
      <c r="AG285" s="149" t="s">
        <v>301</v>
      </c>
      <c r="AH285" s="149" t="s">
        <v>301</v>
      </c>
      <c r="AI285" s="149" t="s">
        <v>301</v>
      </c>
      <c r="AJ285" s="149">
        <v>2.5840822466982605E-2</v>
      </c>
      <c r="AK285" s="149">
        <v>2.5144951777178015E-2</v>
      </c>
      <c r="AL285" s="149">
        <v>3.0035267549141098E-2</v>
      </c>
      <c r="AM285" s="149">
        <v>6.0023232191590559E-2</v>
      </c>
      <c r="AN285" s="149">
        <v>2.1068859198354328E-3</v>
      </c>
      <c r="AO285" s="149">
        <v>2.4810621057353988E-3</v>
      </c>
      <c r="AP285" s="149">
        <v>1.5397060653388195E-4</v>
      </c>
    </row>
    <row r="286" spans="1:42" s="146" customFormat="1" ht="12.75" customHeight="1">
      <c r="A286" s="143">
        <v>44530</v>
      </c>
      <c r="B286" s="149">
        <v>7.1332790000000002E-3</v>
      </c>
      <c r="C286" s="149">
        <v>1.710437E-3</v>
      </c>
      <c r="D286" s="149">
        <v>7.6551069999999995E-3</v>
      </c>
      <c r="E286" s="149">
        <v>8.9427900000000008E-3</v>
      </c>
      <c r="F286" s="149">
        <v>-1.4022925330579472E-2</v>
      </c>
      <c r="G286" s="149">
        <v>-1.070667E-2</v>
      </c>
      <c r="H286" s="149">
        <v>-8.2402458770147735E-4</v>
      </c>
      <c r="I286" s="149">
        <v>-2.7569949999999999E-2</v>
      </c>
      <c r="J286" s="149">
        <v>7.2093972809161855E-5</v>
      </c>
      <c r="K286" s="149">
        <v>-9.551098376313627E-4</v>
      </c>
      <c r="L286" s="114">
        <v>-4.1909891162839052E-4</v>
      </c>
      <c r="M286" s="114">
        <v>2.1593163770787793E-3</v>
      </c>
      <c r="N286" s="114">
        <v>-9.7052423962562528E-4</v>
      </c>
      <c r="O286" s="114">
        <v>-3.0496698723247118E-2</v>
      </c>
      <c r="P286" s="114">
        <v>-3.7695590327169182E-3</v>
      </c>
      <c r="Q286" s="149">
        <v>-2.4080149999999998E-2</v>
      </c>
      <c r="R286" s="149">
        <v>-1.047844E-2</v>
      </c>
      <c r="S286" s="149">
        <v>-5.1575959999999997E-2</v>
      </c>
      <c r="T286" s="149">
        <v>-2.4651649999999997E-2</v>
      </c>
      <c r="U286" s="149">
        <v>-4.2710989489396001E-2</v>
      </c>
      <c r="V286" s="149">
        <v>-5.70921E-2</v>
      </c>
      <c r="W286" s="149">
        <v>-1.2940206128404075E-2</v>
      </c>
      <c r="X286" s="149">
        <v>-1.2038798405581863E-2</v>
      </c>
      <c r="Y286" s="149">
        <v>-1.0344598925753234E-2</v>
      </c>
      <c r="Z286" s="149">
        <v>-2.7225038359267595E-2</v>
      </c>
      <c r="AA286" s="149">
        <v>-7.6483102313632534E-3</v>
      </c>
      <c r="AB286" s="149" t="s">
        <v>301</v>
      </c>
      <c r="AC286" s="149" t="s">
        <v>301</v>
      </c>
      <c r="AD286" s="149" t="s">
        <v>301</v>
      </c>
      <c r="AE286" s="149" t="s">
        <v>301</v>
      </c>
      <c r="AF286" s="149" t="s">
        <v>301</v>
      </c>
      <c r="AG286" s="149" t="s">
        <v>301</v>
      </c>
      <c r="AH286" s="149" t="s">
        <v>301</v>
      </c>
      <c r="AI286" s="149" t="s">
        <v>301</v>
      </c>
      <c r="AJ286" s="149">
        <v>-7.3105559164833966E-2</v>
      </c>
      <c r="AK286" s="149">
        <v>-8.2294229880048198E-2</v>
      </c>
      <c r="AL286" s="149">
        <v>-1.4986742550311738E-2</v>
      </c>
      <c r="AM286" s="149">
        <v>-2.1842700523221015E-2</v>
      </c>
      <c r="AN286" s="149">
        <v>4.1023537254500919E-3</v>
      </c>
      <c r="AO286" s="149">
        <v>4.9235143887733646E-3</v>
      </c>
      <c r="AP286" s="149">
        <v>1.276923926063489E-4</v>
      </c>
    </row>
    <row r="287" spans="1:42" s="146" customFormat="1" ht="12.75" customHeight="1">
      <c r="A287" s="143">
        <v>44561</v>
      </c>
      <c r="B287" s="149">
        <v>-4.0556339999999998E-3</v>
      </c>
      <c r="C287" s="149">
        <v>-5.6983199999999993E-4</v>
      </c>
      <c r="D287" s="149">
        <v>-5.1336130000000004E-3</v>
      </c>
      <c r="E287" s="149">
        <v>3.1644889999999999E-3</v>
      </c>
      <c r="F287" s="149">
        <v>1.6427812672272335E-2</v>
      </c>
      <c r="G287" s="149">
        <v>9.7536829999999991E-3</v>
      </c>
      <c r="H287" s="149">
        <v>5.9546405433952287E-3</v>
      </c>
      <c r="I287" s="149">
        <v>1.6357360000000001E-2</v>
      </c>
      <c r="J287" s="149">
        <v>7.1556531411502977E-3</v>
      </c>
      <c r="K287" s="149">
        <v>-9.2415551306568311E-4</v>
      </c>
      <c r="L287" s="114">
        <v>4.9104004115578803E-3</v>
      </c>
      <c r="M287" s="114">
        <v>4.6240046152634662E-3</v>
      </c>
      <c r="N287" s="114">
        <v>2.1622976763133739E-3</v>
      </c>
      <c r="O287" s="114">
        <v>-3.8274186686593215E-3</v>
      </c>
      <c r="P287" s="114">
        <v>7.1392874991071942E-4</v>
      </c>
      <c r="Q287" s="149">
        <v>4.000012E-2</v>
      </c>
      <c r="R287" s="149">
        <v>3.9166779999999998E-2</v>
      </c>
      <c r="S287" s="149">
        <v>6.6041340000000004E-2</v>
      </c>
      <c r="T287" s="149">
        <v>1.8941140000000002E-2</v>
      </c>
      <c r="U287" s="149">
        <v>1.8921860026961612E-2</v>
      </c>
      <c r="V287" s="149">
        <v>3.432296E-2</v>
      </c>
      <c r="W287" s="149">
        <v>4.7397691205797177E-3</v>
      </c>
      <c r="X287" s="149">
        <v>1.7036563295186991E-2</v>
      </c>
      <c r="Y287" s="149">
        <v>-1.1558305228597576E-2</v>
      </c>
      <c r="Z287" s="149">
        <v>8.4233475374093647E-3</v>
      </c>
      <c r="AA287" s="149">
        <v>5.0145391964868669E-3</v>
      </c>
      <c r="AB287" s="149">
        <v>6.3422000000000006E-2</v>
      </c>
      <c r="AC287" s="149">
        <v>2.8783E-2</v>
      </c>
      <c r="AD287" s="149">
        <v>5.1366000000000002E-2</v>
      </c>
      <c r="AE287" s="149">
        <v>8.9758000000000004E-2</v>
      </c>
      <c r="AF287" s="149">
        <v>6.5365000000000006E-2</v>
      </c>
      <c r="AG287" s="149">
        <v>1.5589E-2</v>
      </c>
      <c r="AH287" s="149">
        <v>7.2544999999999998E-2</v>
      </c>
      <c r="AI287" s="149">
        <v>8.6784E-2</v>
      </c>
      <c r="AJ287" s="149">
        <v>3.5252283824801722E-2</v>
      </c>
      <c r="AK287" s="149">
        <v>3.6390992074109452E-2</v>
      </c>
      <c r="AL287" s="149">
        <v>2.8103736887527209E-2</v>
      </c>
      <c r="AM287" s="149">
        <v>6.4441059411384671E-2</v>
      </c>
      <c r="AN287" s="149">
        <v>2.5024258209489503E-3</v>
      </c>
      <c r="AO287" s="149">
        <v>3.772793963529697E-3</v>
      </c>
      <c r="AP287" s="149">
        <v>2.4252490802401105E-4</v>
      </c>
    </row>
    <row r="288" spans="1:42" s="146" customFormat="1" ht="12.75" customHeight="1">
      <c r="A288" s="143">
        <v>44592</v>
      </c>
      <c r="B288" s="149">
        <v>-1.5711390000000002E-2</v>
      </c>
      <c r="C288" s="149">
        <v>-2.6454019999999998E-2</v>
      </c>
      <c r="D288" s="149">
        <v>-1.894438E-2</v>
      </c>
      <c r="E288" s="149">
        <v>-2.0225010000000002E-2</v>
      </c>
      <c r="F288" s="149">
        <v>-2.2446589531601835E-2</v>
      </c>
      <c r="G288" s="149">
        <v>-2.6334819999999998E-2</v>
      </c>
      <c r="H288" s="149">
        <v>-2.9920625133578294E-2</v>
      </c>
      <c r="I288" s="149">
        <v>-2.0088289999999998E-2</v>
      </c>
      <c r="J288" s="149">
        <v>-1.6054564111900316E-4</v>
      </c>
      <c r="K288" s="149">
        <v>-1.4832062773117216E-2</v>
      </c>
      <c r="L288" s="114">
        <v>4.069018887790099E-3</v>
      </c>
      <c r="M288" s="114">
        <v>3.8022482859429996E-3</v>
      </c>
      <c r="N288" s="114">
        <v>-2.2389024091007181E-2</v>
      </c>
      <c r="O288" s="114">
        <v>-5.8269523420973357E-2</v>
      </c>
      <c r="P288" s="114">
        <v>-1.2912891488906175E-2</v>
      </c>
      <c r="Q288" s="149">
        <v>-4.9112349999999999E-2</v>
      </c>
      <c r="R288" s="149">
        <v>-5.6855640000000006E-2</v>
      </c>
      <c r="S288" s="149">
        <v>-4.5757779999999998E-2</v>
      </c>
      <c r="T288" s="149">
        <v>-5.0731560000000002E-2</v>
      </c>
      <c r="U288" s="149">
        <v>-3.9914559887780254E-2</v>
      </c>
      <c r="V288" s="149">
        <v>4.1086109999999995E-2</v>
      </c>
      <c r="W288" s="149">
        <v>-1.4676385695416072E-2</v>
      </c>
      <c r="X288" s="149">
        <v>-2.118649737092082E-2</v>
      </c>
      <c r="Y288" s="149">
        <v>-7.4849453740213345E-3</v>
      </c>
      <c r="Z288" s="149">
        <v>-1.7361111111110938E-2</v>
      </c>
      <c r="AA288" s="149">
        <v>-1.2960940037199942E-2</v>
      </c>
      <c r="AB288" s="149" t="s">
        <v>301</v>
      </c>
      <c r="AC288" s="149" t="s">
        <v>301</v>
      </c>
      <c r="AD288" s="149" t="s">
        <v>301</v>
      </c>
      <c r="AE288" s="149" t="s">
        <v>301</v>
      </c>
      <c r="AF288" s="149" t="s">
        <v>301</v>
      </c>
      <c r="AG288" s="149" t="s">
        <v>301</v>
      </c>
      <c r="AH288" s="149" t="s">
        <v>301</v>
      </c>
      <c r="AI288" s="149" t="s">
        <v>301</v>
      </c>
      <c r="AJ288" s="149">
        <v>8.7787584046140843E-2</v>
      </c>
      <c r="AK288" s="149">
        <v>0.11225849135888555</v>
      </c>
      <c r="AL288" s="149">
        <v>-2.3831727282146997E-2</v>
      </c>
      <c r="AM288" s="149">
        <v>-5.723146667784007E-2</v>
      </c>
      <c r="AN288" s="149">
        <v>2.5471217524197787E-3</v>
      </c>
      <c r="AO288" s="149">
        <v>8.0914595949055368E-4</v>
      </c>
      <c r="AP288" s="149">
        <v>2.0160773219335404E-4</v>
      </c>
    </row>
    <row r="289" spans="1:42" s="146" customFormat="1" ht="12.75" customHeight="1">
      <c r="A289" s="143">
        <v>44620</v>
      </c>
      <c r="B289" s="149">
        <v>-1.3301499999999999E-2</v>
      </c>
      <c r="C289" s="149">
        <v>-2.1182070000000001E-2</v>
      </c>
      <c r="D289" s="149">
        <v>-6.5889529999999998E-3</v>
      </c>
      <c r="E289" s="149">
        <v>8.5408199999999993E-3</v>
      </c>
      <c r="F289" s="149">
        <v>-2.4213903727689945E-2</v>
      </c>
      <c r="G289" s="149">
        <v>-4.5411430000000003E-2</v>
      </c>
      <c r="H289" s="149">
        <v>-4.6240524914207715E-2</v>
      </c>
      <c r="I289" s="149">
        <v>-4.3941130000000002E-2</v>
      </c>
      <c r="J289" s="149">
        <v>-5.9364592128520188E-3</v>
      </c>
      <c r="K289" s="149">
        <v>-9.7778928964580292E-3</v>
      </c>
      <c r="L289" s="114">
        <v>-5.7104204976903272E-3</v>
      </c>
      <c r="M289" s="114">
        <v>-1.1185847151314432E-2</v>
      </c>
      <c r="N289" s="114">
        <v>-2.6740439398607818E-2</v>
      </c>
      <c r="O289" s="114">
        <v>-6.5063412939179166E-3</v>
      </c>
      <c r="P289" s="114">
        <v>-1.4599595258745324E-2</v>
      </c>
      <c r="Q289" s="149">
        <v>-2.5827309999999999E-2</v>
      </c>
      <c r="R289" s="149">
        <v>-2.970886E-2</v>
      </c>
      <c r="S289" s="149">
        <v>-2.8240649999999999E-2</v>
      </c>
      <c r="T289" s="149">
        <v>-1.117958E-2</v>
      </c>
      <c r="U289" s="149">
        <v>-1.1256848746471815E-2</v>
      </c>
      <c r="V289" s="149">
        <v>-5.2209690000000003E-2</v>
      </c>
      <c r="W289" s="149">
        <v>-3.6031690865114818E-3</v>
      </c>
      <c r="X289" s="149">
        <v>3.437788333390257E-3</v>
      </c>
      <c r="Y289" s="149">
        <v>-2.0148323534265877E-3</v>
      </c>
      <c r="Z289" s="149">
        <v>-4.216947796519932E-3</v>
      </c>
      <c r="AA289" s="149">
        <v>-1.3153565446278992E-2</v>
      </c>
      <c r="AB289" s="149" t="s">
        <v>301</v>
      </c>
      <c r="AC289" s="149" t="s">
        <v>301</v>
      </c>
      <c r="AD289" s="149" t="s">
        <v>301</v>
      </c>
      <c r="AE289" s="149" t="s">
        <v>301</v>
      </c>
      <c r="AF289" s="149" t="s">
        <v>301</v>
      </c>
      <c r="AG289" s="149" t="s">
        <v>301</v>
      </c>
      <c r="AH289" s="149" t="s">
        <v>301</v>
      </c>
      <c r="AI289" s="149" t="s">
        <v>301</v>
      </c>
      <c r="AJ289" s="149">
        <v>6.2297252134359438E-2</v>
      </c>
      <c r="AK289" s="149">
        <v>6.1398255697118431E-2</v>
      </c>
      <c r="AL289" s="149">
        <v>6.4798998581760747E-2</v>
      </c>
      <c r="AM289" s="149">
        <v>-2.427800925048218E-2</v>
      </c>
      <c r="AN289" s="149">
        <v>9.6544715447155482E-4</v>
      </c>
      <c r="AO289" s="149">
        <v>2.0081892392351808E-3</v>
      </c>
      <c r="AP289" s="149">
        <v>4.1476306026555498E-4</v>
      </c>
    </row>
    <row r="290" spans="1:42" s="146" customFormat="1" ht="12.75" customHeight="1">
      <c r="A290" s="143">
        <v>44651</v>
      </c>
      <c r="B290" s="149">
        <v>-2.1556320000000004E-2</v>
      </c>
      <c r="C290" s="149">
        <v>-2.1637689999999998E-2</v>
      </c>
      <c r="D290" s="149">
        <v>-3.1135719999999999E-2</v>
      </c>
      <c r="E290" s="149">
        <v>-1.8592939999999999E-2</v>
      </c>
      <c r="F290" s="149">
        <v>-6.2283962389687586E-3</v>
      </c>
      <c r="G290" s="149">
        <v>-2.335953E-2</v>
      </c>
      <c r="H290" s="149">
        <v>-3.5506968950603235E-2</v>
      </c>
      <c r="I290" s="149">
        <v>-1.8356339999999998E-3</v>
      </c>
      <c r="J290" s="149">
        <v>-1.5350093452031199E-2</v>
      </c>
      <c r="K290" s="149">
        <v>-2.6124771122155166E-2</v>
      </c>
      <c r="L290" s="114">
        <v>6.1021677224393223E-4</v>
      </c>
      <c r="M290" s="114">
        <v>1.8452206156287509E-3</v>
      </c>
      <c r="N290" s="114">
        <v>-1.4813729251456187E-2</v>
      </c>
      <c r="O290" s="114">
        <v>3.6776896468462272E-3</v>
      </c>
      <c r="P290" s="114">
        <v>-2.6917999119847602E-2</v>
      </c>
      <c r="Q290" s="149">
        <v>2.1658879999999998E-2</v>
      </c>
      <c r="R290" s="149">
        <v>3.4760480000000003E-2</v>
      </c>
      <c r="S290" s="149">
        <v>-1.036999E-3</v>
      </c>
      <c r="T290" s="149">
        <v>-5.0230739999999998E-3</v>
      </c>
      <c r="U290" s="149">
        <v>-6.4481461579796173E-3</v>
      </c>
      <c r="V290" s="149">
        <v>8.5821919999999989E-3</v>
      </c>
      <c r="W290" s="149">
        <v>4.8049886459897717E-3</v>
      </c>
      <c r="X290" s="149">
        <v>1.5141195221294312E-2</v>
      </c>
      <c r="Y290" s="149">
        <v>-9.4443462242577159E-3</v>
      </c>
      <c r="Z290" s="149">
        <v>3.0974340090052399E-2</v>
      </c>
      <c r="AA290" s="149">
        <v>-8.5019966810387926E-3</v>
      </c>
      <c r="AB290" s="149">
        <v>-1.6077000000000001E-2</v>
      </c>
      <c r="AC290" s="149">
        <v>1.5257E-2</v>
      </c>
      <c r="AD290" s="149">
        <v>3.3738999999999998E-2</v>
      </c>
      <c r="AE290" s="149">
        <v>1.3925999999999999E-2</v>
      </c>
      <c r="AF290" s="149">
        <v>-2.9700000000000001E-4</v>
      </c>
      <c r="AG290" s="149">
        <v>-3.9504999999999998E-2</v>
      </c>
      <c r="AH290" s="149">
        <v>-3.9792000000000001E-2</v>
      </c>
      <c r="AI290" s="149">
        <v>4.6218000000000002E-2</v>
      </c>
      <c r="AJ290" s="149">
        <v>8.6470240461597347E-2</v>
      </c>
      <c r="AK290" s="149">
        <v>9.9529888881105144E-2</v>
      </c>
      <c r="AL290" s="149">
        <v>2.7449296135861445E-2</v>
      </c>
      <c r="AM290" s="149">
        <v>4.6130272665941607E-2</v>
      </c>
      <c r="AN290" s="149">
        <v>4.5687598355237391E-4</v>
      </c>
      <c r="AO290" s="149">
        <v>1.7178552837064931E-3</v>
      </c>
      <c r="AP290" s="149">
        <v>3.6481632660345653E-4</v>
      </c>
    </row>
    <row r="291" spans="1:42" s="146" customFormat="1" ht="12.75" customHeight="1">
      <c r="A291" s="143">
        <v>44681</v>
      </c>
      <c r="B291" s="149">
        <v>-2.6876669999999998E-2</v>
      </c>
      <c r="C291" s="149">
        <v>-4.2052180000000002E-2</v>
      </c>
      <c r="D291" s="149">
        <v>-3.097981E-2</v>
      </c>
      <c r="E291" s="149">
        <v>-2.0438319999999999E-2</v>
      </c>
      <c r="F291" s="149">
        <v>-3.5139919733776726E-2</v>
      </c>
      <c r="G291" s="149">
        <v>-4.3270239999999995E-2</v>
      </c>
      <c r="H291" s="149">
        <v>-4.482470404084915E-2</v>
      </c>
      <c r="I291" s="149">
        <v>-4.0591309999999999E-2</v>
      </c>
      <c r="J291" s="149">
        <v>-4.5601381288354892E-2</v>
      </c>
      <c r="K291" s="149">
        <v>-3.4010407923451336E-2</v>
      </c>
      <c r="L291" s="114">
        <v>1.0249489660827393E-3</v>
      </c>
      <c r="M291" s="114">
        <v>-1.3999597511572537E-3</v>
      </c>
      <c r="N291" s="114">
        <v>-3.5926123735968152E-2</v>
      </c>
      <c r="O291" s="114">
        <v>-5.5279056775433877E-2</v>
      </c>
      <c r="P291" s="114">
        <v>-1.9522122559734512E-2</v>
      </c>
      <c r="Q291" s="149">
        <v>-8.004182E-2</v>
      </c>
      <c r="R291" s="149">
        <v>-9.0877609999999998E-2</v>
      </c>
      <c r="S291" s="149">
        <v>-5.7511720000000002E-2</v>
      </c>
      <c r="T291" s="149">
        <v>-8.8043869999999996E-2</v>
      </c>
      <c r="U291" s="149">
        <v>-5.3018523526230377E-2</v>
      </c>
      <c r="V291" s="149">
        <v>-7.2624729999999998E-2</v>
      </c>
      <c r="W291" s="149">
        <v>-8.9972653980758821E-3</v>
      </c>
      <c r="X291" s="149">
        <v>-1.7438154601753908E-2</v>
      </c>
      <c r="Y291" s="149">
        <v>-7.0817044453528322E-3</v>
      </c>
      <c r="Z291" s="149">
        <v>1.9036099588430666E-2</v>
      </c>
      <c r="AA291" s="149">
        <v>-1.8380245630392755E-2</v>
      </c>
      <c r="AB291" s="149" t="s">
        <v>301</v>
      </c>
      <c r="AC291" s="149" t="s">
        <v>301</v>
      </c>
      <c r="AD291" s="149" t="s">
        <v>301</v>
      </c>
      <c r="AE291" s="149" t="s">
        <v>301</v>
      </c>
      <c r="AF291" s="149" t="s">
        <v>301</v>
      </c>
      <c r="AG291" s="149" t="s">
        <v>301</v>
      </c>
      <c r="AH291" s="149" t="s">
        <v>301</v>
      </c>
      <c r="AI291" s="149" t="s">
        <v>301</v>
      </c>
      <c r="AJ291" s="149">
        <v>4.1407042961682627E-2</v>
      </c>
      <c r="AK291" s="149">
        <v>5.7670187449848642E-2</v>
      </c>
      <c r="AL291" s="149">
        <v>-3.7196589233432276E-2</v>
      </c>
      <c r="AM291" s="149">
        <v>-5.4408598319961143E-2</v>
      </c>
      <c r="AN291" s="149">
        <v>2.0296326364932504E-4</v>
      </c>
      <c r="AO291" s="149">
        <v>5.7163643922453211E-4</v>
      </c>
      <c r="AP291" s="149">
        <v>2.0528331928537646E-4</v>
      </c>
    </row>
    <row r="292" spans="1:42" s="146" customFormat="1" ht="12.75" customHeight="1">
      <c r="A292" s="143">
        <v>44712</v>
      </c>
      <c r="B292" s="149">
        <v>-1.375614E-3</v>
      </c>
      <c r="C292" s="149">
        <v>1.9909870000000001E-3</v>
      </c>
      <c r="D292" s="149">
        <v>1.82737E-3</v>
      </c>
      <c r="E292" s="149">
        <v>-9.9209490000000001E-3</v>
      </c>
      <c r="F292" s="149">
        <v>-3.5237446281582985E-3</v>
      </c>
      <c r="G292" s="149">
        <v>-1.5451740000000001E-4</v>
      </c>
      <c r="H292" s="149">
        <v>5.0063587119655306E-3</v>
      </c>
      <c r="I292" s="149">
        <v>-9.0386829999999987E-3</v>
      </c>
      <c r="J292" s="149">
        <v>4.6695906516514007E-3</v>
      </c>
      <c r="K292" s="149">
        <v>1.0357291811483149E-2</v>
      </c>
      <c r="L292" s="114">
        <v>-2.5712676729323536E-2</v>
      </c>
      <c r="M292" s="114">
        <v>-2.5926802127417159E-2</v>
      </c>
      <c r="N292" s="114">
        <v>-1.2774602762111176E-3</v>
      </c>
      <c r="O292" s="114">
        <v>-2.7163582772627093E-2</v>
      </c>
      <c r="P292" s="114">
        <v>-7.8413284132842209E-3</v>
      </c>
      <c r="Q292" s="149">
        <v>1.1702940000000001E-3</v>
      </c>
      <c r="R292" s="149">
        <v>-2.705973E-3</v>
      </c>
      <c r="S292" s="149">
        <v>7.480492E-3</v>
      </c>
      <c r="T292" s="149">
        <v>1.6380490000000001E-2</v>
      </c>
      <c r="U292" s="149">
        <v>1.8918098909532777E-3</v>
      </c>
      <c r="V292" s="149">
        <v>5.8680750000000004E-3</v>
      </c>
      <c r="W292" s="149">
        <v>-1.0951931600468923E-2</v>
      </c>
      <c r="X292" s="149">
        <v>-7.4637057674711293E-3</v>
      </c>
      <c r="Y292" s="149">
        <v>-1.6978145276793644E-2</v>
      </c>
      <c r="Z292" s="149">
        <v>-9.0255871012968614E-3</v>
      </c>
      <c r="AA292" s="149">
        <v>-9.7320191214711471E-3</v>
      </c>
      <c r="AB292" s="149" t="s">
        <v>301</v>
      </c>
      <c r="AC292" s="149" t="s">
        <v>301</v>
      </c>
      <c r="AD292" s="149" t="s">
        <v>301</v>
      </c>
      <c r="AE292" s="149" t="s">
        <v>301</v>
      </c>
      <c r="AF292" s="149" t="s">
        <v>301</v>
      </c>
      <c r="AG292" s="149" t="s">
        <v>301</v>
      </c>
      <c r="AH292" s="149" t="s">
        <v>301</v>
      </c>
      <c r="AI292" s="149" t="s">
        <v>301</v>
      </c>
      <c r="AJ292" s="149">
        <v>1.524928825340055E-2</v>
      </c>
      <c r="AK292" s="149">
        <v>2.5636830293365609E-2</v>
      </c>
      <c r="AL292" s="149">
        <v>-4.2467825286344074E-2</v>
      </c>
      <c r="AM292" s="149">
        <v>-4.2789310971842021E-2</v>
      </c>
      <c r="AN292" s="149">
        <v>9.1314935064934488E-4</v>
      </c>
      <c r="AO292" s="149">
        <v>-1.0127765659083687E-3</v>
      </c>
      <c r="AP292" s="149">
        <v>-1.2540862060650415E-4</v>
      </c>
    </row>
    <row r="293" spans="1:42" s="146" customFormat="1" ht="12.75" customHeight="1">
      <c r="A293" s="143">
        <v>44742</v>
      </c>
      <c r="B293" s="149">
        <v>-1.5176469999999999E-2</v>
      </c>
      <c r="C293" s="149">
        <v>-2.7405240000000001E-2</v>
      </c>
      <c r="D293" s="149">
        <v>-8.7972700000000011E-3</v>
      </c>
      <c r="E293" s="149">
        <v>-3.1644499999999999E-2</v>
      </c>
      <c r="F293" s="149">
        <v>-6.989279537098525E-2</v>
      </c>
      <c r="G293" s="149">
        <v>-4.5727840000000006E-2</v>
      </c>
      <c r="H293" s="149">
        <v>-2.7342507448383735E-2</v>
      </c>
      <c r="I293" s="149">
        <v>-7.8031139999999999E-2</v>
      </c>
      <c r="J293" s="149">
        <v>-2.9956771800157878E-2</v>
      </c>
      <c r="K293" s="149">
        <v>-1.5342277261781834E-2</v>
      </c>
      <c r="L293" s="114">
        <v>-1.7729046157349271E-2</v>
      </c>
      <c r="M293" s="114">
        <v>-4.4953674552487333E-2</v>
      </c>
      <c r="N293" s="114">
        <v>-3.5703629120642066E-2</v>
      </c>
      <c r="O293" s="114">
        <v>-5.2571725781421885E-2</v>
      </c>
      <c r="P293" s="114">
        <v>-1.2862234619556823E-2</v>
      </c>
      <c r="Q293" s="149">
        <v>-8.4296260000000012E-2</v>
      </c>
      <c r="R293" s="149">
        <v>-8.3172320000000008E-2</v>
      </c>
      <c r="S293" s="149">
        <v>-9.9474859999999998E-2</v>
      </c>
      <c r="T293" s="149">
        <v>-7.893414E-2</v>
      </c>
      <c r="U293" s="149">
        <v>-5.7413114345262528E-2</v>
      </c>
      <c r="V293" s="149">
        <v>-0.13155310000000001</v>
      </c>
      <c r="W293" s="149">
        <v>-1.7975887591071937E-2</v>
      </c>
      <c r="X293" s="149">
        <v>-2.0082697507378788E-2</v>
      </c>
      <c r="Y293" s="149">
        <v>-2.097576225896447E-2</v>
      </c>
      <c r="Z293" s="149">
        <v>1.3730013906864125E-2</v>
      </c>
      <c r="AA293" s="149">
        <v>-3.2612113969432088E-2</v>
      </c>
      <c r="AB293" s="149">
        <v>-5.4128999999999997E-2</v>
      </c>
      <c r="AC293" s="149">
        <v>-1.2017999999999999E-2</v>
      </c>
      <c r="AD293" s="149">
        <v>7.2880000000000002E-3</v>
      </c>
      <c r="AE293" s="149">
        <v>-2.6057E-2</v>
      </c>
      <c r="AF293" s="149">
        <v>-3.4570999999999998E-2</v>
      </c>
      <c r="AG293" s="149">
        <v>-6.6068000000000002E-2</v>
      </c>
      <c r="AH293" s="149">
        <v>-8.8621000000000005E-2</v>
      </c>
      <c r="AI293" s="149">
        <v>-3.0479999999999999E-3</v>
      </c>
      <c r="AJ293" s="149">
        <v>-0.10774565503563427</v>
      </c>
      <c r="AK293" s="149">
        <v>-0.12355938001255595</v>
      </c>
      <c r="AL293" s="149">
        <v>-3.2272287048571546E-2</v>
      </c>
      <c r="AM293" s="149">
        <v>-8.5581366246716084E-2</v>
      </c>
      <c r="AN293" s="149">
        <v>-7.0957932083126618E-4</v>
      </c>
      <c r="AO293" s="149">
        <v>-7.82448205048214E-3</v>
      </c>
      <c r="AP293" s="149">
        <v>-2.7885318647868917E-4</v>
      </c>
    </row>
    <row r="294" spans="1:42" s="146" customFormat="1" ht="12.75" customHeight="1">
      <c r="A294" s="143">
        <v>44773</v>
      </c>
      <c r="B294" s="149">
        <v>2.547085E-2</v>
      </c>
      <c r="C294" s="149">
        <v>3.3528139999999998E-2</v>
      </c>
      <c r="D294" s="149">
        <v>1.594129E-2</v>
      </c>
      <c r="E294" s="149">
        <v>4.3534699999999996E-2</v>
      </c>
      <c r="F294" s="149">
        <v>4.5160301189417718E-2</v>
      </c>
      <c r="G294" s="149">
        <v>2.1053069999999997E-2</v>
      </c>
      <c r="H294" s="149">
        <v>2.2961905718818842E-2</v>
      </c>
      <c r="I294" s="149">
        <v>1.7532869999999999E-2</v>
      </c>
      <c r="J294" s="149">
        <v>8.8266526549403146E-3</v>
      </c>
      <c r="K294" s="149">
        <v>3.0953046394633921E-2</v>
      </c>
      <c r="L294" s="114">
        <v>1.5862897207677085E-2</v>
      </c>
      <c r="M294" s="114">
        <v>2.639572393981493E-2</v>
      </c>
      <c r="N294" s="114">
        <v>3.406800328790327E-2</v>
      </c>
      <c r="O294" s="114">
        <v>4.5321230501332632E-2</v>
      </c>
      <c r="P294" s="114">
        <v>1.6405023547880759E-2</v>
      </c>
      <c r="Q294" s="149">
        <v>6.9832539999999999E-2</v>
      </c>
      <c r="R294" s="149">
        <v>9.2933660000000001E-2</v>
      </c>
      <c r="S294" s="149">
        <v>4.9495199999999996E-2</v>
      </c>
      <c r="T294" s="149">
        <v>5.6990569999999997E-2</v>
      </c>
      <c r="U294" s="149">
        <v>1.3229013115623189E-4</v>
      </c>
      <c r="V294" s="149">
        <v>3.7923659999999998E-2</v>
      </c>
      <c r="W294" s="149">
        <v>5.3729805321458546E-3</v>
      </c>
      <c r="X294" s="149">
        <v>1.2019939619462239E-2</v>
      </c>
      <c r="Y294" s="149">
        <v>-4.5368825049857398E-3</v>
      </c>
      <c r="Z294" s="149">
        <v>-1.484453678225639E-2</v>
      </c>
      <c r="AA294" s="149">
        <v>2.1455739410292107E-2</v>
      </c>
      <c r="AB294" s="149" t="s">
        <v>301</v>
      </c>
      <c r="AC294" s="149" t="s">
        <v>301</v>
      </c>
      <c r="AD294" s="149" t="s">
        <v>301</v>
      </c>
      <c r="AE294" s="149" t="s">
        <v>301</v>
      </c>
      <c r="AF294" s="149" t="s">
        <v>301</v>
      </c>
      <c r="AG294" s="149" t="s">
        <v>301</v>
      </c>
      <c r="AH294" s="149" t="s">
        <v>301</v>
      </c>
      <c r="AI294" s="149" t="s">
        <v>301</v>
      </c>
      <c r="AJ294" s="149">
        <v>4.2625039415215671E-2</v>
      </c>
      <c r="AK294" s="149">
        <v>5.4037876228967052E-2</v>
      </c>
      <c r="AL294" s="149">
        <v>-2.1272916028896027E-2</v>
      </c>
      <c r="AM294" s="149">
        <v>7.993810066606355E-2</v>
      </c>
      <c r="AN294" s="149">
        <v>2.7896124974640113E-3</v>
      </c>
      <c r="AO294" s="149">
        <v>5.6591909452943234E-3</v>
      </c>
      <c r="AP294" s="149">
        <v>-4.3866066647213486E-4</v>
      </c>
    </row>
    <row r="295" spans="1:42" s="146" customFormat="1" ht="12.75" customHeight="1">
      <c r="A295" s="143">
        <v>44804</v>
      </c>
      <c r="B295" s="149">
        <v>-2.6105489999999999E-2</v>
      </c>
      <c r="C295" s="149">
        <v>-3.049052E-2</v>
      </c>
      <c r="D295" s="149">
        <v>-2.4808569999999999E-2</v>
      </c>
      <c r="E295" s="149">
        <v>-2.659444E-2</v>
      </c>
      <c r="F295" s="149">
        <v>-1.1461647146819187E-2</v>
      </c>
      <c r="G295" s="149">
        <v>-5.3898570000000005E-3</v>
      </c>
      <c r="H295" s="149">
        <v>-1.2783744675561093E-2</v>
      </c>
      <c r="I295" s="149">
        <v>8.2985999999999997E-3</v>
      </c>
      <c r="J295" s="149">
        <v>-1.3666468528004572E-2</v>
      </c>
      <c r="K295" s="149">
        <v>-3.3310742121314907E-2</v>
      </c>
      <c r="L295" s="114">
        <v>1.582758690296604E-2</v>
      </c>
      <c r="M295" s="114">
        <v>2.1234228033952807E-2</v>
      </c>
      <c r="N295" s="114">
        <v>-2.3065438467050114E-2</v>
      </c>
      <c r="O295" s="114">
        <v>4.9256163462434444E-3</v>
      </c>
      <c r="P295" s="114">
        <v>-1.6294694571009405E-2</v>
      </c>
      <c r="Q295" s="149">
        <v>-3.681487E-2</v>
      </c>
      <c r="R295" s="149">
        <v>-3.9654189999999999E-2</v>
      </c>
      <c r="S295" s="149">
        <v>-6.2297890000000002E-2</v>
      </c>
      <c r="T295" s="149">
        <v>-2.5539949999999999E-2</v>
      </c>
      <c r="U295" s="149">
        <v>-1.8707129494908159E-3</v>
      </c>
      <c r="V295" s="149">
        <v>5.7660630000000001E-3</v>
      </c>
      <c r="W295" s="149">
        <v>9.4805812804275025E-3</v>
      </c>
      <c r="X295" s="149">
        <v>7.5203618653827409E-3</v>
      </c>
      <c r="Y295" s="149">
        <v>1.661421135455754E-2</v>
      </c>
      <c r="Z295" s="149">
        <v>1.24522075099609E-2</v>
      </c>
      <c r="AA295" s="149">
        <v>2.4824162184526877E-3</v>
      </c>
      <c r="AB295" s="149" t="s">
        <v>301</v>
      </c>
      <c r="AC295" s="149" t="s">
        <v>301</v>
      </c>
      <c r="AD295" s="149" t="s">
        <v>301</v>
      </c>
      <c r="AE295" s="149" t="s">
        <v>301</v>
      </c>
      <c r="AF295" s="149" t="s">
        <v>301</v>
      </c>
      <c r="AG295" s="149" t="s">
        <v>301</v>
      </c>
      <c r="AH295" s="149" t="s">
        <v>301</v>
      </c>
      <c r="AI295" s="149" t="s">
        <v>301</v>
      </c>
      <c r="AJ295" s="149">
        <v>8.8091039642512747E-4</v>
      </c>
      <c r="AK295" s="149">
        <v>8.526969278854768E-3</v>
      </c>
      <c r="AL295" s="149">
        <v>-5.1474709304459965E-2</v>
      </c>
      <c r="AM295" s="149">
        <v>-6.44297087559218E-2</v>
      </c>
      <c r="AN295" s="149">
        <v>8.4467148854381335E-3</v>
      </c>
      <c r="AO295" s="149">
        <v>9.3007503126303348E-3</v>
      </c>
      <c r="AP295" s="149">
        <v>-5.0384637515321629E-4</v>
      </c>
    </row>
    <row r="296" spans="1:42" s="146" customFormat="1" ht="12.75" customHeight="1">
      <c r="A296" s="143">
        <v>44834</v>
      </c>
      <c r="B296" s="149">
        <v>-3.2102510000000001E-2</v>
      </c>
      <c r="C296" s="149">
        <v>-4.4875730000000003E-2</v>
      </c>
      <c r="D296" s="149">
        <v>-3.4535779999999995E-2</v>
      </c>
      <c r="E296" s="149">
        <v>-6.6179680000000005E-2</v>
      </c>
      <c r="F296" s="149">
        <v>-4.5263385331629324E-2</v>
      </c>
      <c r="G296" s="149">
        <v>-5.5262830000000006E-2</v>
      </c>
      <c r="H296" s="149">
        <v>-5.2883821956946964E-2</v>
      </c>
      <c r="I296" s="149">
        <v>-5.9581720000000005E-2</v>
      </c>
      <c r="J296" s="149">
        <v>-4.5372466331613626E-2</v>
      </c>
      <c r="K296" s="149">
        <v>-4.8795877589651759E-2</v>
      </c>
      <c r="L296" s="114">
        <v>-2.018770784068602E-2</v>
      </c>
      <c r="M296" s="114">
        <v>-3.5749265426052945E-2</v>
      </c>
      <c r="N296" s="114">
        <v>-4.9274145227569788E-2</v>
      </c>
      <c r="O296" s="114">
        <v>-5.3826829578613844E-2</v>
      </c>
      <c r="P296" s="114">
        <v>-2.7869367247605581E-2</v>
      </c>
      <c r="Q296" s="149">
        <v>-9.5729399999999992E-2</v>
      </c>
      <c r="R296" s="149">
        <v>-9.3115710000000004E-2</v>
      </c>
      <c r="S296" s="149">
        <v>-8.6963600000000002E-2</v>
      </c>
      <c r="T296" s="149">
        <v>-0.10361050000000001</v>
      </c>
      <c r="U296" s="149">
        <v>-0.12570519859149598</v>
      </c>
      <c r="V296" s="149">
        <v>-6.0255059999999999E-2</v>
      </c>
      <c r="W296" s="149">
        <v>-9.6453694974255599E-3</v>
      </c>
      <c r="X296" s="149">
        <v>-2.0072163386721464E-2</v>
      </c>
      <c r="Y296" s="149">
        <v>-2.607686125085662E-3</v>
      </c>
      <c r="Z296" s="149">
        <v>2.9853238142182548E-2</v>
      </c>
      <c r="AA296" s="149">
        <v>-3.0254928727896258E-2</v>
      </c>
      <c r="AB296" s="149">
        <v>-2.0840999999999998E-2</v>
      </c>
      <c r="AC296" s="149">
        <v>3.7000000000000002E-3</v>
      </c>
      <c r="AD296" s="149">
        <v>2.591E-3</v>
      </c>
      <c r="AE296" s="149">
        <v>-2.3441E-2</v>
      </c>
      <c r="AF296" s="149">
        <v>-1.6736999999999998E-2</v>
      </c>
      <c r="AG296" s="149">
        <v>-2.5253999999999999E-2</v>
      </c>
      <c r="AH296" s="149">
        <v>-2.9675E-2</v>
      </c>
      <c r="AI296" s="149">
        <v>-1.6295E-2</v>
      </c>
      <c r="AJ296" s="149">
        <v>-8.1084353918205565E-2</v>
      </c>
      <c r="AK296" s="149">
        <v>-9.7082407982424068E-2</v>
      </c>
      <c r="AL296" s="149">
        <v>-1.1307239967282223E-2</v>
      </c>
      <c r="AM296" s="149">
        <v>-0.12295205375831009</v>
      </c>
      <c r="AN296" s="149">
        <v>-6.8261610994081567E-2</v>
      </c>
      <c r="AO296" s="149">
        <v>-8.9853127177925152E-2</v>
      </c>
      <c r="AP296" s="149">
        <v>2.3564454898972187E-4</v>
      </c>
    </row>
    <row r="297" spans="1:42" s="146" customFormat="1" ht="12.75" customHeight="1">
      <c r="A297" s="143">
        <v>44865</v>
      </c>
      <c r="B297" s="149">
        <v>-3.422572E-3</v>
      </c>
      <c r="C297" s="149">
        <v>-5.7941500000000005E-3</v>
      </c>
      <c r="D297" s="149">
        <v>-1.393658E-2</v>
      </c>
      <c r="E297" s="149">
        <v>1.242382E-2</v>
      </c>
      <c r="F297" s="149">
        <v>1.9775950277025167E-2</v>
      </c>
      <c r="G297" s="149">
        <v>-8.819347E-3</v>
      </c>
      <c r="H297" s="149">
        <v>-1.7466304709116143E-2</v>
      </c>
      <c r="I297" s="149">
        <v>7.0970779999999997E-3</v>
      </c>
      <c r="J297" s="149">
        <v>-1.3128781197295325E-2</v>
      </c>
      <c r="K297" s="149">
        <v>-1.4298875990418236E-2</v>
      </c>
      <c r="L297" s="114">
        <v>6.8408415346128404E-3</v>
      </c>
      <c r="M297" s="114">
        <v>8.2144804096524471E-3</v>
      </c>
      <c r="N297" s="114">
        <v>-3.0522940111900043E-3</v>
      </c>
      <c r="O297" s="114">
        <v>2.2070855516978183E-2</v>
      </c>
      <c r="P297" s="114">
        <v>-1.6554954372930641E-2</v>
      </c>
      <c r="Q297" s="149">
        <v>6.0347039999999998E-2</v>
      </c>
      <c r="R297" s="149">
        <v>7.906297000000001E-2</v>
      </c>
      <c r="S297" s="149">
        <v>7.1671360000000003E-2</v>
      </c>
      <c r="T297" s="149">
        <v>2.9640070000000001E-2</v>
      </c>
      <c r="U297" s="149">
        <v>-4.2094322463297362E-2</v>
      </c>
      <c r="V297" s="149">
        <v>6.4678779999999991E-2</v>
      </c>
      <c r="W297" s="149">
        <v>7.6157000585830303E-4</v>
      </c>
      <c r="X297" s="149">
        <v>1.0336516502589488E-2</v>
      </c>
      <c r="Y297" s="149">
        <v>-1.6636124326227963E-2</v>
      </c>
      <c r="Z297" s="149">
        <v>1.4667623922124395E-3</v>
      </c>
      <c r="AA297" s="149">
        <v>7.3741242715903432E-3</v>
      </c>
      <c r="AB297" s="149" t="s">
        <v>301</v>
      </c>
      <c r="AC297" s="149" t="s">
        <v>301</v>
      </c>
      <c r="AD297" s="149" t="s">
        <v>301</v>
      </c>
      <c r="AE297" s="149" t="s">
        <v>301</v>
      </c>
      <c r="AF297" s="149" t="s">
        <v>301</v>
      </c>
      <c r="AG297" s="149" t="s">
        <v>301</v>
      </c>
      <c r="AH297" s="149" t="s">
        <v>301</v>
      </c>
      <c r="AI297" s="149" t="s">
        <v>301</v>
      </c>
      <c r="AJ297" s="149">
        <v>1.9911295649712279E-2</v>
      </c>
      <c r="AK297" s="149">
        <v>2.2991444605044098E-2</v>
      </c>
      <c r="AL297" s="149">
        <v>-1.3559346804643768E-2</v>
      </c>
      <c r="AM297" s="149">
        <v>3.0193543565984138E-2</v>
      </c>
      <c r="AN297" s="149">
        <v>1.0227700920492966E-2</v>
      </c>
      <c r="AO297" s="149">
        <v>2.4588769143505163E-2</v>
      </c>
      <c r="AP297" s="149">
        <v>7.3867599559473973E-4</v>
      </c>
    </row>
    <row r="298" spans="1:42" s="146" customFormat="1" ht="12.75" customHeight="1">
      <c r="A298" s="143">
        <v>44895</v>
      </c>
      <c r="B298" s="149">
        <v>2.5482979999999999E-2</v>
      </c>
      <c r="C298" s="149">
        <v>4.3868650000000002E-2</v>
      </c>
      <c r="D298" s="149">
        <v>2.6778130000000001E-2</v>
      </c>
      <c r="E298" s="149">
        <v>1.8263089999999999E-2</v>
      </c>
      <c r="F298" s="149">
        <v>4.2690472666277124E-2</v>
      </c>
      <c r="G298" s="149">
        <v>6.631898E-2</v>
      </c>
      <c r="H298" s="149">
        <v>5.6744298391052217E-2</v>
      </c>
      <c r="I298" s="149">
        <v>8.3416450000000003E-2</v>
      </c>
      <c r="J298" s="149">
        <v>4.1957181270137145E-2</v>
      </c>
      <c r="K298" s="149">
        <v>3.940628855572581E-2</v>
      </c>
      <c r="L298" s="114">
        <v>1.3306721058932602E-2</v>
      </c>
      <c r="M298" s="114">
        <v>2.1614352262644188E-2</v>
      </c>
      <c r="N298" s="114">
        <v>4.170506797749951E-2</v>
      </c>
      <c r="O298" s="114">
        <v>2.3786934761687473E-2</v>
      </c>
      <c r="P298" s="114">
        <v>1.1824601740844098E-2</v>
      </c>
      <c r="Q298" s="149">
        <v>7.7563229999999997E-2</v>
      </c>
      <c r="R298" s="149">
        <v>5.3794849999999998E-2</v>
      </c>
      <c r="S298" s="149">
        <v>0.1135036</v>
      </c>
      <c r="T298" s="149">
        <v>9.6771270000000006E-2</v>
      </c>
      <c r="U298" s="149">
        <v>0.17602513676025144</v>
      </c>
      <c r="V298" s="149">
        <v>2.9234639999999999E-2</v>
      </c>
      <c r="W298" s="149">
        <v>1.485394836972409E-3</v>
      </c>
      <c r="X298" s="149">
        <v>7.2540373621177157E-3</v>
      </c>
      <c r="Y298" s="149">
        <v>-1.5296831370644748E-3</v>
      </c>
      <c r="Z298" s="149">
        <v>-2.3904044647606093E-2</v>
      </c>
      <c r="AA298" s="149">
        <v>1.5672096518666079E-2</v>
      </c>
      <c r="AB298" s="149" t="s">
        <v>301</v>
      </c>
      <c r="AC298" s="149" t="s">
        <v>301</v>
      </c>
      <c r="AD298" s="149" t="s">
        <v>301</v>
      </c>
      <c r="AE298" s="149" t="s">
        <v>301</v>
      </c>
      <c r="AF298" s="149" t="s">
        <v>301</v>
      </c>
      <c r="AG298" s="149" t="s">
        <v>301</v>
      </c>
      <c r="AH298" s="149" t="s">
        <v>301</v>
      </c>
      <c r="AI298" s="149" t="s">
        <v>301</v>
      </c>
      <c r="AJ298" s="149">
        <v>2.7381414321908659E-2</v>
      </c>
      <c r="AK298" s="149">
        <v>1.2688545908132953E-2</v>
      </c>
      <c r="AL298" s="149">
        <v>7.938002937727795E-2</v>
      </c>
      <c r="AM298" s="149">
        <v>6.779538414234354E-2</v>
      </c>
      <c r="AN298" s="149">
        <v>1.2948260244045384E-2</v>
      </c>
      <c r="AO298" s="149">
        <v>1.7410800786115788E-2</v>
      </c>
      <c r="AP298" s="149">
        <v>8.5315638061445043E-4</v>
      </c>
    </row>
    <row r="299" spans="1:42" s="146" customFormat="1" ht="12.75" customHeight="1">
      <c r="A299" s="143">
        <v>44926</v>
      </c>
      <c r="B299" s="149">
        <v>-1.1801919999999999E-2</v>
      </c>
      <c r="C299" s="149">
        <v>-6.4579329999999999E-3</v>
      </c>
      <c r="D299" s="149">
        <v>-5.1823129999999992E-3</v>
      </c>
      <c r="E299" s="149">
        <v>-1.0190520000000002E-2</v>
      </c>
      <c r="F299" s="149">
        <v>4.1522685883288446E-4</v>
      </c>
      <c r="G299" s="149">
        <v>8.4982139999999987E-3</v>
      </c>
      <c r="H299" s="149">
        <v>4.451228239623406E-3</v>
      </c>
      <c r="I299" s="149">
        <v>1.5571360000000001E-2</v>
      </c>
      <c r="J299" s="149">
        <v>2.977960787913303E-2</v>
      </c>
      <c r="K299" s="149">
        <v>-3.9566922053162479E-3</v>
      </c>
      <c r="L299" s="114">
        <v>5.49427280183723E-3</v>
      </c>
      <c r="M299" s="114">
        <v>3.0941685779037886E-3</v>
      </c>
      <c r="N299" s="114">
        <v>1.0644738114080621E-3</v>
      </c>
      <c r="O299" s="114">
        <v>-1.9218165919907437E-2</v>
      </c>
      <c r="P299" s="114">
        <v>-2.3535140399285615E-3</v>
      </c>
      <c r="Q299" s="149">
        <v>-3.9350860000000001E-2</v>
      </c>
      <c r="R299" s="149">
        <v>-5.9193179999999998E-2</v>
      </c>
      <c r="S299" s="149">
        <v>1.248958E-4</v>
      </c>
      <c r="T299" s="149">
        <v>2.665302E-3</v>
      </c>
      <c r="U299" s="149">
        <v>-4.9014896684285159E-3</v>
      </c>
      <c r="V299" s="149">
        <v>-3.4624780000000001E-2</v>
      </c>
      <c r="W299" s="149">
        <v>-6.1373450137736096E-4</v>
      </c>
      <c r="X299" s="149">
        <v>-7.1810806145344852E-4</v>
      </c>
      <c r="Y299" s="149">
        <v>-2.030543261514639E-3</v>
      </c>
      <c r="Z299" s="149">
        <v>4.9752815377579473E-4</v>
      </c>
      <c r="AA299" s="149">
        <v>9.5989249204064819E-5</v>
      </c>
      <c r="AB299" s="149">
        <v>4.6490000000000004E-3</v>
      </c>
      <c r="AC299" s="149">
        <v>3.0591E-2</v>
      </c>
      <c r="AD299" s="149">
        <v>4.9294999999999999E-2</v>
      </c>
      <c r="AE299" s="149">
        <v>1.1455999999999999E-2</v>
      </c>
      <c r="AF299" s="149">
        <v>3.7546000000000003E-2</v>
      </c>
      <c r="AG299" s="149">
        <v>1.5384999999999999E-2</v>
      </c>
      <c r="AH299" s="149">
        <v>-6.4186999999999994E-2</v>
      </c>
      <c r="AI299" s="149">
        <v>-6.0990000000000003E-3</v>
      </c>
      <c r="AJ299" s="149">
        <v>-2.4479150549434059E-2</v>
      </c>
      <c r="AK299" s="149">
        <v>-4.5538289484109429E-2</v>
      </c>
      <c r="AL299" s="149">
        <v>5.3522792114969464E-2</v>
      </c>
      <c r="AM299" s="149">
        <v>-2.6332568787863608E-2</v>
      </c>
      <c r="AN299" s="149">
        <v>1.4308258811152053E-2</v>
      </c>
      <c r="AO299" s="149">
        <v>1.9098922624877446E-2</v>
      </c>
      <c r="AP299" s="149">
        <v>1.2213287711653198E-3</v>
      </c>
    </row>
    <row r="300" spans="1:42" s="146" customFormat="1" ht="12.75" customHeight="1">
      <c r="A300" s="143">
        <v>44957</v>
      </c>
      <c r="B300" s="149">
        <v>2.303262E-2</v>
      </c>
      <c r="C300" s="149">
        <v>3.4796609999999999E-2</v>
      </c>
      <c r="D300" s="149">
        <v>2.5059520000000002E-2</v>
      </c>
      <c r="E300" s="149">
        <v>1.8319849999999999E-2</v>
      </c>
      <c r="F300" s="149">
        <v>3.8572373024025497E-2</v>
      </c>
      <c r="G300" s="149">
        <v>3.2007300000000002E-2</v>
      </c>
      <c r="H300" s="149">
        <v>2.5849779240683768E-2</v>
      </c>
      <c r="I300" s="149">
        <v>4.2693209999999995E-2</v>
      </c>
      <c r="J300" s="149">
        <v>4.1106529350221299E-2</v>
      </c>
      <c r="K300" s="149">
        <v>3.2284857896067276E-2</v>
      </c>
      <c r="L300" s="114">
        <v>2.6448795750313892E-2</v>
      </c>
      <c r="M300" s="114">
        <v>2.9168639653656347E-2</v>
      </c>
      <c r="N300" s="114">
        <v>3.7436905381295738E-2</v>
      </c>
      <c r="O300" s="114">
        <v>5.7876588391485351E-2</v>
      </c>
      <c r="P300" s="114">
        <v>2.8227446514276444E-2</v>
      </c>
      <c r="Q300" s="149">
        <v>7.1676840000000006E-2</v>
      </c>
      <c r="R300" s="149">
        <v>6.5486429999999998E-2</v>
      </c>
      <c r="S300" s="149">
        <v>8.674678999999999E-2</v>
      </c>
      <c r="T300" s="149">
        <v>6.214401E-2</v>
      </c>
      <c r="U300" s="149">
        <v>8.6285493529070889E-2</v>
      </c>
      <c r="V300" s="149">
        <v>5.2520079999999997E-2</v>
      </c>
      <c r="W300" s="149">
        <v>1.6734535724468813E-2</v>
      </c>
      <c r="X300" s="149">
        <v>1.5616254724607925E-2</v>
      </c>
      <c r="Y300" s="149">
        <v>2.3112443193586518E-2</v>
      </c>
      <c r="Z300" s="149">
        <v>3.0784045970833063E-4</v>
      </c>
      <c r="AA300" s="149">
        <v>2.3003215331211191E-2</v>
      </c>
      <c r="AB300" s="149" t="s">
        <v>301</v>
      </c>
      <c r="AC300" s="149" t="s">
        <v>301</v>
      </c>
      <c r="AD300" s="149" t="s">
        <v>301</v>
      </c>
      <c r="AE300" s="149" t="s">
        <v>301</v>
      </c>
      <c r="AF300" s="149" t="s">
        <v>301</v>
      </c>
      <c r="AG300" s="149" t="s">
        <v>301</v>
      </c>
      <c r="AH300" s="149" t="s">
        <v>301</v>
      </c>
      <c r="AI300" s="149" t="s">
        <v>301</v>
      </c>
      <c r="AJ300" s="149">
        <v>-4.8997678629235653E-3</v>
      </c>
      <c r="AK300" s="149">
        <v>-2.0752070531659172E-2</v>
      </c>
      <c r="AL300" s="149">
        <v>4.0011204700762804E-2</v>
      </c>
      <c r="AM300" s="149">
        <v>9.0176218633821525E-2</v>
      </c>
      <c r="AN300" s="149">
        <v>1.1876361373301725E-2</v>
      </c>
      <c r="AO300" s="149">
        <v>1.7085802765764324E-2</v>
      </c>
      <c r="AP300" s="149">
        <v>2.1188085069938634E-3</v>
      </c>
    </row>
    <row r="301" spans="1:42" s="146" customFormat="1" ht="12.75" customHeight="1">
      <c r="A301" s="143">
        <v>44985</v>
      </c>
      <c r="B301" s="149">
        <v>-1.5950100000000002E-2</v>
      </c>
      <c r="C301" s="149">
        <v>-2.4125770000000001E-2</v>
      </c>
      <c r="D301" s="149">
        <v>-2.3399290000000003E-2</v>
      </c>
      <c r="E301" s="149">
        <v>-1.3712869999999999E-2</v>
      </c>
      <c r="F301" s="149">
        <v>-1.4010571507637959E-2</v>
      </c>
      <c r="G301" s="149">
        <v>-2.2333949999999998E-2</v>
      </c>
      <c r="H301" s="149">
        <v>-2.0131452794501237E-2</v>
      </c>
      <c r="I301" s="149">
        <v>-2.6182720000000003E-2</v>
      </c>
      <c r="J301" s="149">
        <v>-3.6689766487131514E-2</v>
      </c>
      <c r="K301" s="149">
        <v>-2.5677803043554381E-2</v>
      </c>
      <c r="L301" s="114">
        <v>6.0587028430263423E-3</v>
      </c>
      <c r="M301" s="114">
        <v>1.3645147296604376E-2</v>
      </c>
      <c r="N301" s="114">
        <v>-1.6440932552996945E-2</v>
      </c>
      <c r="O301" s="114">
        <v>-1.1517438648308564E-2</v>
      </c>
      <c r="P301" s="114">
        <v>-1.1550632911392467E-2</v>
      </c>
      <c r="Q301" s="149">
        <v>-2.8659810000000001E-2</v>
      </c>
      <c r="R301" s="149">
        <v>-2.4369439999999999E-2</v>
      </c>
      <c r="S301" s="149">
        <v>-6.2015529999999994E-3</v>
      </c>
      <c r="T301" s="149">
        <v>-3.8387199999999996E-2</v>
      </c>
      <c r="U301" s="149">
        <v>-6.7624517666305062E-2</v>
      </c>
      <c r="V301" s="149">
        <v>-5.0486410000000002E-2</v>
      </c>
      <c r="W301" s="149">
        <v>-4.6810285319833778E-3</v>
      </c>
      <c r="X301" s="149">
        <v>-6.1300440192949557E-3</v>
      </c>
      <c r="Y301" s="149">
        <v>-9.4136280277228312E-3</v>
      </c>
      <c r="Z301" s="149">
        <v>4.9554952338868308E-3</v>
      </c>
      <c r="AA301" s="149">
        <v>-5.1211083485793729E-3</v>
      </c>
      <c r="AB301" s="149" t="s">
        <v>301</v>
      </c>
      <c r="AC301" s="149" t="s">
        <v>301</v>
      </c>
      <c r="AD301" s="149" t="s">
        <v>301</v>
      </c>
      <c r="AE301" s="149" t="s">
        <v>301</v>
      </c>
      <c r="AF301" s="149" t="s">
        <v>301</v>
      </c>
      <c r="AG301" s="149" t="s">
        <v>301</v>
      </c>
      <c r="AH301" s="149" t="s">
        <v>301</v>
      </c>
      <c r="AI301" s="149" t="s">
        <v>301</v>
      </c>
      <c r="AJ301" s="149">
        <v>-4.6989918441878609E-2</v>
      </c>
      <c r="AK301" s="149">
        <v>-4.5475406098270277E-2</v>
      </c>
      <c r="AL301" s="149">
        <v>-7.1362354737133149E-2</v>
      </c>
      <c r="AM301" s="149">
        <v>-4.3722202084655826E-2</v>
      </c>
      <c r="AN301" s="149">
        <v>9.1743119266054496E-3</v>
      </c>
      <c r="AO301" s="149">
        <v>1.7481232610635722E-2</v>
      </c>
      <c r="AP301" s="149">
        <v>2.6205805338139765E-3</v>
      </c>
    </row>
    <row r="302" spans="1:42" s="146" customFormat="1" ht="12.75" customHeight="1">
      <c r="A302" s="143">
        <v>45016</v>
      </c>
      <c r="B302" s="149">
        <v>2.217438E-2</v>
      </c>
      <c r="C302" s="149">
        <v>2.1326900000000003E-2</v>
      </c>
      <c r="D302" s="149">
        <v>2.8944559999999998E-2</v>
      </c>
      <c r="E302" s="149">
        <v>2.890421E-2</v>
      </c>
      <c r="F302" s="149">
        <v>4.8059999639367135E-3</v>
      </c>
      <c r="G302" s="149">
        <v>1.2429809999999999E-2</v>
      </c>
      <c r="H302" s="149">
        <v>2.0065888573773449E-2</v>
      </c>
      <c r="I302" s="149">
        <v>-1.1517159999999999E-3</v>
      </c>
      <c r="J302" s="149">
        <v>2.8073283683970107E-2</v>
      </c>
      <c r="K302" s="149">
        <v>1.8850310581307594E-2</v>
      </c>
      <c r="L302" s="114">
        <v>-1.5257390428545792E-3</v>
      </c>
      <c r="M302" s="114">
        <v>-4.1888754879456647E-3</v>
      </c>
      <c r="N302" s="114">
        <v>1.9575422050044367E-4</v>
      </c>
      <c r="O302" s="114">
        <v>-7.9702603947084949E-4</v>
      </c>
      <c r="P302" s="114">
        <v>-1.1525532255482585E-2</v>
      </c>
      <c r="Q302" s="149">
        <v>3.0832370000000001E-2</v>
      </c>
      <c r="R302" s="149">
        <v>3.5035980000000001E-2</v>
      </c>
      <c r="S302" s="149">
        <v>2.3704459999999997E-2</v>
      </c>
      <c r="T302" s="149">
        <v>3.9645739999999999E-2</v>
      </c>
      <c r="U302" s="149">
        <v>2.7863599954228269E-2</v>
      </c>
      <c r="V302" s="149">
        <v>9.4800680000000012E-3</v>
      </c>
      <c r="W302" s="149">
        <v>-1.1869586262200138E-2</v>
      </c>
      <c r="X302" s="149">
        <v>-1.3759583789704211E-3</v>
      </c>
      <c r="Y302" s="149">
        <v>-1.5688207396899689E-2</v>
      </c>
      <c r="Z302" s="149">
        <v>-3.0151700744370014E-2</v>
      </c>
      <c r="AA302" s="149">
        <v>-6.2083978404207096E-3</v>
      </c>
      <c r="AB302" s="149">
        <v>1.8966E-2</v>
      </c>
      <c r="AC302" s="149">
        <v>2.6109E-2</v>
      </c>
      <c r="AD302" s="149">
        <v>2.1769E-2</v>
      </c>
      <c r="AE302" s="149">
        <v>1.5436999999999999E-2</v>
      </c>
      <c r="AF302" s="149">
        <v>3.0508E-2</v>
      </c>
      <c r="AG302" s="149">
        <v>8.685E-3</v>
      </c>
      <c r="AH302" s="149">
        <v>-2.5929999999999998E-3</v>
      </c>
      <c r="AI302" s="149">
        <v>-4.483E-3</v>
      </c>
      <c r="AJ302" s="149">
        <v>-2.0592941192615344E-3</v>
      </c>
      <c r="AK302" s="149">
        <v>-2.794859231130431E-2</v>
      </c>
      <c r="AL302" s="149">
        <v>8.768419505826075E-2</v>
      </c>
      <c r="AM302" s="149">
        <v>-3.0841468449789855E-2</v>
      </c>
      <c r="AN302" s="149">
        <v>1.2239715591670919E-2</v>
      </c>
      <c r="AO302" s="149">
        <v>1.493653905685699E-2</v>
      </c>
      <c r="AP302" s="149">
        <v>3.52710144005286E-3</v>
      </c>
    </row>
    <row r="303" spans="1:42" s="146" customFormat="1" ht="12.75" customHeight="1">
      <c r="A303" s="143">
        <v>45046</v>
      </c>
      <c r="B303" s="149">
        <v>5.1483020000000004E-3</v>
      </c>
      <c r="C303" s="149">
        <v>8.0892789999999996E-3</v>
      </c>
      <c r="D303" s="149">
        <v>5.359005E-3</v>
      </c>
      <c r="E303" s="149">
        <v>1.0963279999999999E-3</v>
      </c>
      <c r="F303" s="149">
        <v>3.4798315090549536E-3</v>
      </c>
      <c r="G303" s="149">
        <v>3.938591E-3</v>
      </c>
      <c r="H303" s="149">
        <v>1.131195654457029E-2</v>
      </c>
      <c r="I303" s="149">
        <v>-9.4756010000000002E-3</v>
      </c>
      <c r="J303" s="149">
        <v>-5.1657101717705878E-4</v>
      </c>
      <c r="K303" s="149">
        <v>5.3918804623627192E-3</v>
      </c>
      <c r="L303" s="114">
        <v>9.3876713973215509E-3</v>
      </c>
      <c r="M303" s="114">
        <v>1.3492042820305805E-2</v>
      </c>
      <c r="N303" s="114">
        <v>1.0642052513024636E-2</v>
      </c>
      <c r="O303" s="114">
        <v>-8.7494882231757831E-3</v>
      </c>
      <c r="P303" s="114">
        <v>4.6153846153844658E-3</v>
      </c>
      <c r="Q303" s="149">
        <v>1.437249E-2</v>
      </c>
      <c r="R303" s="149">
        <v>1.240963E-2</v>
      </c>
      <c r="S303" s="149">
        <v>4.1533509999999996E-2</v>
      </c>
      <c r="T303" s="149">
        <v>3.6599789999999998E-3</v>
      </c>
      <c r="U303" s="149">
        <v>-1.6940346970962028E-2</v>
      </c>
      <c r="V303" s="149">
        <v>3.4676850000000002E-2</v>
      </c>
      <c r="W303" s="149">
        <v>3.414291772068756E-3</v>
      </c>
      <c r="X303" s="149">
        <v>6.0803816861920712E-3</v>
      </c>
      <c r="Y303" s="149">
        <v>-5.0929120587210885E-3</v>
      </c>
      <c r="Z303" s="149">
        <v>1.3641957317270581E-2</v>
      </c>
      <c r="AA303" s="149">
        <v>2.4514261764869705E-3</v>
      </c>
      <c r="AB303" s="149" t="s">
        <v>301</v>
      </c>
      <c r="AC303" s="149" t="s">
        <v>301</v>
      </c>
      <c r="AD303" s="149" t="s">
        <v>301</v>
      </c>
      <c r="AE303" s="149" t="s">
        <v>301</v>
      </c>
      <c r="AF303" s="149" t="s">
        <v>301</v>
      </c>
      <c r="AG303" s="149" t="s">
        <v>301</v>
      </c>
      <c r="AH303" s="149" t="s">
        <v>301</v>
      </c>
      <c r="AI303" s="149" t="s">
        <v>301</v>
      </c>
      <c r="AJ303" s="149">
        <v>-7.5146160506904813E-3</v>
      </c>
      <c r="AK303" s="149">
        <v>-1.7675147362905097E-2</v>
      </c>
      <c r="AL303" s="149">
        <v>1.3036520062845947E-2</v>
      </c>
      <c r="AM303" s="149">
        <v>1.9420345509324477E-2</v>
      </c>
      <c r="AN303" s="149">
        <v>1.2041543324469384E-2</v>
      </c>
      <c r="AO303" s="149">
        <v>1.7512645197366616E-2</v>
      </c>
      <c r="AP303" s="149">
        <v>3.29674996726248E-3</v>
      </c>
    </row>
    <row r="304" spans="1:42" s="146" customFormat="1" ht="12.75" customHeight="1">
      <c r="A304" s="143">
        <v>45077</v>
      </c>
      <c r="B304" s="149">
        <v>-3.9367960000000002E-3</v>
      </c>
      <c r="C304" s="149">
        <v>-9.3142559999999999E-3</v>
      </c>
      <c r="D304" s="149">
        <v>-1.1609590000000001E-2</v>
      </c>
      <c r="E304" s="149">
        <v>-1.196238E-2</v>
      </c>
      <c r="F304" s="149">
        <v>-4.7714803601887068E-3</v>
      </c>
      <c r="G304" s="149">
        <v>-7.5392590000000004E-3</v>
      </c>
      <c r="H304" s="149">
        <v>-8.8682422686888751E-3</v>
      </c>
      <c r="I304" s="149">
        <v>-5.1288719999999996E-3</v>
      </c>
      <c r="J304" s="149">
        <v>-1.4275788727401761E-2</v>
      </c>
      <c r="K304" s="149">
        <v>-7.1856707210207205E-3</v>
      </c>
      <c r="L304" s="114">
        <v>-1.3701537727129898E-3</v>
      </c>
      <c r="M304" s="114">
        <v>1.4104837535230175E-2</v>
      </c>
      <c r="N304" s="114">
        <v>-3.2903554459601247E-3</v>
      </c>
      <c r="O304" s="114">
        <v>3.6621978237578734E-3</v>
      </c>
      <c r="P304" s="114">
        <v>-4.9165793503667121E-3</v>
      </c>
      <c r="Q304" s="149">
        <v>-1.0710379999999999E-2</v>
      </c>
      <c r="R304" s="149">
        <v>5.9686340000000004E-3</v>
      </c>
      <c r="S304" s="149">
        <v>-5.8667959999999998E-2</v>
      </c>
      <c r="T304" s="149">
        <v>1.8604860000000001E-2</v>
      </c>
      <c r="U304" s="149">
        <v>-2.3498546676229748E-2</v>
      </c>
      <c r="V304" s="149">
        <v>-3.9180310000000003E-2</v>
      </c>
      <c r="W304" s="149">
        <v>-4.6486210790922522E-3</v>
      </c>
      <c r="X304" s="149">
        <v>2.561901257784438E-3</v>
      </c>
      <c r="Y304" s="149">
        <v>-2.6263940634532856E-2</v>
      </c>
      <c r="Z304" s="149">
        <v>8.9216539803995687E-3</v>
      </c>
      <c r="AA304" s="149">
        <v>2.9187406817232642E-4</v>
      </c>
      <c r="AB304" s="149" t="s">
        <v>301</v>
      </c>
      <c r="AC304" s="149" t="s">
        <v>301</v>
      </c>
      <c r="AD304" s="149" t="s">
        <v>301</v>
      </c>
      <c r="AE304" s="149" t="s">
        <v>301</v>
      </c>
      <c r="AF304" s="149" t="s">
        <v>301</v>
      </c>
      <c r="AG304" s="149" t="s">
        <v>301</v>
      </c>
      <c r="AH304" s="149" t="s">
        <v>301</v>
      </c>
      <c r="AI304" s="149" t="s">
        <v>301</v>
      </c>
      <c r="AJ304" s="149">
        <v>-5.6363110490314616E-2</v>
      </c>
      <c r="AK304" s="149">
        <v>-6.9432655199324289E-2</v>
      </c>
      <c r="AL304" s="149">
        <v>-2.8808768821501629E-2</v>
      </c>
      <c r="AM304" s="149">
        <v>-4.4118720684485302E-2</v>
      </c>
      <c r="AN304" s="149">
        <v>1.3534281889841848E-2</v>
      </c>
      <c r="AO304" s="149">
        <v>1.6686650679456516E-2</v>
      </c>
      <c r="AP304" s="149">
        <v>4.1413491132611391E-3</v>
      </c>
    </row>
    <row r="305" spans="1:42" s="146" customFormat="1" ht="12.75" customHeight="1">
      <c r="A305" s="143">
        <v>45107</v>
      </c>
      <c r="B305" s="149">
        <v>-5.9676379999999999E-4</v>
      </c>
      <c r="C305" s="149">
        <v>1.273281E-3</v>
      </c>
      <c r="D305" s="149">
        <v>-7.5091969999999996E-3</v>
      </c>
      <c r="E305" s="149">
        <v>-3.3682689999999997E-3</v>
      </c>
      <c r="F305" s="149">
        <v>2.1238763135310368E-2</v>
      </c>
      <c r="G305" s="149">
        <v>1.491666E-2</v>
      </c>
      <c r="H305" s="149">
        <v>2.5466271319614098E-3</v>
      </c>
      <c r="I305" s="149">
        <v>3.7657579999999996E-2</v>
      </c>
      <c r="J305" s="149">
        <v>1.1090620873384083E-3</v>
      </c>
      <c r="K305" s="149">
        <v>-4.5191357152946088E-3</v>
      </c>
      <c r="L305" s="114">
        <v>2.0917931049312166E-2</v>
      </c>
      <c r="M305" s="114">
        <v>4.5489295021519105E-3</v>
      </c>
      <c r="N305" s="114">
        <v>1.0975486057238637E-3</v>
      </c>
      <c r="O305" s="114">
        <v>4.1046612283330619E-2</v>
      </c>
      <c r="P305" s="114">
        <v>-8.2617851935848918E-3</v>
      </c>
      <c r="Q305" s="149">
        <v>5.8060919999999995E-2</v>
      </c>
      <c r="R305" s="149">
        <v>6.6292520000000008E-2</v>
      </c>
      <c r="S305" s="149">
        <v>4.7892000000000004E-2</v>
      </c>
      <c r="T305" s="149">
        <v>4.0951080000000001E-2</v>
      </c>
      <c r="U305" s="149">
        <v>3.0906314629762122E-2</v>
      </c>
      <c r="V305" s="149">
        <v>7.8593010000000005E-2</v>
      </c>
      <c r="W305" s="149">
        <v>7.6130798568156965E-3</v>
      </c>
      <c r="X305" s="149">
        <v>1.2661238803332697E-2</v>
      </c>
      <c r="Y305" s="149">
        <v>3.838783691787917E-3</v>
      </c>
      <c r="Z305" s="149">
        <v>5.4861539923050096E-3</v>
      </c>
      <c r="AA305" s="149">
        <v>7.4130153622915529E-3</v>
      </c>
      <c r="AB305" s="149">
        <v>1.4999999999999999E-2</v>
      </c>
      <c r="AC305" s="149">
        <v>2.3519999999999999E-2</v>
      </c>
      <c r="AD305" s="149">
        <v>1.4652999999999999E-2</v>
      </c>
      <c r="AE305" s="149">
        <v>1.7440000000000001E-2</v>
      </c>
      <c r="AF305" s="149">
        <v>2.495E-2</v>
      </c>
      <c r="AG305" s="149">
        <v>1.1671000000000001E-2</v>
      </c>
      <c r="AH305" s="149">
        <v>-7.3330000000000001E-3</v>
      </c>
      <c r="AI305" s="149">
        <v>-9.8060000000000005E-3</v>
      </c>
      <c r="AJ305" s="149">
        <v>4.0393171891568436E-2</v>
      </c>
      <c r="AK305" s="149">
        <v>5.4128727043799785E-2</v>
      </c>
      <c r="AL305" s="149">
        <v>-2.8025875164218506E-2</v>
      </c>
      <c r="AM305" s="149">
        <v>3.1796302409451416E-2</v>
      </c>
      <c r="AN305" s="149">
        <v>1.3842692232439946E-2</v>
      </c>
      <c r="AO305" s="149">
        <v>1.6805896805896836E-2</v>
      </c>
      <c r="AP305" s="149">
        <v>3.9205147256429207E-3</v>
      </c>
    </row>
    <row r="306" spans="1:42" s="146" customFormat="1" ht="12.75" customHeight="1">
      <c r="A306" s="143">
        <v>45138</v>
      </c>
      <c r="B306" s="149">
        <v>3.2377999999999997E-4</v>
      </c>
      <c r="C306" s="149">
        <v>6.4458930000000003E-3</v>
      </c>
      <c r="D306" s="149">
        <v>-3.5401019999999998E-3</v>
      </c>
      <c r="E306" s="149">
        <v>1.25443E-3</v>
      </c>
      <c r="F306" s="149">
        <v>1.7692857907862791E-2</v>
      </c>
      <c r="G306" s="149">
        <v>1.1807179999999999E-2</v>
      </c>
      <c r="H306" s="149">
        <v>3.6963304203116998E-3</v>
      </c>
      <c r="I306" s="149">
        <v>2.617452E-2</v>
      </c>
      <c r="J306" s="149">
        <v>2.4314141903260866E-2</v>
      </c>
      <c r="K306" s="149">
        <v>-4.9652432969216065E-4</v>
      </c>
      <c r="L306" s="114">
        <v>1.3976298698931577E-2</v>
      </c>
      <c r="M306" s="114">
        <v>1.5136480600077329E-2</v>
      </c>
      <c r="N306" s="114">
        <v>1.2878935720914031E-2</v>
      </c>
      <c r="O306" s="114">
        <v>2.5977013898329959E-2</v>
      </c>
      <c r="P306" s="114">
        <v>3.0218882718067164E-3</v>
      </c>
      <c r="Q306" s="149">
        <v>3.660791E-2</v>
      </c>
      <c r="R306" s="149">
        <v>3.4136799999999995E-2</v>
      </c>
      <c r="S306" s="149">
        <v>3.0664590000000002E-2</v>
      </c>
      <c r="T306" s="149">
        <v>3.0187490000000001E-2</v>
      </c>
      <c r="U306" s="149">
        <v>5.7597120143992875E-2</v>
      </c>
      <c r="V306" s="149">
        <v>6.1850620000000002E-2</v>
      </c>
      <c r="W306" s="149">
        <v>5.2089765850327208E-3</v>
      </c>
      <c r="X306" s="149">
        <v>7.0668769504378393E-3</v>
      </c>
      <c r="Y306" s="149">
        <v>9.3436230400683051E-3</v>
      </c>
      <c r="Z306" s="149">
        <v>-1.0510900630653963E-2</v>
      </c>
      <c r="AA306" s="149">
        <v>9.0415205410820931E-3</v>
      </c>
      <c r="AB306" s="149" t="s">
        <v>301</v>
      </c>
      <c r="AC306" s="149" t="s">
        <v>301</v>
      </c>
      <c r="AD306" s="149" t="s">
        <v>301</v>
      </c>
      <c r="AE306" s="149" t="s">
        <v>301</v>
      </c>
      <c r="AF306" s="149" t="s">
        <v>301</v>
      </c>
      <c r="AG306" s="149" t="s">
        <v>301</v>
      </c>
      <c r="AH306" s="149" t="s">
        <v>301</v>
      </c>
      <c r="AI306" s="149" t="s">
        <v>301</v>
      </c>
      <c r="AJ306" s="149">
        <v>6.2563618113146369E-2</v>
      </c>
      <c r="AK306" s="149">
        <v>6.387242951288119E-2</v>
      </c>
      <c r="AL306" s="149">
        <v>3.5257682582194416E-2</v>
      </c>
      <c r="AM306" s="149">
        <v>3.8122933855917029E-2</v>
      </c>
      <c r="AN306" s="149">
        <v>9.0220485357261904E-3</v>
      </c>
      <c r="AO306" s="149">
        <v>1.3338488304659002E-2</v>
      </c>
      <c r="AP306" s="149">
        <v>4.4012282497440935E-3</v>
      </c>
    </row>
    <row r="307" spans="1:42" s="146" customFormat="1" ht="12.75" customHeight="1">
      <c r="A307" s="143">
        <v>45169</v>
      </c>
      <c r="B307" s="149">
        <v>-1.256512E-3</v>
      </c>
      <c r="C307" s="149">
        <v>-3.9416399999999997E-3</v>
      </c>
      <c r="D307" s="149">
        <v>-5.1823060000000002E-3</v>
      </c>
      <c r="E307" s="149">
        <v>-8.9303030000000005E-3</v>
      </c>
      <c r="F307" s="149">
        <v>-1.7138891358033925E-3</v>
      </c>
      <c r="G307" s="149">
        <v>-1.2010749999999999E-2</v>
      </c>
      <c r="H307" s="149">
        <v>-1.1471391674832021E-2</v>
      </c>
      <c r="I307" s="149">
        <v>-1.295057E-2</v>
      </c>
      <c r="J307" s="149">
        <v>-2.0365435991889225E-2</v>
      </c>
      <c r="K307" s="149">
        <v>-7.5934993967780029E-3</v>
      </c>
      <c r="L307" s="114">
        <v>1.1032196213150103E-2</v>
      </c>
      <c r="M307" s="114">
        <v>1.4869364966284992E-2</v>
      </c>
      <c r="N307" s="114">
        <v>-2.2063734040426164E-3</v>
      </c>
      <c r="O307" s="114">
        <v>-2.2498337982452266E-2</v>
      </c>
      <c r="P307" s="114">
        <v>1.2213989088836197E-3</v>
      </c>
      <c r="Q307" s="149">
        <v>-2.7943790000000003E-2</v>
      </c>
      <c r="R307" s="149">
        <v>-1.7373160000000002E-2</v>
      </c>
      <c r="S307" s="149">
        <v>-3.9670280000000002E-2</v>
      </c>
      <c r="T307" s="149">
        <v>-2.4226459999999998E-2</v>
      </c>
      <c r="U307" s="149">
        <v>-6.0895617642887534E-2</v>
      </c>
      <c r="V307" s="149">
        <v>-6.139857E-2</v>
      </c>
      <c r="W307" s="149">
        <v>3.2812003122200117E-3</v>
      </c>
      <c r="X307" s="149">
        <v>2.725612763065044E-3</v>
      </c>
      <c r="Y307" s="149">
        <v>1.0967954659980794E-2</v>
      </c>
      <c r="Z307" s="149">
        <v>-4.2171934179957571E-4</v>
      </c>
      <c r="AA307" s="149">
        <v>-1.5438444053096356E-3</v>
      </c>
      <c r="AB307" s="149" t="s">
        <v>301</v>
      </c>
      <c r="AC307" s="149" t="s">
        <v>301</v>
      </c>
      <c r="AD307" s="149" t="s">
        <v>301</v>
      </c>
      <c r="AE307" s="149" t="s">
        <v>301</v>
      </c>
      <c r="AF307" s="149" t="s">
        <v>301</v>
      </c>
      <c r="AG307" s="149" t="s">
        <v>301</v>
      </c>
      <c r="AH307" s="149" t="s">
        <v>301</v>
      </c>
      <c r="AI307" s="149" t="s">
        <v>301</v>
      </c>
      <c r="AJ307" s="149">
        <v>-7.661992408567686E-3</v>
      </c>
      <c r="AK307" s="149">
        <v>-9.7634981822131151E-3</v>
      </c>
      <c r="AL307" s="149">
        <v>-2.1323547177307889E-2</v>
      </c>
      <c r="AM307" s="149">
        <v>-3.2974882729407184E-2</v>
      </c>
      <c r="AN307" s="149">
        <v>1.5826718944247808E-2</v>
      </c>
      <c r="AO307" s="149">
        <v>2.3845860358641779E-2</v>
      </c>
      <c r="AP307" s="149">
        <v>4.4803640034454251E-3</v>
      </c>
    </row>
    <row r="308" spans="1:42" s="146" customFormat="1" ht="12.75" customHeight="1">
      <c r="A308" s="143">
        <v>45199</v>
      </c>
      <c r="B308" s="149">
        <v>-1.7245049999999998E-2</v>
      </c>
      <c r="C308" s="149">
        <v>-1.8685719999999999E-2</v>
      </c>
      <c r="D308" s="149">
        <v>-2.2094160000000002E-2</v>
      </c>
      <c r="E308" s="149">
        <v>-1.8458060000000002E-2</v>
      </c>
      <c r="F308" s="149">
        <v>-1.0593905134889003E-2</v>
      </c>
      <c r="G308" s="149">
        <v>-2.2774530000000001E-2</v>
      </c>
      <c r="H308" s="149">
        <v>-2.5087390805382914E-2</v>
      </c>
      <c r="I308" s="149">
        <v>-1.8710000000000001E-2</v>
      </c>
      <c r="J308" s="149">
        <v>-2.0449440937400865E-2</v>
      </c>
      <c r="K308" s="149">
        <v>-3.0213100686498851E-2</v>
      </c>
      <c r="L308" s="114">
        <v>9.1686428148674004E-3</v>
      </c>
      <c r="M308" s="114">
        <v>1.0468276835927437E-2</v>
      </c>
      <c r="N308" s="114">
        <v>-1.0859634903331861E-2</v>
      </c>
      <c r="O308" s="114">
        <v>-2.0327939661067385E-2</v>
      </c>
      <c r="P308" s="114">
        <v>-1.2524398178269336E-2</v>
      </c>
      <c r="Q308" s="149">
        <v>-4.1350860000000003E-2</v>
      </c>
      <c r="R308" s="149">
        <v>-4.7185769999999995E-2</v>
      </c>
      <c r="S308" s="149">
        <v>-3.9735849999999996E-2</v>
      </c>
      <c r="T308" s="149">
        <v>-2.1003750000000002E-2</v>
      </c>
      <c r="U308" s="149">
        <v>-2.7070394351839666E-2</v>
      </c>
      <c r="V308" s="149">
        <v>-2.701744E-2</v>
      </c>
      <c r="W308" s="149">
        <v>-1.0135573196560221E-3</v>
      </c>
      <c r="X308" s="149">
        <v>-7.6129649690630519E-3</v>
      </c>
      <c r="Y308" s="149">
        <v>1.4282725348300218E-3</v>
      </c>
      <c r="Z308" s="149">
        <v>6.1875611950039655E-3</v>
      </c>
      <c r="AA308" s="149">
        <v>-9.9766899766906558E-4</v>
      </c>
      <c r="AB308" s="149">
        <v>-5.9220000000000002E-3</v>
      </c>
      <c r="AC308" s="149">
        <v>1.6774000000000001E-2</v>
      </c>
      <c r="AD308" s="149">
        <v>7.0460000000000002E-3</v>
      </c>
      <c r="AE308" s="149">
        <v>2.872E-3</v>
      </c>
      <c r="AF308" s="149">
        <v>-9.3300000000000002E-4</v>
      </c>
      <c r="AG308" s="149">
        <v>-2.6849999999999999E-3</v>
      </c>
      <c r="AH308" s="149">
        <v>-1.9706000000000001E-2</v>
      </c>
      <c r="AI308" s="149">
        <v>-2.4916000000000001E-2</v>
      </c>
      <c r="AJ308" s="149">
        <v>-6.9431809388770249E-3</v>
      </c>
      <c r="AK308" s="149">
        <v>1.7358812235168664E-3</v>
      </c>
      <c r="AL308" s="149">
        <v>-6.1125954128675164E-2</v>
      </c>
      <c r="AM308" s="149">
        <v>-5.9595104030886747E-2</v>
      </c>
      <c r="AN308" s="149">
        <v>1.365027065191815E-2</v>
      </c>
      <c r="AO308" s="149">
        <v>8.9668343581144061E-3</v>
      </c>
      <c r="AP308" s="149">
        <v>4.2236606504144625E-3</v>
      </c>
    </row>
    <row r="309" spans="1:42" s="146" customFormat="1" ht="12.75" customHeight="1">
      <c r="A309" s="143">
        <v>45230</v>
      </c>
      <c r="B309" s="149">
        <v>-7.1002399999999999E-3</v>
      </c>
      <c r="C309" s="149">
        <v>-1.0424340000000001E-2</v>
      </c>
      <c r="D309" s="149">
        <v>-1.2083189999999999E-2</v>
      </c>
      <c r="E309" s="149">
        <v>-7.2353239999999996E-3</v>
      </c>
      <c r="F309" s="149">
        <v>-8.8408407037129377E-3</v>
      </c>
      <c r="G309" s="149">
        <v>-1.4779279999999999E-2</v>
      </c>
      <c r="H309" s="149">
        <v>-1.8136814074300345E-2</v>
      </c>
      <c r="I309" s="149">
        <v>-8.8972340000000004E-3</v>
      </c>
      <c r="J309" s="149">
        <v>-7.3785715173252386E-3</v>
      </c>
      <c r="K309" s="149">
        <v>-1.9651218523024871E-2</v>
      </c>
      <c r="L309" s="114">
        <v>3.8681024060527314E-4</v>
      </c>
      <c r="M309" s="114">
        <v>-4.9113255328343541E-3</v>
      </c>
      <c r="N309" s="114">
        <v>-6.7137255573743726E-3</v>
      </c>
      <c r="O309" s="114">
        <v>-3.5629708753847189E-2</v>
      </c>
      <c r="P309" s="114">
        <v>-8.565310492505418E-3</v>
      </c>
      <c r="Q309" s="149">
        <v>-3.0066899999999997E-2</v>
      </c>
      <c r="R309" s="149">
        <v>-2.3286220000000003E-2</v>
      </c>
      <c r="S309" s="149">
        <v>-3.734237E-2</v>
      </c>
      <c r="T309" s="149">
        <v>-4.5038150000000006E-2</v>
      </c>
      <c r="U309" s="149">
        <v>-4.0784648518597533E-2</v>
      </c>
      <c r="V309" s="149">
        <v>-3.6294279999999998E-2</v>
      </c>
      <c r="W309" s="149">
        <v>-8.1851896453132289E-3</v>
      </c>
      <c r="X309" s="149">
        <v>-9.226400752738062E-3</v>
      </c>
      <c r="Y309" s="149">
        <v>-1.1783494872987688E-2</v>
      </c>
      <c r="Z309" s="149">
        <v>2.8765754511659303E-3</v>
      </c>
      <c r="AA309" s="149">
        <v>-1.049454156283347E-2</v>
      </c>
      <c r="AB309" s="149" t="s">
        <v>301</v>
      </c>
      <c r="AC309" s="149" t="s">
        <v>301</v>
      </c>
      <c r="AD309" s="149" t="s">
        <v>301</v>
      </c>
      <c r="AE309" s="149" t="s">
        <v>301</v>
      </c>
      <c r="AF309" s="149" t="s">
        <v>301</v>
      </c>
      <c r="AG309" s="149" t="s">
        <v>301</v>
      </c>
      <c r="AH309" s="149" t="s">
        <v>301</v>
      </c>
      <c r="AI309" s="149" t="s">
        <v>301</v>
      </c>
      <c r="AJ309" s="149">
        <v>2.6560134106354827E-3</v>
      </c>
      <c r="AK309" s="149">
        <v>-1.6742157148256664E-2</v>
      </c>
      <c r="AL309" s="149">
        <v>5.8286461115496291E-2</v>
      </c>
      <c r="AM309" s="149">
        <v>-4.7543160475874258E-2</v>
      </c>
      <c r="AN309" s="149">
        <v>1.472022289296504E-2</v>
      </c>
      <c r="AO309" s="149">
        <v>1.740495371759665E-2</v>
      </c>
      <c r="AP309" s="149">
        <v>4.8414003191334931E-3</v>
      </c>
    </row>
    <row r="310" spans="1:42" s="146" customFormat="1" ht="12.75" customHeight="1">
      <c r="A310" s="143">
        <v>45260</v>
      </c>
      <c r="B310" s="149">
        <v>3.4382999999999997E-2</v>
      </c>
      <c r="C310" s="149">
        <v>4.6739259999999998E-2</v>
      </c>
      <c r="D310" s="149">
        <v>3.4729589999999998E-2</v>
      </c>
      <c r="E310" s="149">
        <v>2.7091959999999998E-2</v>
      </c>
      <c r="F310" s="149">
        <v>4.7200726229990497E-2</v>
      </c>
      <c r="G310" s="149">
        <v>5.3022539999999993E-2</v>
      </c>
      <c r="H310" s="149">
        <v>4.869297522535132E-2</v>
      </c>
      <c r="I310" s="149">
        <v>6.0564679999999996E-2</v>
      </c>
      <c r="J310" s="149">
        <v>4.8035574379848844E-2</v>
      </c>
      <c r="K310" s="149">
        <v>5.0244452801805339E-2</v>
      </c>
      <c r="L310" s="114">
        <v>1.1772800065121825E-2</v>
      </c>
      <c r="M310" s="114">
        <v>1.0272957889396306E-2</v>
      </c>
      <c r="N310" s="114">
        <v>4.0783139174959571E-2</v>
      </c>
      <c r="O310" s="114">
        <v>4.7536379757329161E-2</v>
      </c>
      <c r="P310" s="114">
        <v>3.2065127097524515E-2</v>
      </c>
      <c r="Q310" s="149">
        <v>9.2295730000000006E-2</v>
      </c>
      <c r="R310" s="149">
        <v>9.3655699999999995E-2</v>
      </c>
      <c r="S310" s="149">
        <v>9.8693519999999993E-2</v>
      </c>
      <c r="T310" s="149">
        <v>8.5550000000000001E-2</v>
      </c>
      <c r="U310" s="149">
        <v>7.435726277889021E-2</v>
      </c>
      <c r="V310" s="149">
        <v>9.4909630000000009E-2</v>
      </c>
      <c r="W310" s="149">
        <v>1.1333248995580858E-2</v>
      </c>
      <c r="X310" s="149">
        <v>2.9257731652154284E-2</v>
      </c>
      <c r="Y310" s="149">
        <v>1.3906360275714569E-2</v>
      </c>
      <c r="Z310" s="149">
        <v>-1.7418208180720152E-2</v>
      </c>
      <c r="AA310" s="149">
        <v>8.1188596653258838E-3</v>
      </c>
      <c r="AB310" s="149" t="s">
        <v>301</v>
      </c>
      <c r="AC310" s="149" t="s">
        <v>301</v>
      </c>
      <c r="AD310" s="149" t="s">
        <v>301</v>
      </c>
      <c r="AE310" s="149" t="s">
        <v>301</v>
      </c>
      <c r="AF310" s="149" t="s">
        <v>301</v>
      </c>
      <c r="AG310" s="149" t="s">
        <v>301</v>
      </c>
      <c r="AH310" s="149" t="s">
        <v>301</v>
      </c>
      <c r="AI310" s="149" t="s">
        <v>301</v>
      </c>
      <c r="AJ310" s="149">
        <v>-2.2526392110028826E-2</v>
      </c>
      <c r="AK310" s="149">
        <v>-4.3980708354601661E-2</v>
      </c>
      <c r="AL310" s="149">
        <v>3.8593735333579904E-2</v>
      </c>
      <c r="AM310" s="149">
        <v>0.10680164118284319</v>
      </c>
      <c r="AN310" s="149">
        <v>7.9168954786745793E-3</v>
      </c>
      <c r="AO310" s="149">
        <v>1.1435053885422652E-2</v>
      </c>
      <c r="AP310" s="149">
        <v>4.818074093678737E-3</v>
      </c>
    </row>
    <row r="311" spans="1:42" s="146" customFormat="1" ht="12.75" customHeight="1">
      <c r="A311" s="143">
        <v>45291</v>
      </c>
      <c r="B311" s="149">
        <v>3.195833E-2</v>
      </c>
      <c r="C311" s="149">
        <v>3.8144339999999999E-2</v>
      </c>
      <c r="D311" s="149">
        <v>3.3650180000000002E-2</v>
      </c>
      <c r="E311" s="149">
        <v>2.6919819999999997E-2</v>
      </c>
      <c r="F311" s="149">
        <v>3.8136989013345834E-2</v>
      </c>
      <c r="G311" s="149">
        <v>4.2003749999999999E-2</v>
      </c>
      <c r="H311" s="149">
        <v>4.089123031943398E-2</v>
      </c>
      <c r="I311" s="149">
        <v>4.3916170000000004E-2</v>
      </c>
      <c r="J311" s="149">
        <v>2.8132686850405042E-2</v>
      </c>
      <c r="K311" s="149">
        <v>4.196805844016338E-2</v>
      </c>
      <c r="L311" s="114">
        <v>1.5742116757320401E-2</v>
      </c>
      <c r="M311" s="114">
        <v>1.1381806786497695E-2</v>
      </c>
      <c r="N311" s="114">
        <v>3.8829129666446471E-2</v>
      </c>
      <c r="O311" s="114">
        <v>4.7265451041011541E-2</v>
      </c>
      <c r="P311" s="114">
        <v>3.0746941403734684E-2</v>
      </c>
      <c r="Q311" s="149">
        <v>4.8033960000000001E-2</v>
      </c>
      <c r="R311" s="149">
        <v>4.6715540000000007E-2</v>
      </c>
      <c r="S311" s="149">
        <v>4.995525E-2</v>
      </c>
      <c r="T311" s="149">
        <v>4.3657950000000001E-2</v>
      </c>
      <c r="U311" s="149">
        <v>4.6466966655997588E-2</v>
      </c>
      <c r="V311" s="149">
        <v>6.2466769999999998E-2</v>
      </c>
      <c r="W311" s="149">
        <v>1.3861151249811243E-2</v>
      </c>
      <c r="X311" s="149">
        <v>1.5966134352735306E-2</v>
      </c>
      <c r="Y311" s="149">
        <v>1.1591801289013715E-2</v>
      </c>
      <c r="Z311" s="149">
        <v>1.9814396588198058E-3</v>
      </c>
      <c r="AA311" s="149">
        <v>2.1338705955002313E-2</v>
      </c>
      <c r="AB311" s="149">
        <v>2.9547E-2</v>
      </c>
      <c r="AC311" s="149">
        <v>3.0477000000000001E-2</v>
      </c>
      <c r="AD311" s="149">
        <v>3.9664999999999999E-2</v>
      </c>
      <c r="AE311" s="149">
        <v>2.5464000000000001E-2</v>
      </c>
      <c r="AF311" s="149">
        <v>3.9008000000000001E-2</v>
      </c>
      <c r="AG311" s="149">
        <v>2.4232E-2</v>
      </c>
      <c r="AH311" s="149">
        <v>7.6860000000000001E-3</v>
      </c>
      <c r="AI311" s="149">
        <v>-2.4095999999999999E-2</v>
      </c>
      <c r="AJ311" s="149">
        <v>-2.6896544610978679E-2</v>
      </c>
      <c r="AK311" s="149">
        <v>-3.74173163987358E-2</v>
      </c>
      <c r="AL311" s="149">
        <v>-8.7174027748427863E-3</v>
      </c>
      <c r="AM311" s="149">
        <v>9.646353287855125E-2</v>
      </c>
      <c r="AN311" s="149">
        <v>6.1748013620885889E-3</v>
      </c>
      <c r="AO311" s="149">
        <v>8.7036497005317237E-3</v>
      </c>
      <c r="AP311" s="149">
        <v>4.6578583543563923E-3</v>
      </c>
    </row>
    <row r="312" spans="1:42" s="146" customFormat="1" ht="12.75" customHeight="1">
      <c r="A312" s="143">
        <v>45322</v>
      </c>
      <c r="B312" s="149">
        <v>-1.9600640000000001E-3</v>
      </c>
      <c r="C312" s="149">
        <v>-4.7809450000000004E-4</v>
      </c>
      <c r="D312" s="149">
        <v>-2.8062130000000001E-3</v>
      </c>
      <c r="E312" s="149">
        <v>1.7752019999999998E-3</v>
      </c>
      <c r="F312" s="149">
        <v>1.3086005302207493E-3</v>
      </c>
      <c r="G312" s="149">
        <v>-5.6333670000000002E-3</v>
      </c>
      <c r="H312" s="149">
        <v>-7.6654063078765988E-3</v>
      </c>
      <c r="I312" s="149">
        <v>-2.1991110000000001E-3</v>
      </c>
      <c r="J312" s="149">
        <v>-1.1196365554775101E-2</v>
      </c>
      <c r="K312" s="149">
        <v>-3.814695168052884E-3</v>
      </c>
      <c r="L312" s="114">
        <v>7.5575249277226586E-3</v>
      </c>
      <c r="M312" s="114">
        <v>1.7879629298598987E-2</v>
      </c>
      <c r="N312" s="114">
        <v>6.8204309858386214E-3</v>
      </c>
      <c r="O312" s="114">
        <v>-9.8043511796834792E-3</v>
      </c>
      <c r="P312" s="114">
        <v>1.0385756676557722E-2</v>
      </c>
      <c r="Q312" s="149">
        <v>5.8624569999999997E-3</v>
      </c>
      <c r="R312" s="149">
        <v>1.5313749999999999E-2</v>
      </c>
      <c r="S312" s="149">
        <v>-1.169904E-3</v>
      </c>
      <c r="T312" s="149">
        <v>4.6180430000000001E-2</v>
      </c>
      <c r="U312" s="149">
        <v>-4.7858080998902319E-2</v>
      </c>
      <c r="V312" s="149">
        <v>-2.6094569999999997E-2</v>
      </c>
      <c r="W312" s="149">
        <v>3.2156484016419018E-3</v>
      </c>
      <c r="X312" s="149">
        <v>6.588732640179451E-3</v>
      </c>
      <c r="Y312" s="149">
        <v>-2.2104337809573105E-3</v>
      </c>
      <c r="Z312" s="149">
        <v>1.1779392593269211E-2</v>
      </c>
      <c r="AA312" s="149">
        <v>-3.0688897031883045E-4</v>
      </c>
      <c r="AB312" s="149" t="s">
        <v>301</v>
      </c>
      <c r="AC312" s="149" t="s">
        <v>301</v>
      </c>
      <c r="AD312" s="149" t="s">
        <v>301</v>
      </c>
      <c r="AE312" s="149" t="s">
        <v>301</v>
      </c>
      <c r="AF312" s="149" t="s">
        <v>301</v>
      </c>
      <c r="AG312" s="149" t="s">
        <v>301</v>
      </c>
      <c r="AH312" s="149" t="s">
        <v>301</v>
      </c>
      <c r="AI312" s="149" t="s">
        <v>301</v>
      </c>
      <c r="AJ312" s="149">
        <v>3.9786603542770749E-3</v>
      </c>
      <c r="AK312" s="149">
        <v>3.9443589731884554E-3</v>
      </c>
      <c r="AL312" s="149">
        <v>-1.7619412817336255E-2</v>
      </c>
      <c r="AM312" s="149">
        <v>-3.9894086650337446E-2</v>
      </c>
      <c r="AN312" s="149">
        <v>1.22738143585579E-2</v>
      </c>
      <c r="AO312" s="149">
        <v>1.8057686748059742E-2</v>
      </c>
      <c r="AP312" s="149">
        <v>5.3010591903845938E-3</v>
      </c>
    </row>
    <row r="313" spans="1:42" s="146" customFormat="1" ht="12.75" customHeight="1">
      <c r="A313" s="143">
        <v>45351</v>
      </c>
      <c r="B313" s="149">
        <v>-6.8616449999999996E-3</v>
      </c>
      <c r="C313" s="149">
        <v>-1.0984870000000001E-2</v>
      </c>
      <c r="D313" s="149">
        <v>-1.31193E-2</v>
      </c>
      <c r="E313" s="149">
        <v>-1.0745050000000001E-2</v>
      </c>
      <c r="F313" s="149">
        <v>8.9807048954868574E-3</v>
      </c>
      <c r="G313" s="149">
        <v>3.7725609999999998E-3</v>
      </c>
      <c r="H313" s="149">
        <v>-6.1320407182772207E-3</v>
      </c>
      <c r="I313" s="149">
        <v>2.1021369999999998E-2</v>
      </c>
      <c r="J313" s="149">
        <v>2.4755554449780171E-3</v>
      </c>
      <c r="K313" s="149">
        <v>-1.5558698727015541E-2</v>
      </c>
      <c r="L313" s="114">
        <v>9.8471637341366325E-3</v>
      </c>
      <c r="M313" s="114">
        <v>3.8167343115826924E-3</v>
      </c>
      <c r="N313" s="114">
        <v>-5.2216080836565704E-3</v>
      </c>
      <c r="O313" s="114">
        <v>1.4037842318180171E-2</v>
      </c>
      <c r="P313" s="114">
        <v>-4.6371435195918798E-3</v>
      </c>
      <c r="Q313" s="149">
        <v>4.2913350000000003E-2</v>
      </c>
      <c r="R313" s="149">
        <v>5.3176810000000005E-2</v>
      </c>
      <c r="S313" s="149">
        <v>1.5567260000000001E-2</v>
      </c>
      <c r="T313" s="149">
        <v>2.9963570000000002E-2</v>
      </c>
      <c r="U313" s="149">
        <v>4.497269514937341E-2</v>
      </c>
      <c r="V313" s="149">
        <v>1.009582E-2</v>
      </c>
      <c r="W313" s="149">
        <v>9.1664982125010397E-3</v>
      </c>
      <c r="X313" s="149">
        <v>1.355999249949269E-2</v>
      </c>
      <c r="Y313" s="149">
        <v>4.4251927933094404E-3</v>
      </c>
      <c r="Z313" s="149">
        <v>2.0751103959047335E-2</v>
      </c>
      <c r="AA313" s="149">
        <v>1.8113534903683171E-3</v>
      </c>
      <c r="AB313" s="149" t="s">
        <v>301</v>
      </c>
      <c r="AC313" s="149" t="s">
        <v>301</v>
      </c>
      <c r="AD313" s="149" t="s">
        <v>301</v>
      </c>
      <c r="AE313" s="149" t="s">
        <v>301</v>
      </c>
      <c r="AF313" s="149" t="s">
        <v>301</v>
      </c>
      <c r="AG313" s="149" t="s">
        <v>301</v>
      </c>
      <c r="AH313" s="149" t="s">
        <v>301</v>
      </c>
      <c r="AI313" s="149" t="s">
        <v>301</v>
      </c>
      <c r="AJ313" s="149">
        <v>-1.4709640753094888E-2</v>
      </c>
      <c r="AK313" s="149">
        <v>-2.0995993833869075E-2</v>
      </c>
      <c r="AL313" s="149">
        <v>-9.7765896853111434E-3</v>
      </c>
      <c r="AM313" s="149">
        <v>-5.4186541772547336E-3</v>
      </c>
      <c r="AN313" s="149">
        <v>1.1500913832300563E-2</v>
      </c>
      <c r="AO313" s="149">
        <v>1.5815111732453646E-2</v>
      </c>
      <c r="AP313" s="149">
        <v>4.6978992529931318E-3</v>
      </c>
    </row>
    <row r="314" spans="1:42" s="146" customFormat="1" ht="12.75" customHeight="1">
      <c r="A314" s="143">
        <v>45382</v>
      </c>
      <c r="B314" s="149">
        <v>9.0174199999999999E-3</v>
      </c>
      <c r="C314" s="149">
        <v>1.261089E-2</v>
      </c>
      <c r="D314" s="149">
        <v>6.425961E-3</v>
      </c>
      <c r="E314" s="149">
        <v>8.2292560000000008E-3</v>
      </c>
      <c r="F314" s="149">
        <v>1.570476297005774E-2</v>
      </c>
      <c r="G314" s="149">
        <v>1.722456E-2</v>
      </c>
      <c r="H314" s="149">
        <v>1.089386882258836E-2</v>
      </c>
      <c r="I314" s="149">
        <v>2.7939020000000002E-2</v>
      </c>
      <c r="J314" s="149">
        <v>-1.8241608239747409E-3</v>
      </c>
      <c r="K314" s="149">
        <v>1.0407905803195838E-2</v>
      </c>
      <c r="L314" s="114">
        <v>7.6485127392873498E-3</v>
      </c>
      <c r="M314" s="114">
        <v>3.6467121274561531E-3</v>
      </c>
      <c r="N314" s="114">
        <v>1.44119011326862E-2</v>
      </c>
      <c r="O314" s="114">
        <v>2.4068775564278999E-2</v>
      </c>
      <c r="P314" s="114">
        <v>1.1103346533116065E-2</v>
      </c>
      <c r="Q314" s="149">
        <v>3.1396670000000002E-2</v>
      </c>
      <c r="R314" s="149">
        <v>3.1470520000000002E-2</v>
      </c>
      <c r="S314" s="149">
        <v>3.7380400000000001E-2</v>
      </c>
      <c r="T314" s="149">
        <v>3.0187430000000001E-2</v>
      </c>
      <c r="U314" s="149">
        <v>2.6003146416882172E-2</v>
      </c>
      <c r="V314" s="149">
        <v>5.3916580000000006E-3</v>
      </c>
      <c r="W314" s="149">
        <v>1.255572403601346E-2</v>
      </c>
      <c r="X314" s="149">
        <v>1.3493256222977923E-2</v>
      </c>
      <c r="Y314" s="149">
        <v>1.0618315914407539E-2</v>
      </c>
      <c r="Z314" s="149">
        <v>2.5019182562914466E-2</v>
      </c>
      <c r="AA314" s="149">
        <v>5.2771192706706493E-3</v>
      </c>
      <c r="AB314" s="149">
        <v>1.0971E-2</v>
      </c>
      <c r="AC314" s="149">
        <v>1.9143E-2</v>
      </c>
      <c r="AD314" s="149">
        <v>1.0083E-2</v>
      </c>
      <c r="AE314" s="149">
        <v>1.1233E-2</v>
      </c>
      <c r="AF314" s="149">
        <v>1.1055000000000001E-2</v>
      </c>
      <c r="AG314" s="149">
        <v>-2.447E-3</v>
      </c>
      <c r="AH314" s="149">
        <v>1.2297000000000001E-2</v>
      </c>
      <c r="AI314" s="149">
        <v>-8.3960000000000007E-3</v>
      </c>
      <c r="AJ314" s="149">
        <v>3.3081402331087251E-2</v>
      </c>
      <c r="AK314" s="149">
        <v>1.6576189508520356E-2</v>
      </c>
      <c r="AL314" s="149">
        <v>8.1213607532419463E-2</v>
      </c>
      <c r="AM314" s="149">
        <v>3.6260570636790446E-2</v>
      </c>
      <c r="AN314" s="149">
        <v>8.0648715349698197E-3</v>
      </c>
      <c r="AO314" s="149">
        <v>1.1117562307808138E-2</v>
      </c>
      <c r="AP314" s="149">
        <v>4.722846023196281E-3</v>
      </c>
    </row>
    <row r="315" spans="1:42" s="146" customFormat="1" ht="12.75" customHeight="1">
      <c r="A315" s="143">
        <v>45412</v>
      </c>
      <c r="B315" s="149">
        <v>-1.6100589999999998E-2</v>
      </c>
      <c r="C315" s="149">
        <v>-1.8869400000000001E-2</v>
      </c>
      <c r="D315" s="149">
        <v>-2.3273959999999996E-2</v>
      </c>
      <c r="E315" s="149">
        <v>-1.6861950000000001E-2</v>
      </c>
      <c r="F315" s="149">
        <v>-6.3622161381138298E-3</v>
      </c>
      <c r="G315" s="149">
        <v>-1.6467799999999998E-2</v>
      </c>
      <c r="H315" s="149">
        <v>-2.2883762164282118E-2</v>
      </c>
      <c r="I315" s="149">
        <v>-5.6331080000000004E-3</v>
      </c>
      <c r="J315" s="149">
        <v>-1.3844341121250103E-2</v>
      </c>
      <c r="K315" s="149">
        <v>-2.9133284777858592E-2</v>
      </c>
      <c r="L315" s="114">
        <v>6.1158967258074792E-3</v>
      </c>
      <c r="M315" s="114">
        <v>9.5058801654812619E-3</v>
      </c>
      <c r="N315" s="114">
        <v>-1.1980372442134235E-2</v>
      </c>
      <c r="O315" s="114">
        <v>-2.4020128604247737E-2</v>
      </c>
      <c r="P315" s="114">
        <v>-1.6203348180002908E-2</v>
      </c>
      <c r="Q315" s="149">
        <v>-3.2992810000000004E-2</v>
      </c>
      <c r="R315" s="149">
        <v>-4.1502589999999999E-2</v>
      </c>
      <c r="S315" s="149">
        <v>-1.893763E-2</v>
      </c>
      <c r="T315" s="149">
        <v>-4.8571110000000001E-2</v>
      </c>
      <c r="U315" s="149">
        <v>4.1770210966001198E-3</v>
      </c>
      <c r="V315" s="149">
        <v>-1.330568E-2</v>
      </c>
      <c r="W315" s="149">
        <v>-5.3931530404877082E-3</v>
      </c>
      <c r="X315" s="149">
        <v>-7.9861668961973553E-3</v>
      </c>
      <c r="Y315" s="149">
        <v>-5.6636977445768677E-3</v>
      </c>
      <c r="Z315" s="149">
        <v>5.1393490208351267E-4</v>
      </c>
      <c r="AA315" s="149">
        <v>-5.9235084883149103E-3</v>
      </c>
      <c r="AB315" s="149" t="s">
        <v>301</v>
      </c>
      <c r="AC315" s="149" t="s">
        <v>301</v>
      </c>
      <c r="AD315" s="149" t="s">
        <v>301</v>
      </c>
      <c r="AE315" s="149" t="s">
        <v>301</v>
      </c>
      <c r="AF315" s="149" t="s">
        <v>301</v>
      </c>
      <c r="AG315" s="149" t="s">
        <v>301</v>
      </c>
      <c r="AH315" s="149" t="s">
        <v>301</v>
      </c>
      <c r="AI315" s="149" t="s">
        <v>301</v>
      </c>
      <c r="AJ315" s="149">
        <v>2.6910135618094744E-2</v>
      </c>
      <c r="AK315" s="149">
        <v>1.8380261579759027E-2</v>
      </c>
      <c r="AL315" s="149">
        <v>3.5876771753416081E-2</v>
      </c>
      <c r="AM315" s="149">
        <v>-5.9204996857705749E-2</v>
      </c>
      <c r="AN315" s="149">
        <v>5.5521552854769229E-3</v>
      </c>
      <c r="AO315" s="149">
        <v>5.6358996171843589E-3</v>
      </c>
      <c r="AP315" s="149">
        <v>5.1765258504750111E-3</v>
      </c>
    </row>
    <row r="316" spans="1:42" s="146" customFormat="1" ht="12.75" customHeight="1">
      <c r="A316" s="143">
        <f>EOMONTH(A315,1)</f>
        <v>45443</v>
      </c>
      <c r="B316" s="149">
        <v>8.8485560000000005E-3</v>
      </c>
      <c r="C316" s="149">
        <v>1.4201449999999999E-2</v>
      </c>
      <c r="D316" s="149">
        <v>1.4567689999999999E-2</v>
      </c>
      <c r="E316" s="149">
        <v>1.7178249999999999E-2</v>
      </c>
      <c r="F316" s="149">
        <v>1.2238240284089263E-2</v>
      </c>
      <c r="G316" s="149">
        <v>1.7230099999999998E-2</v>
      </c>
      <c r="H316" s="149">
        <v>1.864134548829055E-2</v>
      </c>
      <c r="I316" s="149">
        <v>1.4940439999999999E-2</v>
      </c>
      <c r="J316" s="149">
        <v>8.3391754952766295E-3</v>
      </c>
      <c r="K316" s="149">
        <v>1.9540599435573069E-2</v>
      </c>
      <c r="L316" s="114">
        <v>9.110327326478096E-3</v>
      </c>
      <c r="M316" s="114">
        <v>1.307701162656838E-2</v>
      </c>
      <c r="N316" s="114">
        <v>1.5495053143205428E-2</v>
      </c>
      <c r="O316" s="114">
        <v>2.1728756678916383E-2</v>
      </c>
      <c r="P316" s="114">
        <v>1.6626336741862424E-2</v>
      </c>
      <c r="Q316" s="149">
        <v>4.0613409999999996E-2</v>
      </c>
      <c r="R316" s="149">
        <v>4.7311059999999995E-2</v>
      </c>
      <c r="S316" s="149">
        <v>4.8436820000000005E-2</v>
      </c>
      <c r="T316" s="149">
        <v>1.342084E-2</v>
      </c>
      <c r="U316" s="149">
        <v>1.8867593372648095E-2</v>
      </c>
      <c r="V316" s="149">
        <v>-2.6765110000000002E-2</v>
      </c>
      <c r="W316" s="149">
        <v>5.985013126553973E-3</v>
      </c>
      <c r="X316" s="149">
        <v>1.2464190423135957E-2</v>
      </c>
      <c r="Y316" s="149">
        <v>4.6647619941990737E-3</v>
      </c>
      <c r="Z316" s="149">
        <v>-5.0943444757303169E-3</v>
      </c>
      <c r="AA316" s="149">
        <v>7.225776334266687E-3</v>
      </c>
      <c r="AB316" s="149" t="s">
        <v>301</v>
      </c>
      <c r="AC316" s="149" t="s">
        <v>301</v>
      </c>
      <c r="AD316" s="149" t="s">
        <v>301</v>
      </c>
      <c r="AE316" s="149" t="s">
        <v>301</v>
      </c>
      <c r="AF316" s="149" t="s">
        <v>301</v>
      </c>
      <c r="AG316" s="149" t="s">
        <v>301</v>
      </c>
      <c r="AH316" s="149" t="s">
        <v>301</v>
      </c>
      <c r="AI316" s="149" t="s">
        <v>301</v>
      </c>
      <c r="AJ316" s="149">
        <v>1.7555679746560582E-2</v>
      </c>
      <c r="AK316" s="149">
        <v>5.9582228972083762E-3</v>
      </c>
      <c r="AL316" s="149">
        <v>4.0832776483589184E-2</v>
      </c>
      <c r="AM316" s="149">
        <v>3.4765353862241222E-2</v>
      </c>
      <c r="AN316" s="149">
        <v>6.5214555888881698E-4</v>
      </c>
      <c r="AO316" s="149">
        <v>-5.710056043142786E-3</v>
      </c>
      <c r="AP316" s="149">
        <v>4.9918721439849989E-3</v>
      </c>
    </row>
    <row r="317" spans="1:42" s="146" customFormat="1" ht="12.75" customHeight="1">
      <c r="A317" s="143">
        <f>EOMONTH(A316,1)</f>
        <v>45473</v>
      </c>
      <c r="B317" s="149">
        <v>8.6770630000000005E-3</v>
      </c>
      <c r="C317" s="149">
        <v>6.9454119999999998E-3</v>
      </c>
      <c r="D317" s="149">
        <v>1.0085420000000001E-2</v>
      </c>
      <c r="E317" s="149">
        <v>7.8483470000000003E-3</v>
      </c>
      <c r="F317" s="149">
        <v>6.5062009073095783E-3</v>
      </c>
      <c r="G317" s="149">
        <v>6.321686E-3</v>
      </c>
      <c r="H317" s="149">
        <v>8.6889545938604318E-3</v>
      </c>
      <c r="I317" s="149">
        <v>2.4330519999999998E-3</v>
      </c>
      <c r="J317" s="149">
        <v>3.7277408654026178E-3</v>
      </c>
      <c r="K317" s="149">
        <v>1.1457603363700164E-2</v>
      </c>
      <c r="L317" s="114">
        <v>2.5601140234838837E-3</v>
      </c>
      <c r="M317" s="114">
        <v>9.3175465309180971E-4</v>
      </c>
      <c r="N317" s="114">
        <v>4.7073980476686206E-3</v>
      </c>
      <c r="O317" s="114">
        <v>5.6562094783862982E-3</v>
      </c>
      <c r="P317" s="114">
        <v>1.0672604422604426E-2</v>
      </c>
      <c r="Q317" s="149">
        <v>2.2272219999999999E-2</v>
      </c>
      <c r="R317" s="149">
        <v>3.5410520000000001E-2</v>
      </c>
      <c r="S317" s="149">
        <v>-2.2466900000000001E-2</v>
      </c>
      <c r="T317" s="149">
        <v>-7.1258290000000002E-3</v>
      </c>
      <c r="U317" s="149">
        <v>3.8638438614321924E-2</v>
      </c>
      <c r="V317" s="149">
        <v>-1.1590540000000001E-3</v>
      </c>
      <c r="W317" s="149">
        <v>3.1357779404659336E-3</v>
      </c>
      <c r="X317" s="149">
        <v>1.2056801595872191E-2</v>
      </c>
      <c r="Y317" s="149">
        <v>3.2715631061153161E-4</v>
      </c>
      <c r="Z317" s="149">
        <v>-7.4342799614333099E-3</v>
      </c>
      <c r="AA317" s="149">
        <v>2.883812933840435E-3</v>
      </c>
      <c r="AB317" s="149">
        <v>8.5760000000000003E-3</v>
      </c>
      <c r="AC317" s="149">
        <v>1.9175000000000001E-2</v>
      </c>
      <c r="AD317" s="149">
        <v>1.7992000000000001E-2</v>
      </c>
      <c r="AE317" s="149">
        <v>8.0400000000000003E-3</v>
      </c>
      <c r="AF317" s="149">
        <v>1.2197E-2</v>
      </c>
      <c r="AG317" s="149">
        <v>1.6454E-2</v>
      </c>
      <c r="AH317" s="149">
        <v>-3.9569999999999996E-3</v>
      </c>
      <c r="AI317" s="149">
        <v>-4.431E-3</v>
      </c>
      <c r="AJ317" s="149">
        <v>-1.538016158082034E-2</v>
      </c>
      <c r="AK317" s="149">
        <v>-2.1283309527871386E-2</v>
      </c>
      <c r="AL317" s="149">
        <v>-1.2295831421900827E-2</v>
      </c>
      <c r="AM317" s="149">
        <v>5.1485489215599145E-3</v>
      </c>
      <c r="AN317" s="149">
        <v>8.1682307959680678E-3</v>
      </c>
      <c r="AO317" s="149">
        <v>1.1528235669467257E-2</v>
      </c>
      <c r="AP317" s="149">
        <v>4.5095613328571815E-3</v>
      </c>
    </row>
    <row r="318" spans="1:42" s="146" customFormat="1" ht="12.75" customHeight="1">
      <c r="A318" s="143">
        <f>EOMONTH(A317,1)</f>
        <v>45504</v>
      </c>
      <c r="B318" s="149">
        <v>1.9318869999999998E-2</v>
      </c>
      <c r="C318" s="149">
        <v>2.1686610000000002E-2</v>
      </c>
      <c r="D318" s="149">
        <v>2.1878669999999999E-2</v>
      </c>
      <c r="E318" s="149">
        <v>1.7835399999999998E-2</v>
      </c>
      <c r="F318" s="149">
        <v>1.7920789336049125E-2</v>
      </c>
      <c r="G318" s="149">
        <v>1.8478359999999999E-2</v>
      </c>
      <c r="H318" s="149">
        <v>1.8814798326985738E-2</v>
      </c>
      <c r="I318" s="149">
        <v>1.7923910000000001E-2</v>
      </c>
      <c r="J318" s="149">
        <v>1.8076095087373734E-2</v>
      </c>
      <c r="K318" s="149">
        <v>2.5842657706031114E-2</v>
      </c>
      <c r="L318" s="114">
        <v>7.012665710626198E-3</v>
      </c>
      <c r="M318" s="114">
        <v>9.7591802137255712E-3</v>
      </c>
      <c r="N318" s="114">
        <v>2.0808565480578523E-2</v>
      </c>
      <c r="O318" s="114">
        <v>1.4231950371924373E-2</v>
      </c>
      <c r="P318" s="114">
        <v>2.111980551546E-2</v>
      </c>
      <c r="Q318" s="149">
        <v>1.6127610000000001E-2</v>
      </c>
      <c r="R318" s="149">
        <v>1.230211E-2</v>
      </c>
      <c r="S318" s="149">
        <v>2.1471200000000003E-2</v>
      </c>
      <c r="T318" s="149">
        <v>5.7980660000000003E-2</v>
      </c>
      <c r="U318" s="149">
        <v>1.5921982286792868E-3</v>
      </c>
      <c r="V318" s="149">
        <v>2.6741920000000002E-2</v>
      </c>
      <c r="W318" s="149">
        <v>7.3869779961917015E-3</v>
      </c>
      <c r="X318" s="149">
        <v>7.0558961289433064E-3</v>
      </c>
      <c r="Y318" s="149">
        <v>1.4608801699698137E-2</v>
      </c>
      <c r="Z318" s="149">
        <v>-1.1146461438989008E-2</v>
      </c>
      <c r="AA318" s="149">
        <v>1.177543755786159E-2</v>
      </c>
      <c r="AB318" s="149" t="s">
        <v>301</v>
      </c>
      <c r="AC318" s="149" t="s">
        <v>301</v>
      </c>
      <c r="AD318" s="149" t="s">
        <v>301</v>
      </c>
      <c r="AE318" s="149" t="s">
        <v>301</v>
      </c>
      <c r="AF318" s="149" t="s">
        <v>301</v>
      </c>
      <c r="AG318" s="149" t="s">
        <v>301</v>
      </c>
      <c r="AH318" s="149" t="s">
        <v>301</v>
      </c>
      <c r="AI318" s="149" t="s">
        <v>301</v>
      </c>
      <c r="AJ318" s="149">
        <v>-4.0360870902000912E-2</v>
      </c>
      <c r="AK318" s="149">
        <v>-6.2809521910761945E-2</v>
      </c>
      <c r="AL318" s="149">
        <v>2.1899595597257182E-2</v>
      </c>
      <c r="AM318" s="149">
        <v>6.0813755920170021E-2</v>
      </c>
      <c r="AN318" s="149">
        <v>1.3790725736942067E-2</v>
      </c>
      <c r="AO318" s="149">
        <v>1.7620960111024653E-2</v>
      </c>
      <c r="AP318" s="149">
        <v>5.3084865523025382E-3</v>
      </c>
    </row>
    <row r="319" spans="1:42" s="146" customFormat="1" ht="12.75" customHeight="1">
      <c r="A319" s="143">
        <f t="shared" ref="A319:A329" si="2">EOMONTH(A318,1)</f>
        <v>45535</v>
      </c>
      <c r="B319" s="149">
        <v>1.0952440000000001E-2</v>
      </c>
      <c r="C319" s="149">
        <v>1.188903E-2</v>
      </c>
      <c r="D319" s="149">
        <v>1.2792390000000001E-2</v>
      </c>
      <c r="E319" s="149">
        <v>7.8445419999999995E-3</v>
      </c>
      <c r="F319" s="149">
        <v>1.7676089205339141E-2</v>
      </c>
      <c r="G319" s="149">
        <v>2.0981040000000003E-2</v>
      </c>
      <c r="H319" s="149">
        <v>2.043641105675853E-2</v>
      </c>
      <c r="I319" s="149">
        <v>2.1889459999999999E-2</v>
      </c>
      <c r="J319" s="149">
        <v>2.746196222901176E-2</v>
      </c>
      <c r="K319" s="149">
        <v>1.5803869921993785E-2</v>
      </c>
      <c r="L319" s="114">
        <v>5.9064647887732136E-3</v>
      </c>
      <c r="M319" s="114">
        <v>5.2315406437493106E-3</v>
      </c>
      <c r="N319" s="114">
        <v>1.2507934469624615E-2</v>
      </c>
      <c r="O319" s="114">
        <v>1.2317574519508767E-2</v>
      </c>
      <c r="P319" s="114">
        <v>1.101108548471097E-2</v>
      </c>
      <c r="Q319" s="149">
        <v>2.5396390000000001E-2</v>
      </c>
      <c r="R319" s="149">
        <v>2.3702860000000003E-2</v>
      </c>
      <c r="S319" s="149">
        <v>3.9420410000000003E-2</v>
      </c>
      <c r="T319" s="149">
        <v>5.0685130000000002E-3</v>
      </c>
      <c r="U319" s="149">
        <v>2.3381354528895448E-2</v>
      </c>
      <c r="V319" s="149">
        <v>1.5565599999999999E-2</v>
      </c>
      <c r="W319" s="149">
        <v>4.2140231196630129E-3</v>
      </c>
      <c r="X319" s="149">
        <v>7.7808156268530659E-3</v>
      </c>
      <c r="Y319" s="149">
        <v>6.413745629809231E-3</v>
      </c>
      <c r="Z319" s="149">
        <v>-1.4900096606979996E-2</v>
      </c>
      <c r="AA319" s="149">
        <v>9.7606047126748141E-3</v>
      </c>
      <c r="AB319" s="149" t="s">
        <v>301</v>
      </c>
      <c r="AC319" s="149" t="s">
        <v>301</v>
      </c>
      <c r="AD319" s="149" t="s">
        <v>301</v>
      </c>
      <c r="AE319" s="149" t="s">
        <v>301</v>
      </c>
      <c r="AF319" s="149" t="s">
        <v>301</v>
      </c>
      <c r="AG319" s="149" t="s">
        <v>301</v>
      </c>
      <c r="AH319" s="149" t="s">
        <v>301</v>
      </c>
      <c r="AI319" s="149" t="s">
        <v>301</v>
      </c>
      <c r="AJ319" s="149">
        <v>4.8715260832365992E-4</v>
      </c>
      <c r="AK319" s="149">
        <v>-9.1523194425703336E-3</v>
      </c>
      <c r="AL319" s="149">
        <v>1.5023921838278165E-2</v>
      </c>
      <c r="AM319" s="149">
        <v>6.3163130058128569E-2</v>
      </c>
      <c r="AN319" s="149">
        <v>1.7429008671994595E-2</v>
      </c>
      <c r="AO319" s="149">
        <v>2.4362020869924672E-2</v>
      </c>
      <c r="AP319" s="149">
        <v>4.8265762636050535E-3</v>
      </c>
    </row>
    <row r="320" spans="1:42" s="146" customFormat="1" ht="12.75" customHeight="1">
      <c r="A320" s="143">
        <f t="shared" si="2"/>
        <v>45565</v>
      </c>
      <c r="B320" s="149">
        <v>1.1604030000000001E-2</v>
      </c>
      <c r="C320" s="149">
        <v>1.5710749999999999E-2</v>
      </c>
      <c r="D320" s="149">
        <v>1.2023029999999999E-2</v>
      </c>
      <c r="E320" s="149">
        <v>1.5011710000000001E-2</v>
      </c>
      <c r="F320" s="149">
        <v>1.797240172345238E-2</v>
      </c>
      <c r="G320" s="149">
        <v>1.7615220000000001E-2</v>
      </c>
      <c r="H320" s="149">
        <v>1.3263026175938775E-2</v>
      </c>
      <c r="I320" s="149">
        <v>2.4889320000000003E-2</v>
      </c>
      <c r="J320" s="149">
        <v>2.3189414396832975E-2</v>
      </c>
      <c r="K320" s="149">
        <v>1.1867956517402911E-2</v>
      </c>
      <c r="L320" s="114">
        <v>6.0129942924824764E-3</v>
      </c>
      <c r="M320" s="114">
        <v>4.3841499558230357E-3</v>
      </c>
      <c r="N320" s="114">
        <v>1.5737572964939828E-2</v>
      </c>
      <c r="O320" s="114">
        <v>2.7347545311582344E-2</v>
      </c>
      <c r="P320" s="114">
        <v>1.2951652071528486E-2</v>
      </c>
      <c r="Q320" s="149">
        <v>2.3231020000000002E-2</v>
      </c>
      <c r="R320" s="149">
        <v>2.1176490000000003E-2</v>
      </c>
      <c r="S320" s="149">
        <v>3.8609619999999999E-3</v>
      </c>
      <c r="T320" s="149">
        <v>-5.7509040000000003E-3</v>
      </c>
      <c r="U320" s="149">
        <v>7.8719135303064514E-2</v>
      </c>
      <c r="V320" s="149">
        <v>1.484648E-2</v>
      </c>
      <c r="W320" s="149">
        <v>9.503074363770958E-3</v>
      </c>
      <c r="X320" s="149">
        <v>7.581367445749887E-3</v>
      </c>
      <c r="Y320" s="149">
        <v>4.8846559505750786E-3</v>
      </c>
      <c r="Z320" s="149">
        <v>1.8523644897150193E-2</v>
      </c>
      <c r="AA320" s="149">
        <v>1.1104590399969361E-2</v>
      </c>
      <c r="AB320" s="149">
        <v>2.9059999999999999E-2</v>
      </c>
      <c r="AC320" s="149">
        <v>2.5368000000000002E-2</v>
      </c>
      <c r="AD320" s="149">
        <v>4.1686000000000001E-2</v>
      </c>
      <c r="AE320" s="149">
        <v>1.3287999999999999E-2</v>
      </c>
      <c r="AF320" s="149">
        <v>3.2915E-2</v>
      </c>
      <c r="AG320" s="149">
        <v>3.9779000000000002E-2</v>
      </c>
      <c r="AH320" s="149">
        <v>1.9458E-2</v>
      </c>
      <c r="AI320" s="149">
        <v>4.7800000000000004E-3</v>
      </c>
      <c r="AJ320" s="149">
        <v>4.86154190753596E-2</v>
      </c>
      <c r="AK320" s="149">
        <v>4.0016979428391775E-2</v>
      </c>
      <c r="AL320" s="149">
        <v>5.870262501702217E-2</v>
      </c>
      <c r="AM320" s="149">
        <v>3.1499508257952336E-2</v>
      </c>
      <c r="AN320" s="149">
        <v>1.9511991309434151E-2</v>
      </c>
      <c r="AO320" s="149">
        <v>2.7837172711502101E-2</v>
      </c>
      <c r="AP320" s="149">
        <v>5.1628966446899405E-3</v>
      </c>
    </row>
    <row r="321" spans="1:42" s="146" customFormat="1" ht="12.75" customHeight="1">
      <c r="A321" s="143">
        <f t="shared" si="2"/>
        <v>45596</v>
      </c>
      <c r="B321" s="149">
        <v>-1.353217E-2</v>
      </c>
      <c r="C321" s="149">
        <v>-1.619866E-2</v>
      </c>
      <c r="D321" s="149">
        <v>-2.381113E-2</v>
      </c>
      <c r="E321" s="149">
        <v>-1.7940279999999999E-2</v>
      </c>
      <c r="F321" s="149">
        <v>-6.5489541982610699E-4</v>
      </c>
      <c r="G321" s="149">
        <v>-1.3720660000000001E-2</v>
      </c>
      <c r="H321" s="149">
        <v>-2.3003781718731298E-2</v>
      </c>
      <c r="I321" s="149">
        <v>1.7475209999999999E-3</v>
      </c>
      <c r="J321" s="149">
        <v>-2.9885717389111721E-2</v>
      </c>
      <c r="K321" s="149">
        <v>-2.7399960575596238E-2</v>
      </c>
      <c r="L321" s="114">
        <v>8.6977383731756674E-3</v>
      </c>
      <c r="M321" s="114">
        <v>6.42874375962732E-3</v>
      </c>
      <c r="N321" s="114">
        <v>-9.2203370972304688E-3</v>
      </c>
      <c r="O321" s="114">
        <v>3.9609512285012638E-3</v>
      </c>
      <c r="P321" s="114">
        <v>-1.8162005085361477E-2</v>
      </c>
      <c r="Q321" s="149">
        <v>-2.244672E-2</v>
      </c>
      <c r="R321" s="149">
        <v>-7.6276489999999994E-3</v>
      </c>
      <c r="S321" s="149">
        <v>-5.8919069999999997E-2</v>
      </c>
      <c r="T321" s="149">
        <v>-3.8957480000000003E-2</v>
      </c>
      <c r="U321" s="149">
        <v>-4.9724751376243104E-2</v>
      </c>
      <c r="V321" s="149">
        <v>-3.9302179999999999E-2</v>
      </c>
      <c r="W321" s="149">
        <v>-6.6151740742939058E-3</v>
      </c>
      <c r="X321" s="149">
        <v>-6.3635887970525662E-3</v>
      </c>
      <c r="Y321" s="149">
        <v>-4.7097200145005402E-3</v>
      </c>
      <c r="Z321" s="149">
        <v>-1.754048665835839E-2</v>
      </c>
      <c r="AA321" s="149">
        <v>-2.1118760681825277E-3</v>
      </c>
      <c r="AB321" s="149" t="s">
        <v>301</v>
      </c>
      <c r="AC321" s="149" t="s">
        <v>301</v>
      </c>
      <c r="AD321" s="149" t="s">
        <v>301</v>
      </c>
      <c r="AE321" s="149" t="s">
        <v>301</v>
      </c>
      <c r="AF321" s="149" t="s">
        <v>301</v>
      </c>
      <c r="AG321" s="149" t="s">
        <v>301</v>
      </c>
      <c r="AH321" s="149" t="s">
        <v>301</v>
      </c>
      <c r="AI321" s="149" t="s">
        <v>301</v>
      </c>
      <c r="AJ321" s="149">
        <v>-1.8531930658371665E-2</v>
      </c>
      <c r="AK321" s="149">
        <v>-3.9425660770865845E-2</v>
      </c>
      <c r="AL321" s="149">
        <v>3.594313485034295E-2</v>
      </c>
      <c r="AM321" s="149">
        <v>-5.0197643549997228E-2</v>
      </c>
      <c r="AN321" s="149">
        <v>8.5242408098029632E-3</v>
      </c>
      <c r="AO321" s="149">
        <v>9.6361424029516307E-3</v>
      </c>
      <c r="AP321" s="149">
        <v>5.52008677135718E-3</v>
      </c>
    </row>
    <row r="322" spans="1:42" s="146" customFormat="1" ht="12.75" customHeight="1">
      <c r="A322" s="143">
        <f>EOMONTH(A321,1)</f>
        <v>45626</v>
      </c>
      <c r="B322" s="149">
        <v>1.1878169999999999E-2</v>
      </c>
      <c r="C322" s="149">
        <v>1.3448670000000001E-2</v>
      </c>
      <c r="D322" s="149">
        <v>7.7724919999999998E-3</v>
      </c>
      <c r="E322" s="149">
        <v>4.8463040000000001E-3</v>
      </c>
      <c r="F322" s="149">
        <v>1.3168427451632603E-2</v>
      </c>
      <c r="G322" s="149">
        <v>1.1063590000000002E-2</v>
      </c>
      <c r="H322" s="149">
        <v>6.1503187644720292E-3</v>
      </c>
      <c r="I322" s="149">
        <v>1.899706E-2</v>
      </c>
      <c r="J322" s="149">
        <v>-2.0873487471908536E-3</v>
      </c>
      <c r="K322" s="149">
        <v>1.3004999324415456E-2</v>
      </c>
      <c r="L322" s="114">
        <v>8.4104552054156123E-3</v>
      </c>
      <c r="M322" s="114">
        <v>8.4714195620827493E-3</v>
      </c>
      <c r="N322" s="114">
        <v>1.1607021422876285E-2</v>
      </c>
      <c r="O322" s="114">
        <v>4.6408025120678431E-2</v>
      </c>
      <c r="P322" s="114">
        <v>1.0728819829818548E-2</v>
      </c>
      <c r="Q322" s="149">
        <v>3.7403760000000001E-2</v>
      </c>
      <c r="R322" s="149">
        <v>6.217744E-2</v>
      </c>
      <c r="S322" s="149">
        <v>-1.6845010000000001E-2</v>
      </c>
      <c r="T322" s="149">
        <v>6.5547100000000001E-3</v>
      </c>
      <c r="U322" s="149">
        <v>-2.2303952519257431E-2</v>
      </c>
      <c r="V322" s="149">
        <v>-3.1363490000000001E-2</v>
      </c>
      <c r="W322" s="149">
        <v>8.3513745395160655E-3</v>
      </c>
      <c r="X322" s="149">
        <v>1.330621731551429E-2</v>
      </c>
      <c r="Y322" s="149">
        <v>-1.197664495582007E-3</v>
      </c>
      <c r="Z322" s="149">
        <v>1.4666759928670281E-2</v>
      </c>
      <c r="AA322" s="149">
        <v>9.0953776640205763E-3</v>
      </c>
      <c r="AB322" s="149" t="s">
        <v>301</v>
      </c>
      <c r="AC322" s="149" t="s">
        <v>301</v>
      </c>
      <c r="AD322" s="149" t="s">
        <v>301</v>
      </c>
      <c r="AE322" s="149" t="s">
        <v>301</v>
      </c>
      <c r="AF322" s="149" t="s">
        <v>301</v>
      </c>
      <c r="AG322" s="149" t="s">
        <v>301</v>
      </c>
      <c r="AH322" s="149" t="s">
        <v>301</v>
      </c>
      <c r="AI322" s="149" t="s">
        <v>301</v>
      </c>
      <c r="AJ322" s="149">
        <v>4.0671211005711694E-3</v>
      </c>
      <c r="AK322" s="149">
        <v>1.3691514183961528E-2</v>
      </c>
      <c r="AL322" s="149">
        <v>-4.1304854886541453E-2</v>
      </c>
      <c r="AM322" s="149">
        <v>2.4294496292421419E-2</v>
      </c>
      <c r="AN322" s="149">
        <v>1.0687146978747508E-2</v>
      </c>
      <c r="AO322" s="149">
        <v>1.3062493925551477E-2</v>
      </c>
      <c r="AP322" s="149">
        <v>5.3621321579768733E-3</v>
      </c>
    </row>
    <row r="323" spans="1:42" s="146" customFormat="1" ht="12.75" customHeight="1">
      <c r="A323" s="143">
        <f t="shared" si="2"/>
        <v>45657</v>
      </c>
      <c r="B323" s="149">
        <v>-7.6740649999999999E-3</v>
      </c>
      <c r="C323" s="149">
        <f>_xll.BDP(C$5&amp;" Index","CUST_TRR_RETURN_HOLDING_PER", "CUST_TRR_START_DT",TEXT($A322,"YYYYMMDD"), "CUST_TRR_END_DT",TEXT($A323,"YYYYMMDD"),"CUST_TRR_CRNCY",C$9)/100</f>
        <v>-1.2518320000000001E-2</v>
      </c>
      <c r="D323" s="149">
        <f>_xll.BDP(D$5&amp;" Index","CUST_TRR_RETURN_HOLDING_PER", "CUST_TRR_START_DT",TEXT($A322,"YYYYMMDD"), "CUST_TRR_END_DT",TEXT($A323,"YYYYMMDD"),"CUST_TRR_CRNCY",D$9)/100</f>
        <v>-1.54079E-2</v>
      </c>
      <c r="E323" s="149">
        <f>_xll.BDP(E$5&amp;" Index","CUST_TRR_RETURN_HOLDING_PER", "CUST_TRR_START_DT",TEXT($A322,"YYYYMMDD"), "CUST_TRR_END_DT",TEXT($A323,"YYYYMMDD"),"CUST_TRR_CRNCY",E$9)/100</f>
        <v>-1.5812690000000001E-2</v>
      </c>
      <c r="F323" s="149">
        <f>_xll.BDH(F$5&amp;" Index","PX_LAST",$A323,$A323,"days=a","fill=P")/_xll.BDH(F$5&amp;" Index","PX_LAST",$A322,$A322,"days=a","fill=P")-1</f>
        <v>-1.859550673591559E-3</v>
      </c>
      <c r="G323" s="149">
        <f>_xll.BDP(G$5&amp;" Index","CUST_TRR_RETURN_HOLDING_PER", "CUST_TRR_START_DT",TEXT($A322,"YYYYMMDD"), "CUST_TRR_END_DT",TEXT($A323,"YYYYMMDD"),"CUST_TRR_CRNCY",G$9)/100</f>
        <v>-1.1887790000000001E-2</v>
      </c>
      <c r="H323" s="149">
        <f>_xll.BDH(H$5&amp;" Index","PX_LAST",$A323,$A323,"days=a","fill=P")/_xll.BDH(H$5&amp;" Index","PX_LAST",$A322,$A322,"days=a","fill=P")-1</f>
        <v>-1.719347179749553E-2</v>
      </c>
      <c r="I323" s="149">
        <f>_xll.BDP(I$5&amp;" Index","CUST_TRR_RETURN_HOLDING_PER", "CUST_TRR_START_DT",TEXT($A322,"YYYYMMDD"), "CUST_TRR_END_DT",TEXT($A323,"YYYYMMDD"),"CUST_TRR_CRNCY",I$9)/100</f>
        <v>-3.4021200000000002E-3</v>
      </c>
      <c r="J323" s="149">
        <f>_xll.BDH(J$5&amp;" Index","PX_LAST",$A323,$A323,"days=a","fill=P")/_xll.BDH(J$5&amp;" Index","PX_LAST",$A322,$A322,"days=a","fill=P")-1</f>
        <v>-6.3225622038072249E-3</v>
      </c>
      <c r="K323" s="149">
        <f>_xll.BDH(K$5&amp;" Index","PX_LAST",$A323,$A323,"days=a","fill=P")/_xll.BDH(K$5&amp;" Index","PX_LAST",$A322,$A322,"days=a","fill=P")-1</f>
        <v>-1.5605722098102626E-2</v>
      </c>
      <c r="L323" s="114">
        <f>_xll.BDH(L$5&amp;" Index","PX_LAST",$A323,$A323,"days=a","fill=P")/_xll.BDH(L$5&amp;" Index","PX_LAST",$A322,$A322,"days=a","fill=P")-1</f>
        <v>4.1539612949375027E-3</v>
      </c>
      <c r="M323" s="114">
        <f>_xll.BDH(M$5&amp;" Index","PX_LAST",$A323,$A323,"days=a","fill=P")/_xll.BDH(M$5&amp;" Index","PX_LAST",$A322,$A322,"days=a","fill=P")-1</f>
        <v>5.0211377832389825E-3</v>
      </c>
      <c r="N323" s="114">
        <f>_xll.BDH(N$5&amp;" Index","PX_LAST",$A323,$A323,"days=a","fill=P")/_xll.BDH(N$5&amp;" Index","PX_LAST",$A322,$A322,"days=a","fill=P")-1</f>
        <v>-6.6152914900394766E-3</v>
      </c>
      <c r="O323" s="114">
        <f>_xll.BDH(O$5&amp;" Index","PX_LAST",$A323,$A323,"days=a","fill=P")/_xll.BDH(O$5&amp;" Index","PX_LAST",$A322,$A322,"days=a","fill=P")-1</f>
        <v>-2.5770055246283841E-2</v>
      </c>
      <c r="P323" s="114">
        <f>_xll.BDH(P$5&amp;" Index","PX_LAST",$A323,$A323,"days=a","fill=P")/_xll.BDH(P$5&amp;" Index","PX_LAST",$A322,$A322,"days=a","fill=P")-1</f>
        <v>-5.417276720351305E-3</v>
      </c>
      <c r="Q323" s="149">
        <f>_xll.BDP(Q$5&amp;" Index","CUST_TRR_RETURN_HOLDING_PER", "CUST_TRR_START_DT",TEXT($A322,"YYYYMMDD"), "CUST_TRR_END_DT",TEXT($A323,"YYYYMMDD"),"CUST_TRR_CRNCY",Q$9)/100</f>
        <v>-2.367178E-2</v>
      </c>
      <c r="R323" s="149">
        <f>_xll.BDP(R$5&amp;" Index","CUST_TRR_RETURN_HOLDING_PER", "CUST_TRR_START_DT",TEXT($A322,"YYYYMMDD"), "CUST_TRR_END_DT",TEXT($A323,"YYYYMMDD"),"CUST_TRR_CRNCY",R$9)/100</f>
        <v>-2.578223E-2</v>
      </c>
      <c r="S323" s="149">
        <f>_xll.BDP(S$5&amp;" Index","CUST_TRR_RETURN_HOLDING_PER", "CUST_TRR_START_DT",TEXT($A322,"YYYYMMDD"), "CUST_TRR_END_DT",TEXT($A323,"YYYYMMDD"),"CUST_TRR_CRNCY",S$9)/100</f>
        <v>-2.4443619999999999E-2</v>
      </c>
      <c r="T323" s="149">
        <f>_xll.BDP(T$5&amp;" Index","CUST_TRR_RETURN_HOLDING_PER", "CUST_TRR_START_DT",TEXT($A322,"YYYYMMDD"), "CUST_TRR_END_DT",TEXT($A323,"YYYYMMDD"),"CUST_TRR_CRNCY",T$9)/100</f>
        <v>-3.4373749999999999E-3</v>
      </c>
      <c r="U323" s="149">
        <f>_xll.BDH(U$5&amp;" Index","PX_LAST",$A323,$A323,"days=a","fill=P")/_xll.BDH(U$5&amp;" Index","PX_LAST",$A322,$A322,"days=a","fill=P")-1</f>
        <v>-1.154361549266214E-2</v>
      </c>
      <c r="V323" s="149">
        <f>_xll.BDP(V$5&amp;" Index","CUST_TRR_RETURN_HOLDING_PER", "CUST_TRR_START_DT",TEXT($A322,"YYYYMMDD"), "CUST_TRR_END_DT",TEXT($A323,"YYYYMMDD"),"CUST_TRR_CRNCY",V$9)/100</f>
        <v>-1.703313E-2</v>
      </c>
      <c r="W323" s="149">
        <f>_xll.BDH(W$5&amp;" Index","PX_LAST",$A323,$A323,"days=a","fill=P")/_xll.BDH(W$5&amp;" Index","PX_LAST",$A322,$A322,"days=a","fill=P")-1</f>
        <v>1.1048331735596939E-4</v>
      </c>
      <c r="X323" s="149">
        <f>_xll.BDH(X$5&amp;" Index","PX_LAST",$A323,$A323,"days=a","fill=P")/_xll.BDH(X$5&amp;" Index","PX_LAST",$A322,$A322,"days=a","fill=P")-1</f>
        <v>-3.5648068505457209E-3</v>
      </c>
      <c r="Y323" s="149">
        <f>_xll.BDH(Y$5&amp;" Index","PX_LAST",$A323,$A323,"days=a","fill=P")/_xll.BDH(Y$5&amp;" Index","PX_LAST",$A322,$A322,"days=a","fill=P")-1</f>
        <v>4.7776114643884871E-3</v>
      </c>
      <c r="Z323" s="149">
        <f>_xll.BDH(Z$5&amp;" Index","PX_LAST",$A323,$A323,"days=a","fill=P")/_xll.BDH(Z$5&amp;" Index","PX_LAST",$A322,$A322,"days=a","fill=P")-1</f>
        <v>3.0308358306294636E-3</v>
      </c>
      <c r="AA323" s="149">
        <f>_xll.BDH(AA$5&amp;" Index","PX_LAST",$A323,$A323,"days=a","fill=P")/_xll.BDH(AA$5&amp;" Index","PX_LAST",$A322,$A322,"days=a","fill=P")-1</f>
        <v>-2.5132395163721677E-3</v>
      </c>
      <c r="AB323" s="149">
        <v>7.0000000000000001E-3</v>
      </c>
      <c r="AC323" s="149">
        <v>3.3E-3</v>
      </c>
      <c r="AD323" s="149">
        <v>-9.3659999999999993E-3</v>
      </c>
      <c r="AE323" s="149">
        <v>-2.6199999999999999E-3</v>
      </c>
      <c r="AF323" s="149">
        <v>-1.678E-3</v>
      </c>
      <c r="AG323" s="149">
        <v>3.1595999999999999E-2</v>
      </c>
      <c r="AH323" s="149">
        <v>2.3404000000000001E-2</v>
      </c>
      <c r="AI323" s="149">
        <v>-2.2096000000000001E-2</v>
      </c>
      <c r="AJ323" s="149">
        <f>_xll.BDH(AJ$5&amp;" Index","PX_LAST",$A323,$A323,"days=a","fill=P")/_xll.BDH(AJ$5&amp;" Index","PX_LAST",$A322,$A322,"days=a","fill=P")-1</f>
        <v>1.0193083080591192E-2</v>
      </c>
      <c r="AK323" s="149">
        <f>_xll.BDH(AK$5&amp;" Index","PX_LAST",$A323,$A323,"days=a","fill=P")/_xll.BDH(AK$5&amp;" Index","PX_LAST",$A322,$A322,"days=a","fill=P")-1</f>
        <v>1.6192399530437385E-2</v>
      </c>
      <c r="AL323" s="149">
        <f>_xll.BDH(AL$5&amp;" Index","PX_LAST",$A323,$A323,"days=a","fill=P")/_xll.BDH(AL$5&amp;" Index","PX_LAST",$A322,$A322,"days=a","fill=P")-1</f>
        <v>-2.5801572687497054E-2</v>
      </c>
      <c r="AM323" s="149">
        <f>_xll.BDH(AM$5&amp;" Index","PX_LAST",$A323,$A323,"days=a","fill=P")/_xll.BDH(AM$5&amp;" Index","PX_LAST",$A322,$A322,"days=a","fill=P")-1</f>
        <v>-6.9276437131580604E-2</v>
      </c>
      <c r="AN323" s="149">
        <f>_xll.BDH(AN$5&amp;" Index","PX_LAST",$A323,$A323,"days=a","fill=P")/_xll.BDH(AN$5&amp;" Index","PX_LAST",$A322,$A322,"days=a","fill=P")-1</f>
        <v>1.4471198295614496E-2</v>
      </c>
      <c r="AO323" s="149">
        <f>_xll.BDH(AO$5&amp;" Index","PX_LAST",$A323,$A323,"days=a","fill=P")/_xll.BDH(AO$5&amp;" Index","PX_LAST",$A322,$A322,"days=a","fill=P")-1</f>
        <v>1.4774449795652123E-2</v>
      </c>
      <c r="AP323" s="149">
        <f>_xll.BDH(AP$5&amp;" Index","PX_LAST",$A323,$A323,"days=a","fill=P")/_xll.BDH(AP$5&amp;" Index","PX_LAST",$A322,$A322,"days=a","fill=P")-1</f>
        <v>5.4733876323451724E-3</v>
      </c>
    </row>
    <row r="324" spans="1:42" s="146" customFormat="1" ht="12.75" customHeight="1">
      <c r="A324" s="143">
        <f t="shared" si="2"/>
        <v>45688</v>
      </c>
      <c r="B324" s="149">
        <v>3.8744620000000004E-3</v>
      </c>
      <c r="C324" s="149">
        <f>_xll.BDP(C$5&amp;" Index","CUST_TRR_RETURN_HOLDING_PER", "CUST_TRR_START_DT",TEXT($A323,"YYYYMMDD"), "CUST_TRR_END_DT",TEXT($A324,"YYYYMMDD"),"CUST_TRR_CRNCY",C$9)/100</f>
        <v>6.0801170000000003E-3</v>
      </c>
      <c r="D324" s="149">
        <f>_xll.BDP(D$5&amp;" Index","CUST_TRR_RETURN_HOLDING_PER", "CUST_TRR_START_DT",TEXT($A323,"YYYYMMDD"), "CUST_TRR_END_DT",TEXT($A324,"YYYYMMDD"),"CUST_TRR_CRNCY",D$9)/100</f>
        <v>5.1741299999999999E-3</v>
      </c>
      <c r="E324" s="149">
        <f>_xll.BDP(E$5&amp;" Index","CUST_TRR_RETURN_HOLDING_PER", "CUST_TRR_START_DT",TEXT($A323,"YYYYMMDD"), "CUST_TRR_END_DT",TEXT($A324,"YYYYMMDD"),"CUST_TRR_CRNCY",E$9)/100</f>
        <v>1.29325E-2</v>
      </c>
      <c r="F324" s="149">
        <f>_xll.BDH(F$5&amp;" Index","PX_LAST",$A324,$A324,"days=a","fill=P")/_xll.BDH(F$5&amp;" Index","PX_LAST",$A323,$A323,"days=a","fill=P")-1</f>
        <v>1.3442544303426063E-2</v>
      </c>
      <c r="G324" s="149">
        <f>_xll.BDP(G$5&amp;" Index","CUST_TRR_RETURN_HOLDING_PER", "CUST_TRR_START_DT",TEXT($A323,"YYYYMMDD"), "CUST_TRR_END_DT",TEXT($A324,"YYYYMMDD"),"CUST_TRR_CRNCY",G$9)/100</f>
        <v>1.064553E-2</v>
      </c>
      <c r="H324" s="149">
        <f>_xll.BDH(H$5&amp;" Index","PX_LAST",$A324,$A324,"days=a","fill=P")/_xll.BDH(H$5&amp;" Index","PX_LAST",$A323,$A323,"days=a","fill=P")-1</f>
        <v>6.9577598424324094E-3</v>
      </c>
      <c r="I324" s="149">
        <f>_xll.BDP(I$5&amp;" Index","CUST_TRR_RETURN_HOLDING_PER", "CUST_TRR_START_DT",TEXT($A323,"YYYYMMDD"), "CUST_TRR_END_DT",TEXT($A324,"YYYYMMDD"),"CUST_TRR_CRNCY",I$9)/100</f>
        <v>1.6449869999999998E-2</v>
      </c>
      <c r="J324" s="149">
        <f>_xll.BDH(J$5&amp;" Index","PX_LAST",$A324,$A324,"days=a","fill=P")/_xll.BDH(J$5&amp;" Index","PX_LAST",$A323,$A323,"days=a","fill=P")-1</f>
        <v>1.4237812603125732E-2</v>
      </c>
      <c r="K324" s="149">
        <f>_xll.BDH(K$5&amp;" Index","PX_LAST",$A324,$A324,"days=a","fill=P")/_xll.BDH(K$5&amp;" Index","PX_LAST",$A323,$A323,"days=a","fill=P")-1</f>
        <v>5.1827512618136673E-3</v>
      </c>
      <c r="L324" s="114">
        <f>_xll.BDH(L$5&amp;" Index","PX_LAST",$A324,$A324,"days=a","fill=P")/_xll.BDH(L$5&amp;" Index","PX_LAST",$A323,$A323,"days=a","fill=P")-1</f>
        <v>6.5683609457374281E-3</v>
      </c>
      <c r="M324" s="114">
        <f>_xll.BDH(M$5&amp;" Index","PX_LAST",$A324,$A324,"days=a","fill=P")/_xll.BDH(M$5&amp;" Index","PX_LAST",$A323,$A323,"days=a","fill=P")-1</f>
        <v>9.4535636441703819E-3</v>
      </c>
      <c r="N324" s="114">
        <f>_xll.BDH(N$5&amp;" Index","PX_LAST",$A324,$A324,"days=a","fill=P")/_xll.BDH(N$5&amp;" Index","PX_LAST",$A323,$A323,"days=a","fill=P")-1</f>
        <v>8.0158609934293246E-3</v>
      </c>
      <c r="O324" s="114">
        <f>_xll.BDH(O$5&amp;" Index","PX_LAST",$A324,$A324,"days=a","fill=P")/_xll.BDH(O$5&amp;" Index","PX_LAST",$A323,$A323,"days=a","fill=P")-1</f>
        <v>2.7075308737929626E-2</v>
      </c>
      <c r="P324" s="114">
        <f>_xll.BDH(P$5&amp;" Index","PX_LAST",$A324,$A324,"days=a","fill=P")/_xll.BDH(P$5&amp;" Index","PX_LAST",$A323,$A323,"days=a","fill=P")-1</f>
        <v>8.3909907257468941E-3</v>
      </c>
      <c r="Q324" s="149">
        <f>_xll.BDP(Q$5&amp;" Index","CUST_TRR_RETURN_HOLDING_PER", "CUST_TRR_START_DT",TEXT($A323,"YYYYMMDD"), "CUST_TRR_END_DT",TEXT($A324,"YYYYMMDD"),"CUST_TRR_CRNCY",Q$9)/100</f>
        <v>3.3566110000000003E-2</v>
      </c>
      <c r="R324" s="149">
        <f>_xll.BDP(R$5&amp;" Index","CUST_TRR_RETURN_HOLDING_PER", "CUST_TRR_START_DT",TEXT($A323,"YYYYMMDD"), "CUST_TRR_END_DT",TEXT($A324,"YYYYMMDD"),"CUST_TRR_CRNCY",R$9)/100</f>
        <v>3.0194770000000003E-2</v>
      </c>
      <c r="S324" s="149">
        <f>_xll.BDP(S$5&amp;" Index","CUST_TRR_RETURN_HOLDING_PER", "CUST_TRR_START_DT",TEXT($A323,"YYYYMMDD"), "CUST_TRR_END_DT",TEXT($A324,"YYYYMMDD"),"CUST_TRR_CRNCY",S$9)/100</f>
        <v>6.885316000000001E-2</v>
      </c>
      <c r="T324" s="149">
        <f>_xll.BDP(T$5&amp;" Index","CUST_TRR_RETURN_HOLDING_PER", "CUST_TRR_START_DT",TEXT($A323,"YYYYMMDD"), "CUST_TRR_END_DT",TEXT($A324,"YYYYMMDD"),"CUST_TRR_CRNCY",T$9)/100</f>
        <v>1.5643600000000001E-2</v>
      </c>
      <c r="U324" s="149">
        <f>_xll.BDH(U$5&amp;" Index","PX_LAST",$A324,$A324,"days=a","fill=P")/_xll.BDH(U$5&amp;" Index","PX_LAST",$A323,$A323,"days=a","fill=P")-1</f>
        <v>1.3785443616882276E-2</v>
      </c>
      <c r="V324" s="149">
        <f>_xll.BDP(V$5&amp;" Index","CUST_TRR_RETURN_HOLDING_PER", "CUST_TRR_START_DT",TEXT($A323,"YYYYMMDD"), "CUST_TRR_END_DT",TEXT($A324,"YYYYMMDD"),"CUST_TRR_CRNCY",V$9)/100</f>
        <v>6.2556189999999998E-2</v>
      </c>
      <c r="W324" s="149">
        <f>_xll.BDH(W$5&amp;" Index","PX_LAST",$A324,$A324,"days=a","fill=P")/_xll.BDH(W$5&amp;" Index","PX_LAST",$A323,$A323,"days=a","fill=P")-1</f>
        <v>1.0005045296524129E-2</v>
      </c>
      <c r="X324" s="149">
        <f>_xll.BDH(X$5&amp;" Index","PX_LAST",$A324,$A324,"days=a","fill=P")/_xll.BDH(X$5&amp;" Index","PX_LAST",$A323,$A323,"days=a","fill=P")-1</f>
        <v>2.1054133376813944E-2</v>
      </c>
      <c r="Y324" s="149">
        <f>_xll.BDH(Y$5&amp;" Index","PX_LAST",$A324,$A324,"days=a","fill=P")/_xll.BDH(Y$5&amp;" Index","PX_LAST",$A323,$A323,"days=a","fill=P")-1</f>
        <v>6.5999290506166819E-3</v>
      </c>
      <c r="Z324" s="149">
        <f>_xll.BDH(Z$5&amp;" Index","PX_LAST",$A324,$A324,"days=a","fill=P")/_xll.BDH(Z$5&amp;" Index","PX_LAST",$A323,$A323,"days=a","fill=P")-1</f>
        <v>-2.0038981417416224E-3</v>
      </c>
      <c r="AA324" s="149">
        <f>_xll.BDH(AA$5&amp;" Index","PX_LAST",$A324,$A324,"days=a","fill=P")/_xll.BDH(AA$5&amp;" Index","PX_LAST",$A323,$A323,"days=a","fill=P")-1</f>
        <v>8.7202511129564897E-3</v>
      </c>
      <c r="AB324" s="149" t="s">
        <v>301</v>
      </c>
      <c r="AC324" s="149" t="s">
        <v>301</v>
      </c>
      <c r="AD324" s="149"/>
      <c r="AE324" s="149" t="s">
        <v>301</v>
      </c>
      <c r="AF324" s="149" t="s">
        <v>301</v>
      </c>
      <c r="AG324" s="149" t="s">
        <v>301</v>
      </c>
      <c r="AH324" s="149" t="s">
        <v>301</v>
      </c>
      <c r="AI324" s="149" t="s">
        <v>301</v>
      </c>
      <c r="AJ324" s="149">
        <f>_xll.BDH(AJ$5&amp;" Index","PX_LAST",$A324,$A324,"days=a","fill=P")/_xll.BDH(AJ$5&amp;" Index","PX_LAST",$A323,$A323,"days=a","fill=P")-1</f>
        <v>3.9538272435858612E-2</v>
      </c>
      <c r="AK324" s="149">
        <f>_xll.BDH(AK$5&amp;" Index","PX_LAST",$A324,$A324,"days=a","fill=P")/_xll.BDH(AK$5&amp;" Index","PX_LAST",$A323,$A323,"days=a","fill=P")-1</f>
        <v>2.7555539660115702E-2</v>
      </c>
      <c r="AL324" s="149">
        <f>_xll.BDH(AL$5&amp;" Index","PX_LAST",$A324,$A324,"days=a","fill=P")/_xll.BDH(AL$5&amp;" Index","PX_LAST",$A323,$A323,"days=a","fill=P")-1</f>
        <v>7.2193889047454496E-2</v>
      </c>
      <c r="AM324" s="149">
        <f>_xll.BDH(AM$5&amp;" Index","PX_LAST",$A324,$A324,"days=a","fill=P")/_xll.BDH(AM$5&amp;" Index","PX_LAST",$A323,$A323,"days=a","fill=P")-1</f>
        <v>1.7792817770945879E-2</v>
      </c>
      <c r="AN324" s="149">
        <f>_xll.BDH(AN$5&amp;" Index","PX_LAST",$A324,$A324,"days=a","fill=P")/_xll.BDH(AN$5&amp;" Index","PX_LAST",$A323,$A323,"days=a","fill=P")-1</f>
        <v>-1.1530689067638766E-2</v>
      </c>
      <c r="AO324" s="149">
        <f>_xll.BDH(AO$5&amp;" Index","PX_LAST",$A324,$A324,"days=a","fill=P")/_xll.BDH(AO$5&amp;" Index","PX_LAST",$A323,$A323,"days=a","fill=P")-1</f>
        <v>-9.6621097812317203E-3</v>
      </c>
      <c r="AP324" s="149">
        <f>_xll.BDH(AP$5&amp;" Index","PX_LAST",$A324,$A324,"days=a","fill=P")/_xll.BDH(AP$5&amp;" Index","PX_LAST",$A323,$A323,"days=a","fill=P")-1</f>
        <v>5.0399285792088744E-3</v>
      </c>
    </row>
    <row r="325" spans="1:42" s="146" customFormat="1" ht="12.75" customHeight="1">
      <c r="A325" s="143">
        <f t="shared" si="2"/>
        <v>45716</v>
      </c>
      <c r="B325" s="149">
        <v>1.2041219999999998E-2</v>
      </c>
      <c r="C325" s="149">
        <f>_xll.BDP(C$5&amp;" Index","CUST_TRR_RETURN_HOLDING_PER", "CUST_TRR_START_DT",TEXT($A324,"YYYYMMDD"), "CUST_TRR_END_DT",TEXT($A325,"YYYYMMDD"),"CUST_TRR_CRNCY",C$9)/100</f>
        <v>1.5751939999999999E-2</v>
      </c>
      <c r="D325" s="149">
        <f>_xll.BDP(D$5&amp;" Index","CUST_TRR_RETURN_HOLDING_PER", "CUST_TRR_START_DT",TEXT($A324,"YYYYMMDD"), "CUST_TRR_END_DT",TEXT($A325,"YYYYMMDD"),"CUST_TRR_CRNCY",D$9)/100</f>
        <v>2.1558670000000002E-2</v>
      </c>
      <c r="E325" s="149">
        <f>_xll.BDP(E$5&amp;" Index","CUST_TRR_RETURN_HOLDING_PER", "CUST_TRR_START_DT",TEXT($A324,"YYYYMMDD"), "CUST_TRR_END_DT",TEXT($A325,"YYYYMMDD"),"CUST_TRR_CRNCY",E$9)/100</f>
        <v>2.1803379999999997E-2</v>
      </c>
      <c r="F325" s="149">
        <f>_xll.BDH(F$5&amp;" Index","PX_LAST",$A325,$A325,"days=a","fill=P")/_xll.BDH(F$5&amp;" Index","PX_LAST",$A324,$A324,"days=a","fill=P")-1</f>
        <v>7.7889871122029941E-3</v>
      </c>
      <c r="G325" s="149">
        <f>_xll.BDP(G$5&amp;" Index","CUST_TRR_RETURN_HOLDING_PER", "CUST_TRR_START_DT",TEXT($A324,"YYYYMMDD"), "CUST_TRR_END_DT",TEXT($A325,"YYYYMMDD"),"CUST_TRR_CRNCY",G$9)/100</f>
        <v>1.6226210000000001E-2</v>
      </c>
      <c r="H325" s="149">
        <f>_xll.BDH(H$5&amp;" Index","PX_LAST",$A325,$A325,"days=a","fill=P")/_xll.BDH(H$5&amp;" Index","PX_LAST",$A324,$A324,"days=a","fill=P")-1</f>
        <v>2.1578790210695642E-2</v>
      </c>
      <c r="I325" s="149">
        <f>_xll.BDP(I$5&amp;" Index","CUST_TRR_RETURN_HOLDING_PER", "CUST_TRR_START_DT",TEXT($A324,"YYYYMMDD"), "CUST_TRR_END_DT",TEXT($A325,"YYYYMMDD"),"CUST_TRR_CRNCY",I$9)/100</f>
        <v>7.6040539999999998E-3</v>
      </c>
      <c r="J325" s="149">
        <f>_xll.BDH(J$5&amp;" Index","PX_LAST",$A325,$A325,"days=a","fill=P")/_xll.BDH(J$5&amp;" Index","PX_LAST",$A324,$A324,"days=a","fill=P")-1</f>
        <v>-1.2935264699118765E-3</v>
      </c>
      <c r="K325" s="149">
        <f>_xll.BDH(K$5&amp;" Index","PX_LAST",$A325,$A325,"days=a","fill=P")/_xll.BDH(K$5&amp;" Index","PX_LAST",$A324,$A324,"days=a","fill=P")-1</f>
        <v>2.4701759115724142E-2</v>
      </c>
      <c r="L325" s="114">
        <f>_xll.BDH(L$5&amp;" Index","PX_LAST",$A325,$A325,"days=a","fill=P")/_xll.BDH(L$5&amp;" Index","PX_LAST",$A324,$A324,"days=a","fill=P")-1</f>
        <v>2.0332975991206315E-3</v>
      </c>
      <c r="M325" s="114">
        <f>_xll.BDH(M$5&amp;" Index","PX_LAST",$A325,$A325,"days=a","fill=P")/_xll.BDH(M$5&amp;" Index","PX_LAST",$A324,$A324,"days=a","fill=P")-1</f>
        <v>7.9195429230574099E-3</v>
      </c>
      <c r="N325" s="114">
        <f>_xll.BDH(N$5&amp;" Index","PX_LAST",$A325,$A325,"days=a","fill=P")/_xll.BDH(N$5&amp;" Index","PX_LAST",$A324,$A324,"days=a","fill=P")-1</f>
        <v>1.3405861033944699E-2</v>
      </c>
      <c r="O325" s="114">
        <f>_xll.BDH(O$5&amp;" Index","PX_LAST",$A325,$A325,"days=a","fill=P")/_xll.BDH(O$5&amp;" Index","PX_LAST",$A324,$A324,"days=a","fill=P")-1</f>
        <v>-4.9831473647922175E-3</v>
      </c>
      <c r="P325" s="114">
        <f>_xll.BDH(P$5&amp;" Index","PX_LAST",$A325,$A325,"days=a","fill=P")/_xll.BDH(P$5&amp;" Index","PX_LAST",$A324,$A324,"days=a","fill=P")-1</f>
        <v>1.671532846715329E-2</v>
      </c>
      <c r="Q325" s="149">
        <f>_xll.BDP(Q$5&amp;" Index","CUST_TRR_RETURN_HOLDING_PER", "CUST_TRR_START_DT",TEXT($A324,"YYYYMMDD"), "CUST_TRR_END_DT",TEXT($A325,"YYYYMMDD"),"CUST_TRR_CRNCY",Q$9)/100</f>
        <v>-6.0244579999999999E-3</v>
      </c>
      <c r="R325" s="149">
        <f>_xll.BDP(R$5&amp;" Index","CUST_TRR_RETURN_HOLDING_PER", "CUST_TRR_START_DT",TEXT($A324,"YYYYMMDD"), "CUST_TRR_END_DT",TEXT($A325,"YYYYMMDD"),"CUST_TRR_CRNCY",R$9)/100</f>
        <v>-1.60929E-2</v>
      </c>
      <c r="S325" s="149">
        <f>_xll.BDP(S$5&amp;" Index","CUST_TRR_RETURN_HOLDING_PER", "CUST_TRR_START_DT",TEXT($A324,"YYYYMMDD"), "CUST_TRR_END_DT",TEXT($A325,"YYYYMMDD"),"CUST_TRR_CRNCY",S$9)/100</f>
        <v>3.6736939999999996E-2</v>
      </c>
      <c r="T325" s="149">
        <f>_xll.BDP(T$5&amp;" Index","CUST_TRR_RETURN_HOLDING_PER", "CUST_TRR_START_DT",TEXT($A324,"YYYYMMDD"), "CUST_TRR_END_DT",TEXT($A325,"YYYYMMDD"),"CUST_TRR_CRNCY",T$9)/100</f>
        <v>-1.356214E-2</v>
      </c>
      <c r="U325" s="149">
        <f>_xll.BDH(U$5&amp;" Index","PX_LAST",$A325,$A325,"days=a","fill=P")/_xll.BDH(U$5&amp;" Index","PX_LAST",$A324,$A324,"days=a","fill=P")-1</f>
        <v>1.9816974930721987E-3</v>
      </c>
      <c r="V325" s="149">
        <f>_xll.BDP(V$5&amp;" Index","CUST_TRR_RETURN_HOLDING_PER", "CUST_TRR_START_DT",TEXT($A324,"YYYYMMDD"), "CUST_TRR_END_DT",TEXT($A325,"YYYYMMDD"),"CUST_TRR_CRNCY",V$9)/100</f>
        <v>-2.3590349999999998E-3</v>
      </c>
      <c r="W325" s="149">
        <f>_xll.BDH(W$5&amp;" Index","PX_LAST",$A325,$A325,"days=a","fill=P")/_xll.BDH(W$5&amp;" Index","PX_LAST",$A324,$A324,"days=a","fill=P")-1</f>
        <v>2.8357934219196412E-3</v>
      </c>
      <c r="X325" s="149">
        <f>_xll.BDH(X$5&amp;" Index","PX_LAST",$A325,$A325,"days=a","fill=P")/_xll.BDH(X$5&amp;" Index","PX_LAST",$A324,$A324,"days=a","fill=P")-1</f>
        <v>-5.3055895092931626E-3</v>
      </c>
      <c r="Y325" s="149">
        <f>_xll.BDH(Y$5&amp;" Index","PX_LAST",$A325,$A325,"days=a","fill=P")/_xll.BDH(Y$5&amp;" Index","PX_LAST",$A324,$A324,"days=a","fill=P")-1</f>
        <v>4.5704412287239649E-3</v>
      </c>
      <c r="Z325" s="149">
        <f>_xll.BDH(Z$5&amp;" Index","PX_LAST",$A325,$A325,"days=a","fill=P")/_xll.BDH(Z$5&amp;" Index","PX_LAST",$A324,$A324,"days=a","fill=P")-1</f>
        <v>7.0319820548274681E-3</v>
      </c>
      <c r="AA325" s="149">
        <f>_xll.BDH(AA$5&amp;" Index","PX_LAST",$A325,$A325,"days=a","fill=P")/_xll.BDH(AA$5&amp;" Index","PX_LAST",$A324,$A324,"days=a","fill=P")-1</f>
        <v>7.4746126512867939E-3</v>
      </c>
      <c r="AB325" s="149" t="s">
        <v>301</v>
      </c>
      <c r="AC325" s="149" t="s">
        <v>301</v>
      </c>
      <c r="AD325" s="149"/>
      <c r="AE325" s="149" t="s">
        <v>301</v>
      </c>
      <c r="AF325" s="149" t="s">
        <v>301</v>
      </c>
      <c r="AG325" s="149" t="s">
        <v>301</v>
      </c>
      <c r="AH325" s="149" t="s">
        <v>301</v>
      </c>
      <c r="AI325" s="149" t="s">
        <v>301</v>
      </c>
      <c r="AJ325" s="149">
        <f>_xll.BDH(AJ$5&amp;" Index","PX_LAST",$A325,$A325,"days=a","fill=P")/_xll.BDH(AJ$5&amp;" Index","PX_LAST",$A324,$A324,"days=a","fill=P")-1</f>
        <v>7.7891114502881553E-3</v>
      </c>
      <c r="AK325" s="149">
        <f>_xll.BDH(AK$5&amp;" Index","PX_LAST",$A325,$A325,"days=a","fill=P")/_xll.BDH(AK$5&amp;" Index","PX_LAST",$A324,$A324,"days=a","fill=P")-1</f>
        <v>6.571306917391162E-3</v>
      </c>
      <c r="AL325" s="149">
        <f>_xll.BDH(AL$5&amp;" Index","PX_LAST",$A325,$A325,"days=a","fill=P")/_xll.BDH(AL$5&amp;" Index","PX_LAST",$A324,$A324,"days=a","fill=P")-1</f>
        <v>-4.2441405326454351E-3</v>
      </c>
      <c r="AM325" s="149">
        <f>_xll.BDH(AM$5&amp;" Index","PX_LAST",$A325,$A325,"days=a","fill=P")/_xll.BDH(AM$5&amp;" Index","PX_LAST",$A324,$A324,"days=a","fill=P")-1</f>
        <v>2.2722323635854691E-2</v>
      </c>
      <c r="AN325" s="149">
        <f>_xll.BDH(AN$5&amp;" Index","PX_LAST",$A325,$A325,"days=a","fill=P")/_xll.BDH(AN$5&amp;" Index","PX_LAST",$A324,$A324,"days=a","fill=P")-1</f>
        <v>3.0064940270986273E-3</v>
      </c>
      <c r="AO325" s="149">
        <f>_xll.BDH(AO$5&amp;" Index","PX_LAST",$A325,$A325,"days=a","fill=P")/_xll.BDH(AO$5&amp;" Index","PX_LAST",$A324,$A324,"days=a","fill=P")-1</f>
        <v>4.066748128914055E-3</v>
      </c>
      <c r="AP325" s="149">
        <f>_xll.BDH(AP$5&amp;" Index","PX_LAST",$A325,$A325,"days=a","fill=P")/_xll.BDH(AP$5&amp;" Index","PX_LAST",$A324,$A324,"days=a","fill=P")-1</f>
        <v>4.2318291139005204E-3</v>
      </c>
    </row>
    <row r="326" spans="1:42" s="146" customFormat="1" ht="12.75" customHeight="1">
      <c r="A326" s="143">
        <f t="shared" si="2"/>
        <v>45747</v>
      </c>
      <c r="B326" s="149">
        <v>-4.1727240000000001E-3</v>
      </c>
      <c r="C326" s="149">
        <f>_xll.BDP(C$5&amp;" Index","CUST_TRR_RETURN_HOLDING_PER", "CUST_TRR_START_DT",TEXT($A325,"YYYYMMDD"), "CUST_TRR_END_DT",TEXT($A326,"YYYYMMDD"),"CUST_TRR_CRNCY",C$9)/100</f>
        <v>-4.21413E-3</v>
      </c>
      <c r="D326" s="149">
        <f>_xll.BDP(D$5&amp;" Index","CUST_TRR_RETURN_HOLDING_PER", "CUST_TRR_START_DT",TEXT($A325,"YYYYMMDD"), "CUST_TRR_END_DT",TEXT($A326,"YYYYMMDD"),"CUST_TRR_CRNCY",D$9)/100</f>
        <v>2.2961919999999999E-3</v>
      </c>
      <c r="E326" s="149">
        <f>_xll.BDP(E$5&amp;" Index","CUST_TRR_RETURN_HOLDING_PER", "CUST_TRR_START_DT",TEXT($A325,"YYYYMMDD"), "CUST_TRR_END_DT",TEXT($A326,"YYYYMMDD"),"CUST_TRR_CRNCY",E$9)/100</f>
        <v>6.4113469999999995E-3</v>
      </c>
      <c r="F326" s="149">
        <f>_xll.BDH(F$5&amp;" Index","PX_LAST",$A326,$A326,"days=a","fill=P")/_xll.BDH(F$5&amp;" Index","PX_LAST",$A325,$A325,"days=a","fill=P")-1</f>
        <v>-9.4267067537764371E-3</v>
      </c>
      <c r="G326" s="149">
        <f>_xll.BDP(G$5&amp;" Index","CUST_TRR_RETURN_HOLDING_PER", "CUST_TRR_START_DT",TEXT($A325,"YYYYMMDD"), "CUST_TRR_END_DT",TEXT($A326,"YYYYMMDD"),"CUST_TRR_CRNCY",G$9)/100</f>
        <v>-3.5669370000000001E-3</v>
      </c>
      <c r="H326" s="149">
        <f>_xll.BDH(H$5&amp;" Index","PX_LAST",$A326,$A326,"days=a","fill=P")/_xll.BDH(H$5&amp;" Index","PX_LAST",$A325,$A325,"days=a","fill=P")-1</f>
        <v>-8.7415628274079005E-4</v>
      </c>
      <c r="I326" s="149">
        <f>_xll.BDP(I$5&amp;" Index","CUST_TRR_RETURN_HOLDING_PER", "CUST_TRR_START_DT",TEXT($A325,"YYYYMMDD"), "CUST_TRR_END_DT",TEXT($A326,"YYYYMMDD"),"CUST_TRR_CRNCY",I$9)/100</f>
        <v>-7.974666E-3</v>
      </c>
      <c r="J326" s="149">
        <f>_xll.BDH(J$5&amp;" Index","PX_LAST",$A326,$A326,"days=a","fill=P")/_xll.BDH(J$5&amp;" Index","PX_LAST",$A325,$A325,"days=a","fill=P")-1</f>
        <v>3.2035012915523353E-3</v>
      </c>
      <c r="K326" s="149">
        <f>_xll.BDH(K$5&amp;" Index","PX_LAST",$A326,$A326,"days=a","fill=P")/_xll.BDH(K$5&amp;" Index","PX_LAST",$A325,$A325,"days=a","fill=P")-1</f>
        <v>3.28871641397388E-5</v>
      </c>
      <c r="L326" s="114">
        <f>_xll.BDH(L$5&amp;" Index","PX_LAST",$A326,$A326,"days=a","fill=P")/_xll.BDH(L$5&amp;" Index","PX_LAST",$A325,$A325,"days=a","fill=P")-1</f>
        <v>-2.9933584425081428E-3</v>
      </c>
      <c r="M326" s="114">
        <f>_xll.BDH(M$5&amp;" Index","PX_LAST",$A326,$A326,"days=a","fill=P")/_xll.BDH(M$5&amp;" Index","PX_LAST",$A325,$A325,"days=a","fill=P")-1</f>
        <v>-6.8487761612520126E-3</v>
      </c>
      <c r="N326" s="114">
        <f>_xll.BDH(N$5&amp;" Index","PX_LAST",$A326,$A326,"days=a","fill=P")/_xll.BDH(N$5&amp;" Index","PX_LAST",$A325,$A325,"days=a","fill=P")-1</f>
        <v>-5.5061862549546925E-3</v>
      </c>
      <c r="O326" s="114">
        <f>_xll.BDH(O$5&amp;" Index","PX_LAST",$A326,$A326,"days=a","fill=P")/_xll.BDH(O$5&amp;" Index","PX_LAST",$A325,$A325,"days=a","fill=P")-1</f>
        <v>-1.7398659304521336E-2</v>
      </c>
      <c r="P326" s="114">
        <f>_xll.BDH(P$5&amp;" Index","PX_LAST",$A326,$A326,"days=a","fill=P")/_xll.BDH(P$5&amp;" Index","PX_LAST",$A325,$A325,"days=a","fill=P")-1</f>
        <v>1.7230239069567777E-3</v>
      </c>
      <c r="Q326" s="149">
        <f>_xll.BDP(Q$5&amp;" Index","CUST_TRR_RETURN_HOLDING_PER", "CUST_TRR_START_DT",TEXT($A325,"YYYYMMDD"), "CUST_TRR_END_DT",TEXT($A326,"YYYYMMDD"),"CUST_TRR_CRNCY",Q$9)/100</f>
        <v>-3.9504650000000002E-2</v>
      </c>
      <c r="R326" s="149">
        <f>_xll.BDP(R$5&amp;" Index","CUST_TRR_RETURN_HOLDING_PER", "CUST_TRR_START_DT",TEXT($A325,"YYYYMMDD"), "CUST_TRR_END_DT",TEXT($A326,"YYYYMMDD"),"CUST_TRR_CRNCY",R$9)/100</f>
        <v>-5.886185E-2</v>
      </c>
      <c r="S326" s="149">
        <f>_xll.BDP(S$5&amp;" Index","CUST_TRR_RETURN_HOLDING_PER", "CUST_TRR_START_DT",TEXT($A325,"YYYYMMDD"), "CUST_TRR_END_DT",TEXT($A326,"YYYYMMDD"),"CUST_TRR_CRNCY",S$9)/100</f>
        <v>-3.0117319999999996E-3</v>
      </c>
      <c r="T326" s="149">
        <f>_xll.BDP(T$5&amp;" Index","CUST_TRR_RETURN_HOLDING_PER", "CUST_TRR_START_DT",TEXT($A325,"YYYYMMDD"), "CUST_TRR_END_DT",TEXT($A326,"YYYYMMDD"),"CUST_TRR_CRNCY",T$9)/100</f>
        <v>1.486998E-3</v>
      </c>
      <c r="U326" s="149">
        <f>_xll.BDH(U$5&amp;" Index","PX_LAST",$A326,$A326,"days=a","fill=P")/_xll.BDH(U$5&amp;" Index","PX_LAST",$A325,$A325,"days=a","fill=P")-1</f>
        <v>-4.486179672299806E-3</v>
      </c>
      <c r="V326" s="149">
        <f>_xll.BDP(V$5&amp;" Index","CUST_TRR_RETURN_HOLDING_PER", "CUST_TRR_START_DT",TEXT($A325,"YYYYMMDD"), "CUST_TRR_END_DT",TEXT($A326,"YYYYMMDD"),"CUST_TRR_CRNCY",V$9)/100</f>
        <v>3.4698130000000001E-2</v>
      </c>
      <c r="W326" s="149">
        <f>_xll.BDH(W$5&amp;" Index","PX_LAST",$A326,$A326,"days=a","fill=P")/_xll.BDH(W$5&amp;" Index","PX_LAST",$A325,$A325,"days=a","fill=P")-1</f>
        <v>-7.4924051777799372E-3</v>
      </c>
      <c r="X326" s="149">
        <f>_xll.BDH(X$5&amp;" Index","PX_LAST",$A326,$A326,"days=a","fill=P")/_xll.BDH(X$5&amp;" Index","PX_LAST",$A325,$A325,"days=a","fill=P")-1</f>
        <v>-1.3276584894535093E-2</v>
      </c>
      <c r="Y326" s="149">
        <f>_xll.BDH(Y$5&amp;" Index","PX_LAST",$A326,$A326,"days=a","fill=P")/_xll.BDH(Y$5&amp;" Index","PX_LAST",$A325,$A325,"days=a","fill=P")-1</f>
        <v>-1.1824921802935373E-3</v>
      </c>
      <c r="Z326" s="149">
        <f>_xll.BDH(Z$5&amp;" Index","PX_LAST",$A326,$A326,"days=a","fill=P")/_xll.BDH(Z$5&amp;" Index","PX_LAST",$A325,$A325,"days=a","fill=P")-1</f>
        <v>-1.3301123576512475E-2</v>
      </c>
      <c r="AA326" s="149">
        <f>_xll.BDH(AA$5&amp;" Index","PX_LAST",$A326,$A326,"days=a","fill=P")/_xll.BDH(AA$5&amp;" Index","PX_LAST",$A325,$A325,"days=a","fill=P")-1</f>
        <v>-4.5238240170153432E-3</v>
      </c>
      <c r="AB326" s="149">
        <v>1.7694000000000001E-2</v>
      </c>
      <c r="AC326" s="149">
        <v>1.9772000000000001E-2</v>
      </c>
      <c r="AD326" s="149">
        <v>3.0875E-2</v>
      </c>
      <c r="AE326" s="149">
        <v>3.8137999999999998E-2</v>
      </c>
      <c r="AF326" s="149">
        <v>1.6247999999999999E-2</v>
      </c>
      <c r="AG326" s="262">
        <v>1.375E-2</v>
      </c>
      <c r="AH326" s="262">
        <v>2.0202999999999999E-2</v>
      </c>
      <c r="AI326" s="149">
        <v>1.26354E-2</v>
      </c>
      <c r="AJ326" s="149">
        <f>_xll.BDH(AJ$5&amp;" Index","PX_LAST",$A326,$A326,"days=a","fill=P")/_xll.BDH(AJ$5&amp;" Index","PX_LAST",$A325,$A325,"days=a","fill=P")-1</f>
        <v>3.9290193152748287E-2</v>
      </c>
      <c r="AK326" s="149">
        <f>_xll.BDH(AK$5&amp;" Index","PX_LAST",$A326,$A326,"days=a","fill=P")/_xll.BDH(AK$5&amp;" Index","PX_LAST",$A325,$A325,"days=a","fill=P")-1</f>
        <v>2.1097450071634993E-2</v>
      </c>
      <c r="AL326" s="149">
        <f>_xll.BDH(AL$5&amp;" Index","PX_LAST",$A326,$A326,"days=a","fill=P")/_xll.BDH(AL$5&amp;" Index","PX_LAST",$A325,$A325,"days=a","fill=P")-1</f>
        <v>9.6259494779586063E-2</v>
      </c>
      <c r="AM326" s="149">
        <f>_xll.BDH(AM$5&amp;" Index","PX_LAST",$A326,$A326,"days=a","fill=P")/_xll.BDH(AM$5&amp;" Index","PX_LAST",$A325,$A325,"days=a","fill=P")-1</f>
        <v>-2.1494082976652007E-2</v>
      </c>
      <c r="AN326" s="149">
        <f>_xll.BDH(AN$5&amp;" Index","PX_LAST",$A326,$A326,"days=a","fill=P")/_xll.BDH(AN$5&amp;" Index","PX_LAST",$A325,$A325,"days=a","fill=P")-1</f>
        <v>8.7126813476678944E-3</v>
      </c>
      <c r="AO326" s="149">
        <f>_xll.BDH(AO$5&amp;" Index","PX_LAST",$A326,$A326,"days=a","fill=P")/_xll.BDH(AO$5&amp;" Index","PX_LAST",$A325,$A325,"days=a","fill=P")-1</f>
        <v>1.5022152921713605E-2</v>
      </c>
      <c r="AP326" s="149">
        <f>_xll.BDH(AP$5&amp;" Index","PX_LAST",$A326,$A326,"days=a","fill=P")/_xll.BDH(AP$5&amp;" Index","PX_LAST",$A325,$A325,"days=a","fill=P")-1</f>
        <v>4.4076215375916661E-3</v>
      </c>
    </row>
    <row r="327" spans="1:42" s="146" customFormat="1" ht="12.75" customHeight="1">
      <c r="A327" s="143">
        <f t="shared" si="2"/>
        <v>45777</v>
      </c>
      <c r="B327" s="149">
        <v>9.8456350000000002E-3</v>
      </c>
      <c r="C327" s="149">
        <f>_xll.BDP(C$5&amp;" Index","CUST_TRR_RETURN_HOLDING_PER", "CUST_TRR_START_DT",TEXT($A326,"YYYYMMDD"), "CUST_TRR_END_DT",TEXT($A327,"YYYYMMDD"),"CUST_TRR_CRNCY",C$9)/100</f>
        <v>3.6149490000000001E-3</v>
      </c>
      <c r="D327" s="149">
        <f>_xll.BDP(D$5&amp;" Index","CUST_TRR_RETURN_HOLDING_PER", "CUST_TRR_START_DT",TEXT($A326,"YYYYMMDD"), "CUST_TRR_END_DT",TEXT($A327,"YYYYMMDD"),"CUST_TRR_CRNCY",D$9)/100</f>
        <v>6.3340010000000006E-3</v>
      </c>
      <c r="E327" s="149">
        <f>_xll.BDP(E$5&amp;" Index","CUST_TRR_RETURN_HOLDING_PER", "CUST_TRR_START_DT",TEXT($A326,"YYYYMMDD"), "CUST_TRR_END_DT",TEXT($A327,"YYYYMMDD"),"CUST_TRR_CRNCY",E$9)/100</f>
        <v>1.189006E-3</v>
      </c>
      <c r="F327" s="149">
        <f>_xll.BDH(F$5&amp;" Index","PX_LAST",$A327,$A327,"days=a","fill=P")/_xll.BDH(F$5&amp;" Index","PX_LAST",$A326,$A326,"days=a","fill=P")-1</f>
        <v>-2.35049118329278E-4</v>
      </c>
      <c r="G327" s="149">
        <f>_xll.BDP(G$5&amp;" Index","CUST_TRR_RETURN_HOLDING_PER", "CUST_TRR_START_DT",TEXT($A326,"YYYYMMDD"), "CUST_TRR_END_DT",TEXT($A327,"YYYYMMDD"),"CUST_TRR_CRNCY",G$9)/100</f>
        <v>-4.8876089999999996E-4</v>
      </c>
      <c r="H327" s="149">
        <f>_xll.BDH(H$5&amp;" Index","PX_LAST",$A327,$A327,"days=a","fill=P")/_xll.BDH(H$5&amp;" Index","PX_LAST",$A326,$A326,"days=a","fill=P")-1</f>
        <v>1.0330604635058194E-3</v>
      </c>
      <c r="I327" s="149">
        <f>_xll.BDP(I$5&amp;" Index","CUST_TRR_RETURN_HOLDING_PER", "CUST_TRR_START_DT",TEXT($A326,"YYYYMMDD"), "CUST_TRR_END_DT",TEXT($A327,"YYYYMMDD"),"CUST_TRR_CRNCY",I$9)/100</f>
        <v>-3.0233900000000004E-3</v>
      </c>
      <c r="J327" s="149">
        <f>_xll.BDH(J$5&amp;" Index","PX_LAST",$A327,$A327,"days=a","fill=P")/_xll.BDH(J$5&amp;" Index","PX_LAST",$A326,$A326,"days=a","fill=P")-1</f>
        <v>2.4280902079396594E-2</v>
      </c>
      <c r="K327" s="149">
        <f>_xll.BDH(K$5&amp;" Index","PX_LAST",$A327,$A327,"days=a","fill=P")/_xll.BDH(K$5&amp;" Index","PX_LAST",$A326,$A326,"days=a","fill=P")-1</f>
        <v>3.2228360957642366E-3</v>
      </c>
      <c r="L327" s="114">
        <f>_xll.BDH(L$5&amp;" Index","PX_LAST",$A327,$A327,"days=a","fill=P")/_xll.BDH(L$5&amp;" Index","PX_LAST",$A326,$A326,"days=a","fill=P")-1</f>
        <v>-1.4635214319780321E-3</v>
      </c>
      <c r="M327" s="114">
        <f>_xll.BDH(M$5&amp;" Index","PX_LAST",$A327,$A327,"days=a","fill=P")/_xll.BDH(M$5&amp;" Index","PX_LAST",$A326,$A326,"days=a","fill=P")-1</f>
        <v>-3.9575508557887495E-3</v>
      </c>
      <c r="N327" s="114">
        <f>_xll.BDH(N$5&amp;" Index","PX_LAST",$A327,$A327,"days=a","fill=P")/_xll.BDH(N$5&amp;" Index","PX_LAST",$A326,$A326,"days=a","fill=P")-1</f>
        <v>3.0717530717530028E-3</v>
      </c>
      <c r="O327" s="114">
        <f>_xll.BDH(O$5&amp;" Index","PX_LAST",$A327,$A327,"days=a","fill=P")/_xll.BDH(O$5&amp;" Index","PX_LAST",$A326,$A326,"days=a","fill=P")-1</f>
        <v>1.2468552619500084E-2</v>
      </c>
      <c r="P327" s="114">
        <f>_xll.BDH(P$5&amp;" Index","PX_LAST",$A327,$A327,"days=a","fill=P")/_xll.BDH(P$5&amp;" Index","PX_LAST",$A326,$A326,"days=a","fill=P")-1</f>
        <v>6.9519099835160247E-3</v>
      </c>
      <c r="Q327" s="149">
        <f>_xll.BDP(Q$5&amp;" Index","CUST_TRR_RETURN_HOLDING_PER", "CUST_TRR_START_DT",TEXT($A326,"YYYYMMDD"), "CUST_TRR_END_DT",TEXT($A327,"YYYYMMDD"),"CUST_TRR_CRNCY",Q$9)/100</f>
        <v>9.3265919999999999E-3</v>
      </c>
      <c r="R327" s="149">
        <f>_xll.BDP(R$5&amp;" Index","CUST_TRR_RETURN_HOLDING_PER", "CUST_TRR_START_DT",TEXT($A326,"YYYYMMDD"), "CUST_TRR_END_DT",TEXT($A327,"YYYYMMDD"),"CUST_TRR_CRNCY",R$9)/100</f>
        <v>-5.3684410000000007E-3</v>
      </c>
      <c r="S327" s="149">
        <f>_xll.BDP(S$5&amp;" Index","CUST_TRR_RETURN_HOLDING_PER", "CUST_TRR_START_DT",TEXT($A326,"YYYYMMDD"), "CUST_TRR_END_DT",TEXT($A327,"YYYYMMDD"),"CUST_TRR_CRNCY",S$9)/100</f>
        <v>4.373026E-2</v>
      </c>
      <c r="T327" s="149">
        <f>_xll.BDP(T$5&amp;" Index","CUST_TRR_RETURN_HOLDING_PER", "CUST_TRR_START_DT",TEXT($A326,"YYYYMMDD"), "CUST_TRR_END_DT",TEXT($A327,"YYYYMMDD"),"CUST_TRR_CRNCY",T$9)/100</f>
        <v>5.2301060000000003E-2</v>
      </c>
      <c r="U327" s="149">
        <f>_xll.BDH(U$5&amp;" Index","PX_LAST",$A327,$A327,"days=a","fill=P")/_xll.BDH(U$5&amp;" Index","PX_LAST",$A326,$A326,"days=a","fill=P")-1</f>
        <v>1.5877374337769812E-2</v>
      </c>
      <c r="V327" s="149">
        <f>_xll.BDP(V$5&amp;" Index","CUST_TRR_RETURN_HOLDING_PER", "CUST_TRR_START_DT",TEXT($A326,"YYYYMMDD"), "CUST_TRR_END_DT",TEXT($A327,"YYYYMMDD"),"CUST_TRR_CRNCY",V$9)/100</f>
        <v>3.534789E-2</v>
      </c>
      <c r="W327" s="149">
        <f>_xll.BDH(W$5&amp;" Index","PX_LAST",$A327,$A327,"days=a","fill=P")/_xll.BDH(W$5&amp;" Index","PX_LAST",$A326,$A326,"days=a","fill=P")-1</f>
        <v>-4.2730117462594919E-3</v>
      </c>
      <c r="X327" s="149">
        <f>_xll.BDH(X$5&amp;" Index","PX_LAST",$A327,$A327,"days=a","fill=P")/_xll.BDH(X$5&amp;" Index","PX_LAST",$A326,$A326,"days=a","fill=P")-1</f>
        <v>-3.5291999423314735E-5</v>
      </c>
      <c r="Y327" s="149">
        <f>_xll.BDH(Y$5&amp;" Index","PX_LAST",$A327,$A327,"days=a","fill=P")/_xll.BDH(Y$5&amp;" Index","PX_LAST",$A326,$A326,"days=a","fill=P")-1</f>
        <v>1.3308660234523373E-5</v>
      </c>
      <c r="Z327" s="149">
        <f>_xll.BDH(Z$5&amp;" Index","PX_LAST",$A327,$A327,"days=a","fill=P")/_xll.BDH(Z$5&amp;" Index","PX_LAST",$A326,$A326,"days=a","fill=P")-1</f>
        <v>-3.0078074504850671E-2</v>
      </c>
      <c r="AA327" s="149">
        <f>_xll.BDH(AA$5&amp;" Index","PX_LAST",$A327,$A327,"days=a","fill=P")/_xll.BDH(AA$5&amp;" Index","PX_LAST",$A326,$A326,"days=a","fill=P")-1</f>
        <v>1.7524322551125682E-3</v>
      </c>
      <c r="AB327" s="181" t="s">
        <v>301</v>
      </c>
      <c r="AC327" s="181" t="s">
        <v>301</v>
      </c>
      <c r="AD327" s="181"/>
      <c r="AE327" s="181"/>
      <c r="AF327" s="181"/>
      <c r="AG327" s="181"/>
      <c r="AH327" s="181"/>
      <c r="AI327" s="181"/>
      <c r="AJ327" s="149">
        <f>_xll.BDH(AJ$5&amp;" Index","PX_LAST",$A327,$A327,"days=a","fill=P")/_xll.BDH(AJ$5&amp;" Index","PX_LAST",$A326,$A326,"days=a","fill=P")-1</f>
        <v>-4.8087915031789219E-2</v>
      </c>
      <c r="AK327" s="149">
        <f>_xll.BDH(AK$5&amp;" Index","PX_LAST",$A327,$A327,"days=a","fill=P")/_xll.BDH(AK$5&amp;" Index","PX_LAST",$A326,$A326,"days=a","fill=P")-1</f>
        <v>-7.1425910687133998E-2</v>
      </c>
      <c r="AL327" s="149">
        <f>_xll.BDH(AL$5&amp;" Index","PX_LAST",$A327,$A327,"days=a","fill=P")/_xll.BDH(AL$5&amp;" Index","PX_LAST",$A326,$A326,"days=a","fill=P")-1</f>
        <v>2.728096486735887E-2</v>
      </c>
      <c r="AM327" s="149">
        <f>_xll.BDH(AM$5&amp;" Index","PX_LAST",$A327,$A327,"days=a","fill=P")/_xll.BDH(AM$5&amp;" Index","PX_LAST",$A326,$A326,"days=a","fill=P")-1</f>
        <v>9.9804413305548678E-3</v>
      </c>
      <c r="AN327" s="149">
        <f>_xll.BDH(AN$5&amp;" Index","PX_LAST",$A327,$A327,"days=a","fill=P")/_xll.BDH(AN$5&amp;" Index","PX_LAST",$A326,$A326,"days=a","fill=P")-1</f>
        <v>5.7054558421492096E-3</v>
      </c>
      <c r="AO327" s="149">
        <f>_xll.BDH(AO$5&amp;" Index","PX_LAST",$A327,$A327,"days=a","fill=P")/_xll.BDH(AO$5&amp;" Index","PX_LAST",$A326,$A326,"days=a","fill=P")-1</f>
        <v>2.1544052904702848E-3</v>
      </c>
      <c r="AP327" s="149">
        <f>_xll.BDH(AP$5&amp;" Index","PX_LAST",$A327,$A327,"days=a","fill=P")/_xll.BDH(AP$5&amp;" Index","PX_LAST",$A326,$A326,"days=a","fill=P")-1</f>
        <v>4.0085221586658726E-3</v>
      </c>
    </row>
    <row r="328" spans="1:42" s="146" customFormat="1" ht="12.75" customHeight="1">
      <c r="A328" s="143">
        <f t="shared" si="2"/>
        <v>45808</v>
      </c>
      <c r="B328" s="149">
        <f>_xll.BDP(B$5&amp;" Index","CUST_TRR_RETURN_HOLDING_PER", "CUST_TRR_START_DT",TEXT($A327,"YYYYMMDD"), "CUST_TRR_END_DT",TEXT($A328,"YYYYMMDD"),"CUST_TRR_CRNCY",B$9)/100</f>
        <v>-3.305887E-3</v>
      </c>
      <c r="C328" s="149">
        <f>_xll.BDP(C$5&amp;" Index","CUST_TRR_RETURN_HOLDING_PER", "CUST_TRR_START_DT",TEXT($A327,"YYYYMMDD"), "CUST_TRR_END_DT",TEXT($A328,"YYYYMMDD"),"CUST_TRR_CRNCY",C$9)/100</f>
        <v>2.1185069999999999E-3</v>
      </c>
      <c r="D328" s="149">
        <f>_xll.BDP(D$5&amp;" Index","CUST_TRR_RETURN_HOLDING_PER", "CUST_TRR_START_DT",TEXT($A327,"YYYYMMDD"), "CUST_TRR_END_DT",TEXT($A328,"YYYYMMDD"),"CUST_TRR_CRNCY",D$9)/100</f>
        <v>-1.028225E-2</v>
      </c>
      <c r="E328" s="149">
        <f>_xll.BDP(E$5&amp;" Index","CUST_TRR_RETURN_HOLDING_PER", "CUST_TRR_START_DT",TEXT($A327,"YYYYMMDD"), "CUST_TRR_END_DT",TEXT($A328,"YYYYMMDD"),"CUST_TRR_CRNCY",E$9)/100</f>
        <v>-5.8765529999999996E-3</v>
      </c>
      <c r="F328" s="149">
        <f>_xll.BDH(F$5&amp;" Index","PX_LAST",$A328,$A328,"days=a","fill=P")/_xll.BDH(F$5&amp;" Index","PX_LAST",$A327,$A327,"days=a","fill=P")-1</f>
        <v>1.6839528567626161E-2</v>
      </c>
      <c r="G328" s="149">
        <f>_xll.BDP(G$5&amp;" Index","CUST_TRR_RETURN_HOLDING_PER", "CUST_TRR_START_DT",TEXT($A327,"YYYYMMDD"), "CUST_TRR_END_DT",TEXT($A328,"YYYYMMDD"),"CUST_TRR_CRNCY",G$9)/100</f>
        <v>6.6905190000000007E-3</v>
      </c>
      <c r="H328" s="149">
        <f>_xll.BDH(H$5&amp;" Index","PX_LAST",$A328,$A328,"days=a","fill=P")/_xll.BDH(H$5&amp;" Index","PX_LAST",$A327,$A327,"days=a","fill=P")-1</f>
        <v>2.0985763491188081E-5</v>
      </c>
      <c r="I328" s="149">
        <f>_xll.BDP(I$5&amp;" Index","CUST_TRR_RETURN_HOLDING_PER", "CUST_TRR_START_DT",TEXT($A327,"YYYYMMDD"), "CUST_TRR_END_DT",TEXT($A328,"YYYYMMDD"),"CUST_TRR_CRNCY",I$9)/100</f>
        <v>1.779706E-2</v>
      </c>
      <c r="J328" s="149">
        <f>_xll.BDH(J$5&amp;" Index","PX_LAST",$A328,$A328,"days=a","fill=P")/_xll.BDH(J$5&amp;" Index","PX_LAST",$A327,$A327,"days=a","fill=P")-1</f>
        <v>1.0837250749044403E-2</v>
      </c>
      <c r="K328" s="149">
        <f>_xll.BDH(K$5&amp;" Index","PX_LAST",$A328,$A328,"days=a","fill=P")/_xll.BDH(K$5&amp;" Index","PX_LAST",$A327,$A327,"days=a","fill=P")-1</f>
        <v>-8.5884743984789846E-3</v>
      </c>
      <c r="L328" s="114">
        <f>_xll.BDH(L$5&amp;" Index","PX_LAST",$A328,$A328,"days=a","fill=P")/_xll.BDH(L$5&amp;" Index","PX_LAST",$A327,$A327,"days=a","fill=P")-1</f>
        <v>1.5526009469923219E-2</v>
      </c>
      <c r="M328" s="114">
        <f>_xll.BDH(M$5&amp;" Index","PX_LAST",$A328,$A328,"days=a","fill=P")/_xll.BDH(M$5&amp;" Index","PX_LAST",$A327,$A327,"days=a","fill=P")-1</f>
        <v>1.4660265077838686E-2</v>
      </c>
      <c r="N328" s="114">
        <f>_xll.BDH(N$5&amp;" Index","PX_LAST",$A328,$A328,"days=a","fill=P")/_xll.BDH(N$5&amp;" Index","PX_LAST",$A327,$A327,"days=a","fill=P")-1</f>
        <v>7.112271104616763E-3</v>
      </c>
      <c r="O328" s="114">
        <f>_xll.BDH(O$5&amp;" Index","PX_LAST",$A328,$A328,"days=a","fill=P")/_xll.BDH(O$5&amp;" Index","PX_LAST",$A327,$A327,"days=a","fill=P")-1</f>
        <v>3.6012635998768916E-2</v>
      </c>
      <c r="P328" s="114">
        <f>_xll.BDH(P$5&amp;" Index","PX_LAST",$A328,$A328,"days=a","fill=P")/_xll.BDH(P$5&amp;" Index","PX_LAST",$A327,$A327,"days=a","fill=P")-1</f>
        <v>-1.850533807829069E-3</v>
      </c>
      <c r="Q328" s="149">
        <f>_xll.BDP(Q$5&amp;" Index","CUST_TRR_RETURN_HOLDING_PER", "CUST_TRR_START_DT",TEXT($A327,"YYYYMMDD"), "CUST_TRR_END_DT",TEXT($A328,"YYYYMMDD"),"CUST_TRR_CRNCY",Q$9)/100</f>
        <v>5.7478809999999998E-2</v>
      </c>
      <c r="R328" s="149">
        <f>_xll.BDP(R$5&amp;" Index","CUST_TRR_RETURN_HOLDING_PER", "CUST_TRR_START_DT",TEXT($A327,"YYYYMMDD"), "CUST_TRR_END_DT",TEXT($A328,"YYYYMMDD"),"CUST_TRR_CRNCY",R$9)/100</f>
        <v>6.4130480000000004E-2</v>
      </c>
      <c r="S328" s="149">
        <f>_xll.BDP(S$5&amp;" Index","CUST_TRR_RETURN_HOLDING_PER", "CUST_TRR_START_DT",TEXT($A327,"YYYYMMDD"), "CUST_TRR_END_DT",TEXT($A328,"YYYYMMDD"),"CUST_TRR_CRNCY",S$9)/100</f>
        <v>4.5605949999999999E-2</v>
      </c>
      <c r="T328" s="149">
        <f>_xll.BDP(T$5&amp;" Index","CUST_TRR_RETURN_HOLDING_PER", "CUST_TRR_START_DT",TEXT($A327,"YYYYMMDD"), "CUST_TRR_END_DT",TEXT($A328,"YYYYMMDD"),"CUST_TRR_CRNCY",T$9)/100</f>
        <v>4.0474209999999997E-2</v>
      </c>
      <c r="U328" s="149">
        <f>_xll.BDH(U$5&amp;" Index","PX_LAST",$A328,$A328,"days=a","fill=P")/_xll.BDH(U$5&amp;" Index","PX_LAST",$A327,$A327,"days=a","fill=P")-1</f>
        <v>5.1021543842912687E-2</v>
      </c>
      <c r="V328" s="149">
        <f>_xll.BDP(V$5&amp;" Index","CUST_TRR_RETURN_HOLDING_PER", "CUST_TRR_START_DT",TEXT($A327,"YYYYMMDD"), "CUST_TRR_END_DT",TEXT($A328,"YYYYMMDD"),"CUST_TRR_CRNCY",V$9)/100</f>
        <v>1.434741E-2</v>
      </c>
      <c r="W328" s="149">
        <f>_xll.BDH(W$5&amp;" Index","PX_LAST",$A328,$A328,"days=a","fill=P")/_xll.BDH(W$5&amp;" Index","PX_LAST",$A327,$A327,"days=a","fill=P")-1</f>
        <v>1.1722643072436201E-2</v>
      </c>
      <c r="X328" s="149">
        <f>_xll.BDH(X$5&amp;" Index","PX_LAST",$A328,$A328,"days=a","fill=P")/_xll.BDH(X$5&amp;" Index","PX_LAST",$A327,$A327,"days=a","fill=P")-1</f>
        <v>2.6339528195115314E-2</v>
      </c>
      <c r="Y328" s="149">
        <f>_xll.BDH(Y$5&amp;" Index","PX_LAST",$A328,$A328,"days=a","fill=P")/_xll.BDH(Y$5&amp;" Index","PX_LAST",$A327,$A327,"days=a","fill=P")-1</f>
        <v>1.0895018634769382E-2</v>
      </c>
      <c r="Z328" s="149">
        <f>_xll.BDH(Z$5&amp;" Index","PX_LAST",$A328,$A328,"days=a","fill=P")/_xll.BDH(Z$5&amp;" Index","PX_LAST",$A327,$A327,"days=a","fill=P")-1</f>
        <v>-4.4398663062319432E-3</v>
      </c>
      <c r="AA328" s="149">
        <f>_xll.BDH(AA$5&amp;" Index","PX_LAST",$A328,$A328,"days=a","fill=P")/_xll.BDH(AA$5&amp;" Index","PX_LAST",$A327,$A327,"days=a","fill=P")-1</f>
        <v>6.0538425742404645E-3</v>
      </c>
      <c r="AB328" s="181" t="s">
        <v>301</v>
      </c>
      <c r="AC328" s="181" t="s">
        <v>301</v>
      </c>
      <c r="AD328" s="181"/>
      <c r="AE328" s="181"/>
      <c r="AF328" s="181"/>
      <c r="AG328" s="181"/>
      <c r="AH328" s="181"/>
      <c r="AI328" s="181"/>
      <c r="AJ328" s="149">
        <f>_xll.BDH(AJ$5&amp;" Index","PX_LAST",$A328,$A328,"days=a","fill=P")/_xll.BDH(AJ$5&amp;" Index","PX_LAST",$A327,$A327,"days=a","fill=P")-1</f>
        <v>-5.7647852772148012E-3</v>
      </c>
      <c r="AK328" s="149">
        <f>_xll.BDH(AK$5&amp;" Index","PX_LAST",$A328,$A328,"days=a","fill=P")/_xll.BDH(AK$5&amp;" Index","PX_LAST",$A327,$A327,"days=a","fill=P")-1</f>
        <v>-1.0186951220550022E-2</v>
      </c>
      <c r="AL328" s="149">
        <f>_xll.BDH(AL$5&amp;" Index","PX_LAST",$A328,$A328,"days=a","fill=P")/_xll.BDH(AL$5&amp;" Index","PX_LAST",$A327,$A327,"days=a","fill=P")-1</f>
        <v>-6.3344238454199342E-3</v>
      </c>
      <c r="AM328" s="149">
        <f>_xll.BDH(AM$5&amp;" Index","PX_LAST",$A328,$A328,"days=a","fill=P")/_xll.BDH(AM$5&amp;" Index","PX_LAST",$A327,$A327,"days=a","fill=P")-1</f>
        <v>2.6059135602249484E-2</v>
      </c>
      <c r="AN328" s="149">
        <f>_xll.BDH(AN$5&amp;" Index","PX_LAST",$A328,$A328,"days=a","fill=P")/_xll.BDH(AN$5&amp;" Index","PX_LAST",$A327,$A327,"days=a","fill=P")-1</f>
        <v>7.2489461450575554E-3</v>
      </c>
      <c r="AO328" s="149">
        <f>_xll.BDH(AO$5&amp;" Index","PX_LAST",$A328,$A328,"days=a","fill=P")/_xll.BDH(AO$5&amp;" Index","PX_LAST",$A327,$A327,"days=a","fill=P")-1</f>
        <v>6.374546678131976E-3</v>
      </c>
      <c r="AP328" s="149">
        <f>_xll.BDH(AP$5&amp;" Index","PX_LAST",$A328,$A328,"days=a","fill=P")/_xll.BDH(AP$5&amp;" Index","PX_LAST",$A327,$A327,"days=a","fill=P")-1</f>
        <v>4.0604546082880777E-3</v>
      </c>
    </row>
    <row r="329" spans="1:42" s="146" customFormat="1" ht="12.75" customHeight="1">
      <c r="A329" s="143">
        <f t="shared" si="2"/>
        <v>45838</v>
      </c>
      <c r="B329" s="149">
        <f>_xll.BDP(B$5&amp;" Index","CUST_TRR_RETURN_HOLDING_PER", "CUST_TRR_START_DT",TEXT($A328,"YYYYMMDD"), "CUST_TRR_END_DT",TEXT($A329,"YYYYMMDD"),"CUST_TRR_CRNCY",B$9)/100</f>
        <v>9.5763389999999997E-3</v>
      </c>
      <c r="C329" s="149">
        <f>_xll.BDP(C$5&amp;" Index","CUST_TRR_RETURN_HOLDING_PER", "CUST_TRR_START_DT",TEXT($A328,"YYYYMMDD"), "CUST_TRR_END_DT",TEXT($A329,"YYYYMMDD"),"CUST_TRR_CRNCY",C$9)/100</f>
        <v>1.4064200000000001E-2</v>
      </c>
      <c r="D329" s="149">
        <f>_xll.BDP(D$5&amp;" Index","CUST_TRR_RETURN_HOLDING_PER", "CUST_TRR_START_DT",TEXT($A328,"YYYYMMDD"), "CUST_TRR_END_DT",TEXT($A329,"YYYYMMDD"),"CUST_TRR_CRNCY",D$9)/100</f>
        <v>1.2544409999999999E-2</v>
      </c>
      <c r="E329" s="149">
        <f>_xll.BDP(E$5&amp;" Index","CUST_TRR_RETURN_HOLDING_PER", "CUST_TRR_START_DT",TEXT($A328,"YYYYMMDD"), "CUST_TRR_END_DT",TEXT($A329,"YYYYMMDD"),"CUST_TRR_CRNCY",E$9)/100</f>
        <v>9.5444480000000005E-3</v>
      </c>
      <c r="F329" s="149">
        <f>_xll.BDH(F$5&amp;" Index","PX_LAST",$A329,$A329,"days=a","fill=P")/_xll.BDH(F$5&amp;" Index","PX_LAST",$A328,$A328,"days=a","fill=P")-1</f>
        <v>1.7511705536252586E-2</v>
      </c>
      <c r="G329" s="149">
        <f>_xll.BDP(G$5&amp;" Index","CUST_TRR_RETURN_HOLDING_PER", "CUST_TRR_START_DT",TEXT($A328,"YYYYMMDD"), "CUST_TRR_END_DT",TEXT($A329,"YYYYMMDD"),"CUST_TRR_CRNCY",G$9)/100</f>
        <v>1.9080410000000003E-2</v>
      </c>
      <c r="H329" s="149">
        <f>_xll.BDH(H$5&amp;" Index","PX_LAST",$A329,$A329,"days=a","fill=P")/_xll.BDH(H$5&amp;" Index","PX_LAST",$A328,$A328,"days=a","fill=P")-1</f>
        <v>1.7039888047187368E-2</v>
      </c>
      <c r="I329" s="149">
        <f>_xll.BDP(I$5&amp;" Index","CUST_TRR_RETURN_HOLDING_PER", "CUST_TRR_START_DT",TEXT($A328,"YYYYMMDD"), "CUST_TRR_END_DT",TEXT($A329,"YYYYMMDD"),"CUST_TRR_CRNCY",I$9)/100</f>
        <v>2.2401480000000001E-2</v>
      </c>
      <c r="J329" s="149">
        <f>_xll.BDH(J$5&amp;" Index","PX_LAST",$A329,$A329,"days=a","fill=P")/_xll.BDH(J$5&amp;" Index","PX_LAST",$A328,$A328,"days=a","fill=P")-1</f>
        <v>1.7856515459399702E-2</v>
      </c>
      <c r="K329" s="149">
        <f>_xll.BDH(K$5&amp;" Index","PX_LAST",$A329,$A329,"days=a","fill=P")/_xll.BDH(K$5&amp;" Index","PX_LAST",$A328,$A328,"days=a","fill=P")-1</f>
        <v>1.7292686152625469E-2</v>
      </c>
      <c r="L329" s="114">
        <f>_xll.BDH(L$5&amp;" Index","PX_LAST",$A329,$A329,"days=a","fill=P")/_xll.BDH(L$5&amp;" Index","PX_LAST",$A328,$A328,"days=a","fill=P")-1</f>
        <v>7.6453503563107539E-3</v>
      </c>
      <c r="M329" s="114">
        <f>_xll.BDH(M$5&amp;" Index","PX_LAST",$A329,$A329,"days=a","fill=P")/_xll.BDH(M$5&amp;" Index","PX_LAST",$A328,$A328,"days=a","fill=P")-1</f>
        <v>1.2506547230921594E-3</v>
      </c>
      <c r="N329" s="114">
        <f>_xll.BDH(N$5&amp;" Index","PX_LAST",$A329,$A329,"days=a","fill=P")/_xll.BDH(N$5&amp;" Index","PX_LAST",$A328,$A328,"days=a","fill=P")-1</f>
        <v>1.4617112178154201E-2</v>
      </c>
      <c r="O329" s="114">
        <f>_xll.BDH(O$5&amp;" Index","PX_LAST",$A329,$A329,"days=a","fill=P")/_xll.BDH(O$5&amp;" Index","PX_LAST",$A328,$A328,"days=a","fill=P")-1</f>
        <v>3.5503847619803297E-2</v>
      </c>
      <c r="P329" s="114">
        <f>_xll.BDH(P$5&amp;" Index","PX_LAST",$A329,$A329,"days=a","fill=P")/_xll.BDH(P$5&amp;" Index","PX_LAST",$A328,$A328,"days=a","fill=P")-1</f>
        <v>1.2193382772390127E-2</v>
      </c>
      <c r="Q329" s="149">
        <f>_xll.BDP(Q$5&amp;" Index","CUST_TRR_RETURN_HOLDING_PER", "CUST_TRR_START_DT",TEXT($A328,"YYYYMMDD"), "CUST_TRR_END_DT",TEXT($A329,"YYYYMMDD"),"CUST_TRR_CRNCY",Q$9)/100</f>
        <v>4.4901169999999997E-2</v>
      </c>
      <c r="R329" s="149">
        <f>_xll.BDP(R$5&amp;" Index","CUST_TRR_RETURN_HOLDING_PER", "CUST_TRR_START_DT",TEXT($A328,"YYYYMMDD"), "CUST_TRR_END_DT",TEXT($A329,"YYYYMMDD"),"CUST_TRR_CRNCY",R$9)/100</f>
        <v>5.1082970000000005E-2</v>
      </c>
      <c r="S329" s="149">
        <f>_xll.BDP(S$5&amp;" Index","CUST_TRR_RETURN_HOLDING_PER", "CUST_TRR_START_DT",TEXT($A328,"YYYYMMDD"), "CUST_TRR_END_DT",TEXT($A329,"YYYYMMDD"),"CUST_TRR_CRNCY",S$9)/100</f>
        <v>2.0577160000000001E-2</v>
      </c>
      <c r="T329" s="149">
        <f>_xll.BDP(T$5&amp;" Index","CUST_TRR_RETURN_HOLDING_PER", "CUST_TRR_START_DT",TEXT($A328,"YYYYMMDD"), "CUST_TRR_END_DT",TEXT($A329,"YYYYMMDD"),"CUST_TRR_CRNCY",T$9)/100</f>
        <v>1.709339E-2</v>
      </c>
      <c r="U329" s="149">
        <f>_xll.BDH(U$5&amp;" Index","PX_LAST",$A329,$A329,"days=a","fill=P")/_xll.BDH(U$5&amp;" Index","PX_LAST",$A328,$A328,"days=a","fill=P")-1</f>
        <v>5.6577514220017111E-2</v>
      </c>
      <c r="V329" s="149">
        <f>_xll.BDP(V$5&amp;" Index","CUST_TRR_RETURN_HOLDING_PER", "CUST_TRR_START_DT",TEXT($A328,"YYYYMMDD"), "CUST_TRR_END_DT",TEXT($A329,"YYYYMMDD"),"CUST_TRR_CRNCY",V$9)/100</f>
        <v>5.0120630000000006E-2</v>
      </c>
      <c r="W329" s="149">
        <f>_xll.BDH(W$5&amp;" Index","PX_LAST",$A329,$A329,"days=a","fill=P")/_xll.BDH(W$5&amp;" Index","PX_LAST",$A328,$A328,"days=a","fill=P")-1</f>
        <v>1.0999492494843555E-2</v>
      </c>
      <c r="X329" s="149">
        <f>_xll.BDH(X$5&amp;" Index","PX_LAST",$A329,$A329,"days=a","fill=P")/_xll.BDH(X$5&amp;" Index","PX_LAST",$A328,$A328,"days=a","fill=P")-1</f>
        <v>1.4283632718244066E-2</v>
      </c>
      <c r="Y329" s="149">
        <f>_xll.BDH(Y$5&amp;" Index","PX_LAST",$A329,$A329,"days=a","fill=P")/_xll.BDH(Y$5&amp;" Index","PX_LAST",$A328,$A328,"days=a","fill=P")-1</f>
        <v>7.0724936321227005E-3</v>
      </c>
      <c r="Z329" s="149">
        <f>_xll.BDH(Z$5&amp;" Index","PX_LAST",$A329,$A329,"days=a","fill=P")/_xll.BDH(Z$5&amp;" Index","PX_LAST",$A328,$A328,"days=a","fill=P")-1</f>
        <v>1.2493518160843209E-2</v>
      </c>
      <c r="AA329" s="149">
        <f>_xll.BDH(AA$5&amp;" Index","PX_LAST",$A329,$A329,"days=a","fill=P")/_xll.BDH(AA$5&amp;" Index","PX_LAST",$A328,$A328,"days=a","fill=P")-1</f>
        <v>1.0707142520632651E-2</v>
      </c>
      <c r="AB329" s="181" t="s">
        <v>301</v>
      </c>
      <c r="AC329" s="181" t="s">
        <v>301</v>
      </c>
      <c r="AD329" s="181"/>
      <c r="AE329" s="181"/>
      <c r="AF329" s="181"/>
      <c r="AG329" s="181"/>
      <c r="AH329" s="181"/>
      <c r="AI329" s="181"/>
      <c r="AJ329" s="149">
        <f>_xll.BDH(AJ$5&amp;" Index","PX_LAST",$A329,$A329,"days=a","fill=P")/_xll.BDH(AJ$5&amp;" Index","PX_LAST",$A328,$A328,"days=a","fill=P")-1</f>
        <v>2.4087972403493918E-2</v>
      </c>
      <c r="AK329" s="149">
        <f>_xll.BDH(AK$5&amp;" Index","PX_LAST",$A329,$A329,"days=a","fill=P")/_xll.BDH(AK$5&amp;" Index","PX_LAST",$A328,$A328,"days=a","fill=P")-1</f>
        <v>2.1446967175565934E-2</v>
      </c>
      <c r="AL329" s="149">
        <f>_xll.BDH(AL$5&amp;" Index","PX_LAST",$A329,$A329,"days=a","fill=P")/_xll.BDH(AL$5&amp;" Index","PX_LAST",$A328,$A328,"days=a","fill=P")-1</f>
        <v>1.6434296448529562E-2</v>
      </c>
      <c r="AM329" s="149">
        <f>_xll.BDH(AM$5&amp;" Index","PX_LAST",$A329,$A329,"days=a","fill=P")/_xll.BDH(AM$5&amp;" Index","PX_LAST",$A328,$A328,"days=a","fill=P")-1</f>
        <v>1.0514761801215577E-2</v>
      </c>
      <c r="AN329" s="149">
        <f>_xll.BDH(AN$5&amp;" Index","PX_LAST",$A329,$A329,"days=a","fill=P")/_xll.BDH(AN$5&amp;" Index","PX_LAST",$A328,$A328,"days=a","fill=P")-1</f>
        <v>8.0572613134120008E-3</v>
      </c>
      <c r="AO329" s="149">
        <f>_xll.BDH(AO$5&amp;" Index","PX_LAST",$A329,$A329,"days=a","fill=P")/_xll.BDH(AO$5&amp;" Index","PX_LAST",$A328,$A328,"days=a","fill=P")-1</f>
        <v>9.139035943159568E-3</v>
      </c>
      <c r="AP329" s="149">
        <f>_xll.BDH(AP$5&amp;" Index","PX_LAST",$A329,$A329,"days=a","fill=P")/_xll.BDH(AP$5&amp;" Index","PX_LAST",$A328,$A328,"days=a","fill=P")-1</f>
        <v>4.1793576099027341E-3</v>
      </c>
    </row>
    <row r="330" spans="1:42" s="146" customFormat="1" ht="12.75" customHeight="1">
      <c r="A330" s="143" t="s">
        <v>301</v>
      </c>
      <c r="B330" s="118"/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56"/>
      <c r="R330" s="156"/>
      <c r="S330" s="118"/>
      <c r="T330" s="157"/>
      <c r="U330" s="158"/>
      <c r="V330" s="157"/>
      <c r="W330" s="159"/>
      <c r="AJ330" s="118"/>
      <c r="AK330" s="156"/>
      <c r="AL330" s="118"/>
      <c r="AM330" s="157"/>
      <c r="AN330" s="158"/>
      <c r="AO330" s="158"/>
    </row>
    <row r="331" spans="1:42" s="146" customFormat="1" ht="12.75" customHeight="1">
      <c r="A331" s="143" t="s">
        <v>301</v>
      </c>
      <c r="B331" s="118"/>
      <c r="C331" s="118"/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Q331" s="156"/>
      <c r="R331" s="156"/>
      <c r="S331" s="118"/>
      <c r="T331" s="157"/>
      <c r="U331" s="158"/>
      <c r="V331" s="157"/>
      <c r="W331" s="159"/>
      <c r="AJ331" s="118"/>
      <c r="AK331" s="156"/>
      <c r="AL331" s="118"/>
      <c r="AM331" s="157"/>
      <c r="AN331" s="158"/>
      <c r="AO331" s="158"/>
    </row>
    <row r="332" spans="1:42" s="146" customFormat="1" ht="12.75" customHeight="1">
      <c r="A332" s="143" t="s">
        <v>301</v>
      </c>
      <c r="B332" s="118"/>
      <c r="C332" s="118"/>
      <c r="D332" s="118"/>
      <c r="E332" s="118"/>
      <c r="F332" s="118"/>
      <c r="G332" s="118"/>
      <c r="H332" s="118"/>
      <c r="I332" s="118"/>
      <c r="J332" s="118"/>
      <c r="K332" s="118"/>
      <c r="L332" s="118"/>
      <c r="M332" s="118"/>
      <c r="N332" s="118"/>
      <c r="O332" s="118"/>
      <c r="P332" s="118"/>
      <c r="Q332" s="156"/>
      <c r="R332" s="156"/>
      <c r="S332" s="118"/>
      <c r="T332" s="157"/>
      <c r="U332" s="158"/>
      <c r="V332" s="157"/>
      <c r="W332" s="159"/>
      <c r="AJ332" s="118"/>
      <c r="AK332" s="156"/>
      <c r="AL332" s="118"/>
      <c r="AM332" s="157"/>
      <c r="AN332" s="158"/>
      <c r="AO332" s="158"/>
    </row>
    <row r="333" spans="1:42" s="146" customFormat="1" ht="12.75" customHeight="1">
      <c r="A333" s="143" t="s">
        <v>301</v>
      </c>
      <c r="B333" s="118"/>
      <c r="C333" s="118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56"/>
      <c r="R333" s="156"/>
      <c r="S333" s="118"/>
      <c r="T333" s="157"/>
      <c r="U333" s="158"/>
      <c r="V333" s="157"/>
      <c r="W333" s="159"/>
      <c r="AJ333" s="118"/>
      <c r="AK333" s="156"/>
      <c r="AL333" s="118"/>
      <c r="AM333" s="157"/>
      <c r="AN333" s="158"/>
      <c r="AO333" s="158"/>
    </row>
    <row r="334" spans="1:42" s="146" customFormat="1" ht="12.75" customHeight="1">
      <c r="A334" s="143" t="s">
        <v>301</v>
      </c>
      <c r="B334" s="118"/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56"/>
      <c r="R334" s="156"/>
      <c r="S334" s="118"/>
      <c r="T334" s="157"/>
      <c r="U334" s="158"/>
      <c r="V334" s="157"/>
      <c r="W334" s="159"/>
      <c r="AJ334" s="118"/>
      <c r="AK334" s="156"/>
      <c r="AL334" s="118"/>
      <c r="AM334" s="157"/>
      <c r="AN334" s="158"/>
      <c r="AO334" s="158"/>
    </row>
    <row r="335" spans="1:42" s="146" customFormat="1" ht="12.75" customHeight="1">
      <c r="A335" s="143" t="s">
        <v>301</v>
      </c>
      <c r="B335" s="118"/>
      <c r="C335" s="118"/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56"/>
      <c r="R335" s="156"/>
      <c r="S335" s="118"/>
      <c r="T335" s="157"/>
      <c r="U335" s="158"/>
      <c r="V335" s="157"/>
      <c r="W335" s="159"/>
      <c r="AJ335" s="118"/>
      <c r="AK335" s="156"/>
      <c r="AL335" s="118"/>
      <c r="AM335" s="157"/>
      <c r="AN335" s="158"/>
      <c r="AO335" s="158"/>
    </row>
    <row r="336" spans="1:42" s="146" customFormat="1" ht="12.75" customHeight="1">
      <c r="A336" s="143" t="s">
        <v>301</v>
      </c>
      <c r="B336" s="118"/>
      <c r="C336" s="118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56"/>
      <c r="R336" s="156"/>
      <c r="S336" s="118"/>
      <c r="T336" s="157"/>
      <c r="U336" s="158"/>
      <c r="V336" s="157"/>
      <c r="W336" s="159"/>
      <c r="AJ336" s="118"/>
      <c r="AK336" s="156"/>
      <c r="AL336" s="118"/>
      <c r="AM336" s="157"/>
      <c r="AN336" s="158"/>
      <c r="AO336" s="158"/>
    </row>
    <row r="337" spans="1:41" s="146" customFormat="1" ht="12.75" customHeight="1">
      <c r="A337" s="143" t="s">
        <v>301</v>
      </c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56"/>
      <c r="R337" s="156"/>
      <c r="S337" s="118"/>
      <c r="T337" s="157"/>
      <c r="U337" s="158"/>
      <c r="V337" s="157"/>
      <c r="W337" s="159"/>
      <c r="AJ337" s="118"/>
      <c r="AK337" s="156"/>
      <c r="AL337" s="118"/>
      <c r="AM337" s="157"/>
      <c r="AN337" s="158"/>
      <c r="AO337" s="158"/>
    </row>
    <row r="338" spans="1:41" s="146" customFormat="1" ht="12.75" customHeight="1">
      <c r="A338" s="143" t="s">
        <v>301</v>
      </c>
      <c r="B338" s="118"/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56"/>
      <c r="R338" s="156"/>
      <c r="S338" s="118"/>
      <c r="T338" s="157"/>
      <c r="U338" s="158"/>
      <c r="V338" s="157"/>
      <c r="W338" s="159"/>
      <c r="AJ338" s="118"/>
      <c r="AK338" s="156"/>
      <c r="AL338" s="118"/>
      <c r="AM338" s="157"/>
      <c r="AN338" s="158"/>
      <c r="AO338" s="158"/>
    </row>
    <row r="339" spans="1:41" s="146" customFormat="1" ht="12.75" customHeight="1">
      <c r="A339" s="143" t="s">
        <v>301</v>
      </c>
      <c r="B339" s="118"/>
      <c r="C339" s="118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Q339" s="156"/>
      <c r="R339" s="156"/>
      <c r="S339" s="118"/>
      <c r="T339" s="157"/>
      <c r="U339" s="158"/>
      <c r="V339" s="157"/>
      <c r="W339" s="159"/>
      <c r="AJ339" s="118"/>
      <c r="AK339" s="156"/>
      <c r="AL339" s="118"/>
      <c r="AM339" s="157"/>
      <c r="AN339" s="158"/>
      <c r="AO339" s="158"/>
    </row>
    <row r="340" spans="1:41" s="146" customFormat="1" ht="12.75" customHeight="1">
      <c r="A340" s="143" t="s">
        <v>301</v>
      </c>
      <c r="B340" s="118"/>
      <c r="C340" s="118"/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18"/>
      <c r="O340" s="118"/>
      <c r="P340" s="118"/>
      <c r="Q340" s="156"/>
      <c r="R340" s="156"/>
      <c r="S340" s="118"/>
      <c r="T340" s="157"/>
      <c r="U340" s="158"/>
      <c r="V340" s="157"/>
      <c r="W340" s="159"/>
      <c r="AJ340" s="118"/>
      <c r="AK340" s="156"/>
      <c r="AL340" s="118"/>
      <c r="AM340" s="157"/>
      <c r="AN340" s="158"/>
      <c r="AO340" s="158"/>
    </row>
    <row r="341" spans="1:41" s="146" customFormat="1" ht="12.75" customHeight="1">
      <c r="A341" s="143" t="s">
        <v>301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56"/>
      <c r="R341" s="156"/>
      <c r="S341" s="118"/>
      <c r="T341" s="157"/>
      <c r="U341" s="158"/>
      <c r="V341" s="157"/>
      <c r="W341" s="159"/>
      <c r="AJ341" s="118"/>
      <c r="AK341" s="156"/>
      <c r="AL341" s="118"/>
      <c r="AM341" s="157"/>
      <c r="AN341" s="158"/>
      <c r="AO341" s="158"/>
    </row>
    <row r="342" spans="1:41" s="146" customFormat="1" ht="12.75" customHeight="1">
      <c r="A342" s="143" t="s">
        <v>301</v>
      </c>
      <c r="B342" s="118"/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56"/>
      <c r="R342" s="156"/>
      <c r="S342" s="118"/>
      <c r="T342" s="157"/>
      <c r="U342" s="158"/>
      <c r="V342" s="157"/>
      <c r="W342" s="159"/>
      <c r="AJ342" s="118"/>
      <c r="AK342" s="156"/>
      <c r="AL342" s="118"/>
      <c r="AM342" s="157"/>
      <c r="AN342" s="158"/>
      <c r="AO342" s="158"/>
    </row>
    <row r="343" spans="1:41" s="146" customFormat="1" ht="12.75" customHeight="1">
      <c r="A343" s="143" t="s">
        <v>301</v>
      </c>
      <c r="B343" s="118"/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Q343" s="156"/>
      <c r="R343" s="156"/>
      <c r="S343" s="118"/>
      <c r="T343" s="157"/>
      <c r="U343" s="158"/>
      <c r="V343" s="157"/>
      <c r="W343" s="159"/>
      <c r="AJ343" s="118"/>
      <c r="AK343" s="156"/>
      <c r="AL343" s="118"/>
      <c r="AM343" s="157"/>
      <c r="AN343" s="158"/>
      <c r="AO343" s="158"/>
    </row>
    <row r="344" spans="1:41" s="146" customFormat="1" ht="12.75" customHeight="1">
      <c r="A344" s="143" t="s">
        <v>301</v>
      </c>
      <c r="B344" s="118"/>
      <c r="C344" s="118"/>
      <c r="D344" s="118"/>
      <c r="E344" s="118"/>
      <c r="F344" s="118"/>
      <c r="G344" s="118"/>
      <c r="H344" s="118"/>
      <c r="I344" s="118"/>
      <c r="J344" s="118"/>
      <c r="K344" s="118"/>
      <c r="L344" s="118"/>
      <c r="M344" s="118"/>
      <c r="N344" s="118"/>
      <c r="O344" s="118"/>
      <c r="P344" s="118"/>
      <c r="Q344" s="156"/>
      <c r="R344" s="156"/>
      <c r="S344" s="118"/>
      <c r="T344" s="157"/>
      <c r="U344" s="158"/>
      <c r="V344" s="157"/>
      <c r="W344" s="159"/>
      <c r="AJ344" s="118"/>
      <c r="AK344" s="156"/>
      <c r="AL344" s="118"/>
      <c r="AM344" s="157"/>
      <c r="AN344" s="158"/>
      <c r="AO344" s="158"/>
    </row>
    <row r="345" spans="1:41" s="146" customFormat="1" ht="12.75" customHeight="1">
      <c r="A345" s="143" t="s">
        <v>301</v>
      </c>
      <c r="B345" s="118"/>
      <c r="C345" s="118"/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Q345" s="156"/>
      <c r="R345" s="156"/>
      <c r="S345" s="118"/>
      <c r="T345" s="157"/>
      <c r="U345" s="158"/>
      <c r="V345" s="157"/>
      <c r="W345" s="159"/>
      <c r="AJ345" s="118"/>
      <c r="AK345" s="156"/>
      <c r="AL345" s="118"/>
      <c r="AM345" s="157"/>
      <c r="AN345" s="158"/>
      <c r="AO345" s="158"/>
    </row>
    <row r="346" spans="1:41" s="146" customFormat="1" ht="12.75" customHeight="1">
      <c r="A346" s="143" t="s">
        <v>301</v>
      </c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56"/>
      <c r="R346" s="156"/>
      <c r="S346" s="118"/>
      <c r="T346" s="157"/>
      <c r="U346" s="158"/>
      <c r="V346" s="157"/>
      <c r="W346" s="159"/>
      <c r="AJ346" s="118"/>
      <c r="AK346" s="156"/>
      <c r="AL346" s="118"/>
      <c r="AM346" s="157"/>
      <c r="AN346" s="158"/>
      <c r="AO346" s="158"/>
    </row>
    <row r="347" spans="1:41" s="146" customFormat="1" ht="12.75" customHeight="1">
      <c r="A347" s="143" t="s">
        <v>301</v>
      </c>
      <c r="B347" s="118"/>
      <c r="C347" s="118"/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Q347" s="156"/>
      <c r="R347" s="156"/>
      <c r="S347" s="118"/>
      <c r="T347" s="157"/>
      <c r="U347" s="158"/>
      <c r="V347" s="157"/>
      <c r="W347" s="159"/>
      <c r="AJ347" s="118"/>
      <c r="AK347" s="156"/>
      <c r="AL347" s="118"/>
      <c r="AM347" s="157"/>
      <c r="AN347" s="158"/>
      <c r="AO347" s="158"/>
    </row>
    <row r="348" spans="1:41" s="146" customFormat="1" ht="12.75" customHeight="1">
      <c r="A348" s="143" t="s">
        <v>301</v>
      </c>
      <c r="B348" s="118"/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56"/>
      <c r="R348" s="156"/>
      <c r="S348" s="118"/>
      <c r="T348" s="157"/>
      <c r="U348" s="158"/>
      <c r="V348" s="157"/>
      <c r="W348" s="159"/>
      <c r="AJ348" s="118"/>
      <c r="AK348" s="156"/>
      <c r="AL348" s="118"/>
      <c r="AM348" s="157"/>
      <c r="AN348" s="158"/>
      <c r="AO348" s="158"/>
    </row>
    <row r="349" spans="1:41" s="146" customFormat="1" ht="12.75" customHeight="1">
      <c r="A349" s="143" t="s">
        <v>301</v>
      </c>
      <c r="B349" s="118"/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56"/>
      <c r="R349" s="156"/>
      <c r="S349" s="118"/>
      <c r="T349" s="157"/>
      <c r="U349" s="158"/>
      <c r="V349" s="157"/>
      <c r="W349" s="159"/>
      <c r="AJ349" s="118"/>
      <c r="AK349" s="156"/>
      <c r="AL349" s="118"/>
      <c r="AM349" s="157"/>
      <c r="AN349" s="158"/>
      <c r="AO349" s="158"/>
    </row>
    <row r="350" spans="1:41" s="146" customFormat="1" ht="12.75" customHeight="1">
      <c r="A350" s="143" t="s">
        <v>301</v>
      </c>
      <c r="B350" s="118"/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56"/>
      <c r="R350" s="156"/>
      <c r="S350" s="118"/>
      <c r="T350" s="157"/>
      <c r="U350" s="158"/>
      <c r="V350" s="157"/>
      <c r="W350" s="159"/>
      <c r="AJ350" s="118"/>
      <c r="AK350" s="156"/>
      <c r="AL350" s="118"/>
      <c r="AM350" s="157"/>
      <c r="AN350" s="158"/>
      <c r="AO350" s="158"/>
    </row>
    <row r="351" spans="1:41" s="146" customFormat="1" ht="12.75" customHeight="1">
      <c r="A351" s="143" t="s">
        <v>301</v>
      </c>
      <c r="B351" s="118"/>
      <c r="C351" s="118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56"/>
      <c r="R351" s="156"/>
      <c r="S351" s="118"/>
      <c r="T351" s="157"/>
      <c r="U351" s="158"/>
      <c r="V351" s="157"/>
      <c r="W351" s="159"/>
      <c r="AJ351" s="118"/>
      <c r="AK351" s="156"/>
      <c r="AL351" s="118"/>
      <c r="AM351" s="157"/>
      <c r="AN351" s="158"/>
      <c r="AO351" s="158"/>
    </row>
    <row r="352" spans="1:41" s="146" customFormat="1" ht="12.75" customHeight="1">
      <c r="A352" s="143" t="s">
        <v>301</v>
      </c>
      <c r="B352" s="118"/>
      <c r="C352" s="118"/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8"/>
      <c r="O352" s="118"/>
      <c r="P352" s="118"/>
      <c r="Q352" s="156"/>
      <c r="R352" s="156"/>
      <c r="S352" s="118"/>
      <c r="T352" s="157"/>
      <c r="U352" s="158"/>
      <c r="V352" s="157"/>
      <c r="W352" s="159"/>
      <c r="AJ352" s="118"/>
      <c r="AK352" s="156"/>
      <c r="AL352" s="118"/>
      <c r="AM352" s="157"/>
      <c r="AN352" s="158"/>
      <c r="AO352" s="158"/>
    </row>
    <row r="353" spans="1:41" s="146" customFormat="1" ht="12.75" customHeight="1">
      <c r="A353" s="143" t="s">
        <v>301</v>
      </c>
      <c r="B353" s="118"/>
      <c r="C353" s="118"/>
      <c r="D353" s="118"/>
      <c r="E353" s="118"/>
      <c r="F353" s="118"/>
      <c r="G353" s="118"/>
      <c r="H353" s="118"/>
      <c r="I353" s="118"/>
      <c r="J353" s="118"/>
      <c r="K353" s="118"/>
      <c r="L353" s="118"/>
      <c r="M353" s="118"/>
      <c r="N353" s="118"/>
      <c r="O353" s="118"/>
      <c r="P353" s="118"/>
      <c r="Q353" s="156"/>
      <c r="R353" s="156"/>
      <c r="S353" s="118"/>
      <c r="T353" s="157"/>
      <c r="U353" s="158"/>
      <c r="V353" s="157"/>
      <c r="W353" s="159"/>
      <c r="AJ353" s="118"/>
      <c r="AK353" s="156"/>
      <c r="AL353" s="118"/>
      <c r="AM353" s="157"/>
      <c r="AN353" s="158"/>
      <c r="AO353" s="158"/>
    </row>
    <row r="354" spans="1:41" s="146" customFormat="1" ht="12.75" customHeight="1">
      <c r="A354" s="143" t="s">
        <v>301</v>
      </c>
      <c r="B354" s="118"/>
      <c r="C354" s="118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Q354" s="156"/>
      <c r="R354" s="156"/>
      <c r="S354" s="118"/>
      <c r="T354" s="157"/>
      <c r="U354" s="158"/>
      <c r="V354" s="157"/>
      <c r="W354" s="159"/>
      <c r="AJ354" s="118"/>
      <c r="AK354" s="156"/>
      <c r="AL354" s="118"/>
      <c r="AM354" s="157"/>
      <c r="AN354" s="158"/>
      <c r="AO354" s="158"/>
    </row>
    <row r="355" spans="1:41" s="146" customFormat="1" ht="12.75" customHeight="1">
      <c r="A355" s="143" t="s">
        <v>301</v>
      </c>
      <c r="B355" s="118"/>
      <c r="C355" s="118"/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Q355" s="156"/>
      <c r="R355" s="156"/>
      <c r="S355" s="118"/>
      <c r="T355" s="157"/>
      <c r="U355" s="158"/>
      <c r="V355" s="157"/>
      <c r="W355" s="159"/>
      <c r="AJ355" s="118"/>
      <c r="AK355" s="156"/>
      <c r="AL355" s="118"/>
      <c r="AM355" s="157"/>
      <c r="AN355" s="158"/>
      <c r="AO355" s="158"/>
    </row>
    <row r="356" spans="1:41" s="146" customFormat="1" ht="12.75" customHeight="1">
      <c r="A356" s="143" t="s">
        <v>301</v>
      </c>
      <c r="B356" s="118"/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56"/>
      <c r="R356" s="156"/>
      <c r="S356" s="118"/>
      <c r="T356" s="157"/>
      <c r="U356" s="158"/>
      <c r="V356" s="157"/>
      <c r="W356" s="159"/>
      <c r="AJ356" s="118"/>
      <c r="AK356" s="156"/>
      <c r="AL356" s="118"/>
      <c r="AM356" s="157"/>
      <c r="AN356" s="158"/>
      <c r="AO356" s="158"/>
    </row>
    <row r="357" spans="1:41" s="146" customFormat="1" ht="12.75" customHeight="1">
      <c r="A357" s="143" t="s">
        <v>301</v>
      </c>
      <c r="B357" s="118"/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56"/>
      <c r="R357" s="156"/>
      <c r="S357" s="118"/>
      <c r="T357" s="157"/>
      <c r="U357" s="158"/>
      <c r="V357" s="157"/>
      <c r="W357" s="159"/>
      <c r="AJ357" s="118"/>
      <c r="AK357" s="156"/>
      <c r="AL357" s="118"/>
      <c r="AM357" s="157"/>
      <c r="AN357" s="158"/>
      <c r="AO357" s="158"/>
    </row>
    <row r="358" spans="1:41" s="146" customFormat="1" ht="12.75" customHeight="1">
      <c r="A358" s="143" t="s">
        <v>301</v>
      </c>
      <c r="B358" s="118"/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8"/>
      <c r="O358" s="118"/>
      <c r="P358" s="118"/>
      <c r="Q358" s="156"/>
      <c r="R358" s="156"/>
      <c r="S358" s="118"/>
      <c r="T358" s="157"/>
      <c r="U358" s="158"/>
      <c r="V358" s="157"/>
      <c r="W358" s="159"/>
      <c r="AJ358" s="118"/>
      <c r="AK358" s="156"/>
      <c r="AL358" s="118"/>
      <c r="AM358" s="157"/>
      <c r="AN358" s="158"/>
      <c r="AO358" s="158"/>
    </row>
    <row r="359" spans="1:41" s="146" customFormat="1" ht="12.75" customHeight="1">
      <c r="A359" s="143" t="s">
        <v>301</v>
      </c>
      <c r="B359" s="118"/>
      <c r="C359" s="118"/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8"/>
      <c r="P359" s="118"/>
      <c r="Q359" s="156"/>
      <c r="R359" s="156"/>
      <c r="S359" s="118"/>
      <c r="T359" s="157"/>
      <c r="U359" s="158"/>
      <c r="V359" s="157"/>
      <c r="W359" s="159"/>
      <c r="AJ359" s="118"/>
      <c r="AK359" s="156"/>
      <c r="AL359" s="118"/>
      <c r="AM359" s="157"/>
      <c r="AN359" s="158"/>
      <c r="AO359" s="158"/>
    </row>
    <row r="360" spans="1:41" s="146" customFormat="1" ht="12.75" customHeight="1">
      <c r="A360" s="143" t="s">
        <v>301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56"/>
      <c r="R360" s="156"/>
      <c r="S360" s="118"/>
      <c r="T360" s="157"/>
      <c r="U360" s="158"/>
      <c r="V360" s="157"/>
      <c r="W360" s="159"/>
      <c r="AJ360" s="118"/>
      <c r="AK360" s="156"/>
      <c r="AL360" s="118"/>
      <c r="AM360" s="157"/>
      <c r="AN360" s="158"/>
      <c r="AO360" s="158"/>
    </row>
    <row r="361" spans="1:41" s="146" customFormat="1" ht="12.75" customHeight="1">
      <c r="A361" s="143" t="s">
        <v>301</v>
      </c>
      <c r="B361" s="118"/>
      <c r="C361" s="118"/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Q361" s="156"/>
      <c r="R361" s="156"/>
      <c r="S361" s="118"/>
      <c r="T361" s="157"/>
      <c r="U361" s="158"/>
      <c r="V361" s="157"/>
      <c r="W361" s="159"/>
      <c r="AJ361" s="118"/>
      <c r="AK361" s="156"/>
      <c r="AL361" s="118"/>
      <c r="AM361" s="157"/>
      <c r="AN361" s="158"/>
      <c r="AO361" s="158"/>
    </row>
    <row r="362" spans="1:41" s="146" customFormat="1" ht="12.75" customHeight="1">
      <c r="A362" s="143" t="s">
        <v>301</v>
      </c>
      <c r="B362" s="118"/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56"/>
      <c r="R362" s="156"/>
      <c r="S362" s="118"/>
      <c r="T362" s="157"/>
      <c r="U362" s="158"/>
      <c r="V362" s="157"/>
      <c r="W362" s="159"/>
      <c r="AJ362" s="118"/>
      <c r="AK362" s="156"/>
      <c r="AL362" s="118"/>
      <c r="AM362" s="157"/>
      <c r="AN362" s="158"/>
      <c r="AO362" s="158"/>
    </row>
    <row r="363" spans="1:41" s="146" customFormat="1" ht="12.75" customHeight="1">
      <c r="A363" s="143" t="s">
        <v>301</v>
      </c>
      <c r="B363" s="118"/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56"/>
      <c r="R363" s="156"/>
      <c r="S363" s="118"/>
      <c r="T363" s="157"/>
      <c r="U363" s="158"/>
      <c r="V363" s="157"/>
      <c r="W363" s="159"/>
      <c r="AJ363" s="118"/>
      <c r="AK363" s="156"/>
      <c r="AL363" s="118"/>
      <c r="AM363" s="157"/>
      <c r="AN363" s="158"/>
      <c r="AO363" s="158"/>
    </row>
    <row r="364" spans="1:41" s="146" customFormat="1" ht="12.75" customHeight="1">
      <c r="A364" s="143" t="s">
        <v>301</v>
      </c>
      <c r="B364" s="118"/>
      <c r="C364" s="118"/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8"/>
      <c r="O364" s="118"/>
      <c r="P364" s="118"/>
      <c r="Q364" s="156"/>
      <c r="R364" s="156"/>
      <c r="S364" s="118"/>
      <c r="T364" s="157"/>
      <c r="U364" s="158"/>
      <c r="V364" s="157"/>
      <c r="W364" s="159"/>
      <c r="AJ364" s="118"/>
      <c r="AK364" s="156"/>
      <c r="AL364" s="118"/>
      <c r="AM364" s="157"/>
      <c r="AN364" s="158"/>
      <c r="AO364" s="158"/>
    </row>
    <row r="365" spans="1:41" s="146" customFormat="1" ht="12.75" customHeight="1">
      <c r="A365" s="143" t="s">
        <v>301</v>
      </c>
      <c r="B365" s="118"/>
      <c r="C365" s="118"/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18"/>
      <c r="O365" s="118"/>
      <c r="P365" s="118"/>
      <c r="Q365" s="156"/>
      <c r="R365" s="156"/>
      <c r="S365" s="118"/>
      <c r="T365" s="157"/>
      <c r="U365" s="158"/>
      <c r="V365" s="157"/>
      <c r="W365" s="159"/>
      <c r="AJ365" s="118"/>
      <c r="AK365" s="156"/>
      <c r="AL365" s="118"/>
      <c r="AM365" s="157"/>
      <c r="AN365" s="158"/>
      <c r="AO365" s="158"/>
    </row>
    <row r="366" spans="1:41" s="146" customFormat="1" ht="12.75" customHeight="1">
      <c r="A366" s="143" t="s">
        <v>301</v>
      </c>
      <c r="B366" s="118"/>
      <c r="C366" s="118"/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8"/>
      <c r="O366" s="118"/>
      <c r="P366" s="118"/>
      <c r="Q366" s="156"/>
      <c r="R366" s="156"/>
      <c r="S366" s="118"/>
      <c r="T366" s="157"/>
      <c r="U366" s="158"/>
      <c r="V366" s="157"/>
      <c r="W366" s="159"/>
      <c r="AJ366" s="118"/>
      <c r="AK366" s="156"/>
      <c r="AL366" s="118"/>
      <c r="AM366" s="157"/>
      <c r="AN366" s="158"/>
      <c r="AO366" s="158"/>
    </row>
    <row r="367" spans="1:41" s="146" customFormat="1" ht="12.75" customHeight="1">
      <c r="A367" s="143" t="s">
        <v>301</v>
      </c>
      <c r="B367" s="118"/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56"/>
      <c r="R367" s="156"/>
      <c r="S367" s="118"/>
      <c r="T367" s="157"/>
      <c r="U367" s="158"/>
      <c r="V367" s="157"/>
      <c r="W367" s="159"/>
      <c r="AJ367" s="118"/>
      <c r="AK367" s="156"/>
      <c r="AL367" s="118"/>
      <c r="AM367" s="157"/>
      <c r="AN367" s="158"/>
      <c r="AO367" s="158"/>
    </row>
    <row r="368" spans="1:41" s="146" customFormat="1" ht="12.75" customHeight="1">
      <c r="A368" s="143" t="s">
        <v>301</v>
      </c>
      <c r="B368" s="118"/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56"/>
      <c r="R368" s="156"/>
      <c r="S368" s="118"/>
      <c r="T368" s="157"/>
      <c r="U368" s="158"/>
      <c r="V368" s="157"/>
      <c r="W368" s="159"/>
      <c r="AJ368" s="118"/>
      <c r="AK368" s="156"/>
      <c r="AL368" s="118"/>
      <c r="AM368" s="157"/>
      <c r="AN368" s="158"/>
      <c r="AO368" s="158"/>
    </row>
    <row r="369" spans="1:41" s="146" customFormat="1" ht="12.75" customHeight="1">
      <c r="A369" s="143" t="s">
        <v>301</v>
      </c>
      <c r="B369" s="118"/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56"/>
      <c r="R369" s="156"/>
      <c r="S369" s="118"/>
      <c r="T369" s="157"/>
      <c r="U369" s="158"/>
      <c r="V369" s="157"/>
      <c r="W369" s="159"/>
      <c r="AJ369" s="118"/>
      <c r="AK369" s="156"/>
      <c r="AL369" s="118"/>
      <c r="AM369" s="157"/>
      <c r="AN369" s="158"/>
      <c r="AO369" s="158"/>
    </row>
    <row r="370" spans="1:41" s="146" customFormat="1" ht="12.75" customHeight="1">
      <c r="A370" s="143" t="s">
        <v>301</v>
      </c>
      <c r="B370" s="118"/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56"/>
      <c r="R370" s="156"/>
      <c r="S370" s="118"/>
      <c r="T370" s="157"/>
      <c r="U370" s="158"/>
      <c r="V370" s="157"/>
      <c r="W370" s="159"/>
      <c r="AJ370" s="118"/>
      <c r="AK370" s="156"/>
      <c r="AL370" s="118"/>
      <c r="AM370" s="157"/>
      <c r="AN370" s="158"/>
      <c r="AO370" s="158"/>
    </row>
    <row r="371" spans="1:41" s="146" customFormat="1" ht="12.75" customHeight="1">
      <c r="A371" s="143" t="s">
        <v>301</v>
      </c>
      <c r="B371" s="118"/>
      <c r="C371" s="118"/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18"/>
      <c r="O371" s="118"/>
      <c r="P371" s="118"/>
      <c r="Q371" s="156"/>
      <c r="R371" s="156"/>
      <c r="S371" s="118"/>
      <c r="T371" s="157"/>
      <c r="U371" s="158"/>
      <c r="V371" s="157"/>
      <c r="W371" s="159"/>
      <c r="AJ371" s="118"/>
      <c r="AK371" s="156"/>
      <c r="AL371" s="118"/>
      <c r="AM371" s="157"/>
      <c r="AN371" s="158"/>
      <c r="AO371" s="158"/>
    </row>
    <row r="372" spans="1:41" s="146" customFormat="1" ht="12.75" customHeight="1">
      <c r="A372" s="143" t="s">
        <v>301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56"/>
      <c r="R372" s="156"/>
      <c r="S372" s="118"/>
      <c r="T372" s="157"/>
      <c r="U372" s="158"/>
      <c r="V372" s="157"/>
      <c r="W372" s="159"/>
      <c r="AJ372" s="118"/>
      <c r="AK372" s="156"/>
      <c r="AL372" s="118"/>
      <c r="AM372" s="157"/>
      <c r="AN372" s="158"/>
      <c r="AO372" s="158"/>
    </row>
    <row r="373" spans="1:41" s="146" customFormat="1" ht="12.75" customHeight="1">
      <c r="A373" s="143" t="s">
        <v>301</v>
      </c>
      <c r="B373" s="118"/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56"/>
      <c r="R373" s="156"/>
      <c r="S373" s="118"/>
      <c r="T373" s="157"/>
      <c r="U373" s="158"/>
      <c r="V373" s="157"/>
      <c r="W373" s="159"/>
      <c r="AJ373" s="118"/>
      <c r="AK373" s="156"/>
      <c r="AL373" s="118"/>
      <c r="AM373" s="157"/>
      <c r="AN373" s="158"/>
      <c r="AO373" s="158"/>
    </row>
    <row r="374" spans="1:41" s="146" customFormat="1" ht="12.75" customHeight="1">
      <c r="A374" s="143" t="s">
        <v>301</v>
      </c>
      <c r="B374" s="118"/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56"/>
      <c r="R374" s="156"/>
      <c r="S374" s="118"/>
      <c r="T374" s="157"/>
      <c r="U374" s="158"/>
      <c r="V374" s="157"/>
      <c r="W374" s="159"/>
      <c r="AJ374" s="118"/>
      <c r="AK374" s="156"/>
      <c r="AL374" s="118"/>
      <c r="AM374" s="157"/>
      <c r="AN374" s="158"/>
      <c r="AO374" s="158"/>
    </row>
    <row r="375" spans="1:41" s="146" customFormat="1" ht="12.75" customHeight="1">
      <c r="A375" s="143" t="s">
        <v>301</v>
      </c>
      <c r="B375" s="118"/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8"/>
      <c r="P375" s="118"/>
      <c r="Q375" s="156"/>
      <c r="R375" s="156"/>
      <c r="S375" s="118"/>
      <c r="T375" s="157"/>
      <c r="U375" s="158"/>
      <c r="V375" s="157"/>
      <c r="W375" s="159"/>
      <c r="AJ375" s="118"/>
      <c r="AK375" s="156"/>
      <c r="AL375" s="118"/>
      <c r="AM375" s="157"/>
      <c r="AN375" s="158"/>
      <c r="AO375" s="158"/>
    </row>
    <row r="376" spans="1:41" s="146" customFormat="1" ht="12.75" customHeight="1">
      <c r="A376" s="143" t="s">
        <v>301</v>
      </c>
      <c r="B376" s="118"/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56"/>
      <c r="R376" s="156"/>
      <c r="S376" s="118"/>
      <c r="T376" s="157"/>
      <c r="U376" s="158"/>
      <c r="V376" s="157"/>
      <c r="W376" s="159"/>
      <c r="AJ376" s="118"/>
      <c r="AK376" s="156"/>
      <c r="AL376" s="118"/>
      <c r="AM376" s="157"/>
      <c r="AN376" s="158"/>
      <c r="AO376" s="158"/>
    </row>
    <row r="377" spans="1:41" s="146" customFormat="1" ht="12.75" customHeight="1">
      <c r="A377" s="143" t="s">
        <v>301</v>
      </c>
      <c r="B377" s="118"/>
      <c r="C377" s="118"/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Q377" s="156"/>
      <c r="R377" s="156"/>
      <c r="S377" s="118"/>
      <c r="T377" s="157"/>
      <c r="U377" s="158"/>
      <c r="V377" s="157"/>
      <c r="W377" s="159"/>
      <c r="AJ377" s="118"/>
      <c r="AK377" s="156"/>
      <c r="AL377" s="118"/>
      <c r="AM377" s="157"/>
      <c r="AN377" s="158"/>
      <c r="AO377" s="158"/>
    </row>
    <row r="378" spans="1:41" s="146" customFormat="1" ht="12.75" customHeight="1">
      <c r="A378" s="143" t="s">
        <v>301</v>
      </c>
      <c r="B378" s="118"/>
      <c r="C378" s="118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56"/>
      <c r="R378" s="156"/>
      <c r="S378" s="118"/>
      <c r="T378" s="157"/>
      <c r="U378" s="158"/>
      <c r="V378" s="157"/>
      <c r="W378" s="159"/>
      <c r="AJ378" s="118"/>
      <c r="AK378" s="156"/>
      <c r="AL378" s="118"/>
      <c r="AM378" s="157"/>
      <c r="AN378" s="158"/>
      <c r="AO378" s="158"/>
    </row>
    <row r="379" spans="1:41" s="146" customFormat="1" ht="12.75" customHeight="1">
      <c r="A379" s="143" t="s">
        <v>301</v>
      </c>
      <c r="B379" s="118"/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56"/>
      <c r="R379" s="156"/>
      <c r="S379" s="118"/>
      <c r="T379" s="157"/>
      <c r="U379" s="158"/>
      <c r="V379" s="157"/>
      <c r="W379" s="159"/>
      <c r="AJ379" s="118"/>
      <c r="AK379" s="156"/>
      <c r="AL379" s="118"/>
      <c r="AM379" s="157"/>
      <c r="AN379" s="158"/>
      <c r="AO379" s="158"/>
    </row>
    <row r="380" spans="1:41" s="146" customFormat="1" ht="12.75" customHeight="1">
      <c r="A380" s="143" t="s">
        <v>301</v>
      </c>
      <c r="B380" s="118"/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118"/>
      <c r="N380" s="118"/>
      <c r="O380" s="118"/>
      <c r="P380" s="118"/>
      <c r="Q380" s="156"/>
      <c r="R380" s="156"/>
      <c r="S380" s="118"/>
      <c r="T380" s="157"/>
      <c r="U380" s="158"/>
      <c r="V380" s="157"/>
      <c r="W380" s="159"/>
      <c r="AJ380" s="118"/>
      <c r="AK380" s="156"/>
      <c r="AL380" s="118"/>
      <c r="AM380" s="157"/>
      <c r="AN380" s="158"/>
      <c r="AO380" s="158"/>
    </row>
    <row r="381" spans="1:41" s="146" customFormat="1" ht="12.75" customHeight="1">
      <c r="A381" s="143" t="s">
        <v>301</v>
      </c>
      <c r="B381" s="118"/>
      <c r="C381" s="118"/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8"/>
      <c r="O381" s="118"/>
      <c r="P381" s="118"/>
      <c r="Q381" s="156"/>
      <c r="R381" s="156"/>
      <c r="S381" s="118"/>
      <c r="T381" s="157"/>
      <c r="U381" s="158"/>
      <c r="V381" s="157"/>
      <c r="W381" s="159"/>
      <c r="AJ381" s="118"/>
      <c r="AK381" s="156"/>
      <c r="AL381" s="118"/>
      <c r="AM381" s="157"/>
      <c r="AN381" s="158"/>
      <c r="AO381" s="158"/>
    </row>
    <row r="382" spans="1:41" s="146" customFormat="1" ht="12.75" customHeight="1">
      <c r="A382" s="143" t="s">
        <v>301</v>
      </c>
      <c r="B382" s="118"/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56"/>
      <c r="R382" s="156"/>
      <c r="S382" s="118"/>
      <c r="T382" s="157"/>
      <c r="U382" s="158"/>
      <c r="V382" s="157"/>
      <c r="W382" s="159"/>
      <c r="AJ382" s="118"/>
      <c r="AK382" s="156"/>
      <c r="AL382" s="118"/>
      <c r="AM382" s="157"/>
      <c r="AN382" s="158"/>
      <c r="AO382" s="158"/>
    </row>
    <row r="383" spans="1:41" s="146" customFormat="1" ht="12.75" customHeight="1">
      <c r="A383" s="143" t="s">
        <v>301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56"/>
      <c r="R383" s="156"/>
      <c r="S383" s="118"/>
      <c r="T383" s="157"/>
      <c r="U383" s="158"/>
      <c r="V383" s="157"/>
      <c r="W383" s="159"/>
      <c r="AJ383" s="118"/>
      <c r="AK383" s="156"/>
      <c r="AL383" s="118"/>
      <c r="AM383" s="157"/>
      <c r="AN383" s="158"/>
      <c r="AO383" s="158"/>
    </row>
    <row r="384" spans="1:41" s="146" customFormat="1" ht="12.75" customHeight="1">
      <c r="A384" s="143" t="s">
        <v>301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56"/>
      <c r="R384" s="156"/>
      <c r="S384" s="118"/>
      <c r="T384" s="157"/>
      <c r="U384" s="158"/>
      <c r="V384" s="157"/>
      <c r="W384" s="159"/>
      <c r="AJ384" s="118"/>
      <c r="AK384" s="156"/>
      <c r="AL384" s="118"/>
      <c r="AM384" s="157"/>
      <c r="AN384" s="158"/>
      <c r="AO384" s="158"/>
    </row>
    <row r="385" spans="1:41" s="146" customFormat="1" ht="12.75" customHeight="1">
      <c r="A385" s="143" t="s">
        <v>301</v>
      </c>
      <c r="B385" s="118"/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Q385" s="156"/>
      <c r="R385" s="156"/>
      <c r="S385" s="118"/>
      <c r="T385" s="157"/>
      <c r="U385" s="158"/>
      <c r="V385" s="157"/>
      <c r="W385" s="159"/>
      <c r="AJ385" s="118"/>
      <c r="AK385" s="156"/>
      <c r="AL385" s="118"/>
      <c r="AM385" s="157"/>
      <c r="AN385" s="158"/>
      <c r="AO385" s="158"/>
    </row>
    <row r="386" spans="1:41" s="146" customFormat="1" ht="12.75" customHeight="1">
      <c r="A386" s="143" t="s">
        <v>301</v>
      </c>
      <c r="B386" s="118"/>
      <c r="C386" s="118"/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18"/>
      <c r="O386" s="118"/>
      <c r="P386" s="118"/>
      <c r="Q386" s="156"/>
      <c r="R386" s="156"/>
      <c r="S386" s="118"/>
      <c r="T386" s="157"/>
      <c r="U386" s="158"/>
      <c r="V386" s="157"/>
      <c r="W386" s="159"/>
      <c r="AJ386" s="118"/>
      <c r="AK386" s="156"/>
      <c r="AL386" s="118"/>
      <c r="AM386" s="157"/>
      <c r="AN386" s="158"/>
      <c r="AO386" s="158"/>
    </row>
    <row r="387" spans="1:41" s="146" customFormat="1" ht="12.75" customHeight="1">
      <c r="A387" s="143" t="s">
        <v>301</v>
      </c>
      <c r="B387" s="118"/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Q387" s="156"/>
      <c r="R387" s="156"/>
      <c r="S387" s="118"/>
      <c r="T387" s="157"/>
      <c r="U387" s="158"/>
      <c r="V387" s="157"/>
      <c r="W387" s="159"/>
      <c r="AJ387" s="118"/>
      <c r="AK387" s="156"/>
      <c r="AL387" s="118"/>
      <c r="AM387" s="157"/>
      <c r="AN387" s="158"/>
      <c r="AO387" s="158"/>
    </row>
    <row r="388" spans="1:41" s="146" customFormat="1" ht="12.75" customHeight="1">
      <c r="A388" s="143" t="s">
        <v>301</v>
      </c>
      <c r="B388" s="118"/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56"/>
      <c r="R388" s="156"/>
      <c r="S388" s="118"/>
      <c r="T388" s="157"/>
      <c r="U388" s="158"/>
      <c r="V388" s="157"/>
      <c r="W388" s="159"/>
      <c r="AJ388" s="118"/>
      <c r="AK388" s="156"/>
      <c r="AL388" s="118"/>
      <c r="AM388" s="157"/>
      <c r="AN388" s="158"/>
      <c r="AO388" s="158"/>
    </row>
    <row r="389" spans="1:41" s="146" customFormat="1" ht="12.75" customHeight="1">
      <c r="A389" s="143" t="s">
        <v>301</v>
      </c>
      <c r="B389" s="118"/>
      <c r="C389" s="118"/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Q389" s="156"/>
      <c r="R389" s="156"/>
      <c r="S389" s="118"/>
      <c r="T389" s="157"/>
      <c r="U389" s="158"/>
      <c r="V389" s="157"/>
      <c r="W389" s="159"/>
      <c r="AJ389" s="118"/>
      <c r="AK389" s="156"/>
      <c r="AL389" s="118"/>
      <c r="AM389" s="157"/>
      <c r="AN389" s="158"/>
      <c r="AO389" s="158"/>
    </row>
    <row r="390" spans="1:41" s="146" customFormat="1" ht="12.75" customHeight="1">
      <c r="A390" s="143" t="s">
        <v>301</v>
      </c>
      <c r="B390" s="118"/>
      <c r="C390" s="118"/>
      <c r="D390" s="118"/>
      <c r="E390" s="118"/>
      <c r="F390" s="118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Q390" s="156"/>
      <c r="R390" s="156"/>
      <c r="S390" s="118"/>
      <c r="T390" s="157"/>
      <c r="U390" s="158"/>
      <c r="V390" s="157"/>
      <c r="W390" s="159"/>
      <c r="AJ390" s="118"/>
      <c r="AK390" s="156"/>
      <c r="AL390" s="118"/>
      <c r="AM390" s="157"/>
      <c r="AN390" s="158"/>
      <c r="AO390" s="158"/>
    </row>
    <row r="391" spans="1:41" s="146" customFormat="1" ht="12.75" customHeight="1">
      <c r="A391" s="143" t="s">
        <v>301</v>
      </c>
      <c r="B391" s="118"/>
      <c r="C391" s="118"/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18"/>
      <c r="O391" s="118"/>
      <c r="P391" s="118"/>
      <c r="Q391" s="156"/>
      <c r="R391" s="156"/>
      <c r="S391" s="118"/>
      <c r="T391" s="157"/>
      <c r="U391" s="158"/>
      <c r="V391" s="157"/>
      <c r="W391" s="159"/>
      <c r="AJ391" s="118"/>
      <c r="AK391" s="156"/>
      <c r="AL391" s="118"/>
      <c r="AM391" s="157"/>
      <c r="AN391" s="158"/>
      <c r="AO391" s="158"/>
    </row>
    <row r="392" spans="1:41" s="146" customFormat="1" ht="12.75" customHeight="1">
      <c r="A392" s="143" t="s">
        <v>301</v>
      </c>
      <c r="B392" s="118"/>
      <c r="C392" s="118"/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Q392" s="156"/>
      <c r="R392" s="156"/>
      <c r="S392" s="118"/>
      <c r="T392" s="157"/>
      <c r="U392" s="158"/>
      <c r="V392" s="157"/>
      <c r="W392" s="159"/>
      <c r="AJ392" s="118"/>
      <c r="AK392" s="156"/>
      <c r="AL392" s="118"/>
      <c r="AM392" s="157"/>
      <c r="AN392" s="158"/>
      <c r="AO392" s="158"/>
    </row>
    <row r="393" spans="1:41" s="146" customFormat="1" ht="12.75" customHeight="1">
      <c r="A393" s="143" t="s">
        <v>301</v>
      </c>
      <c r="B393" s="118"/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Q393" s="156"/>
      <c r="R393" s="156"/>
      <c r="S393" s="118"/>
      <c r="T393" s="157"/>
      <c r="U393" s="158"/>
      <c r="V393" s="157"/>
      <c r="W393" s="159"/>
      <c r="AJ393" s="118"/>
      <c r="AK393" s="156"/>
      <c r="AL393" s="118"/>
      <c r="AM393" s="157"/>
      <c r="AN393" s="158"/>
      <c r="AO393" s="158"/>
    </row>
    <row r="394" spans="1:41" s="146" customFormat="1" ht="12.75" customHeight="1">
      <c r="A394" s="143" t="s">
        <v>301</v>
      </c>
      <c r="B394" s="118"/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56"/>
      <c r="R394" s="156"/>
      <c r="S394" s="118"/>
      <c r="T394" s="157"/>
      <c r="U394" s="158"/>
      <c r="V394" s="157"/>
      <c r="W394" s="159"/>
      <c r="AJ394" s="118"/>
      <c r="AK394" s="156"/>
      <c r="AL394" s="118"/>
      <c r="AM394" s="157"/>
      <c r="AN394" s="158"/>
      <c r="AO394" s="158"/>
    </row>
    <row r="395" spans="1:41" s="146" customFormat="1" ht="12.75" customHeight="1">
      <c r="A395" s="143" t="s">
        <v>301</v>
      </c>
      <c r="B395" s="118"/>
      <c r="C395" s="118"/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56"/>
      <c r="R395" s="156"/>
      <c r="S395" s="118"/>
      <c r="T395" s="157"/>
      <c r="U395" s="158"/>
      <c r="V395" s="157"/>
      <c r="W395" s="159"/>
      <c r="AJ395" s="118"/>
      <c r="AK395" s="156"/>
      <c r="AL395" s="118"/>
      <c r="AM395" s="157"/>
      <c r="AN395" s="158"/>
      <c r="AO395" s="158"/>
    </row>
    <row r="396" spans="1:41" s="146" customFormat="1" ht="12.75" customHeight="1">
      <c r="A396" s="143" t="s">
        <v>301</v>
      </c>
      <c r="B396" s="118"/>
      <c r="C396" s="118"/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Q396" s="156"/>
      <c r="R396" s="156"/>
      <c r="S396" s="118"/>
      <c r="T396" s="157"/>
      <c r="U396" s="158"/>
      <c r="V396" s="157"/>
      <c r="W396" s="159"/>
      <c r="AJ396" s="118"/>
      <c r="AK396" s="156"/>
      <c r="AL396" s="118"/>
      <c r="AM396" s="157"/>
      <c r="AN396" s="158"/>
      <c r="AO396" s="158"/>
    </row>
    <row r="397" spans="1:41" s="146" customFormat="1" ht="12.75" customHeight="1">
      <c r="A397" s="143" t="s">
        <v>301</v>
      </c>
      <c r="B397" s="118"/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Q397" s="156"/>
      <c r="R397" s="156"/>
      <c r="S397" s="118"/>
      <c r="T397" s="157"/>
      <c r="U397" s="158"/>
      <c r="V397" s="157"/>
      <c r="W397" s="159"/>
      <c r="AJ397" s="118"/>
      <c r="AK397" s="156"/>
      <c r="AL397" s="118"/>
      <c r="AM397" s="157"/>
      <c r="AN397" s="158"/>
      <c r="AO397" s="158"/>
    </row>
    <row r="398" spans="1:41" s="146" customFormat="1" ht="12.75" customHeight="1">
      <c r="A398" s="143" t="s">
        <v>301</v>
      </c>
      <c r="B398" s="118"/>
      <c r="C398" s="118"/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18"/>
      <c r="O398" s="118"/>
      <c r="P398" s="118"/>
      <c r="Q398" s="156"/>
      <c r="R398" s="156"/>
      <c r="S398" s="118"/>
      <c r="T398" s="157"/>
      <c r="U398" s="158"/>
      <c r="V398" s="157"/>
      <c r="W398" s="159"/>
      <c r="AJ398" s="118"/>
      <c r="AK398" s="156"/>
      <c r="AL398" s="118"/>
      <c r="AM398" s="157"/>
      <c r="AN398" s="158"/>
      <c r="AO398" s="158"/>
    </row>
    <row r="399" spans="1:41" s="146" customFormat="1" ht="12.75" customHeight="1">
      <c r="A399" s="143" t="s">
        <v>301</v>
      </c>
      <c r="B399" s="118"/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56"/>
      <c r="R399" s="156"/>
      <c r="S399" s="118"/>
      <c r="T399" s="157"/>
      <c r="U399" s="158"/>
      <c r="V399" s="157"/>
      <c r="W399" s="159"/>
      <c r="AJ399" s="118"/>
      <c r="AK399" s="156"/>
      <c r="AL399" s="118"/>
      <c r="AM399" s="157"/>
      <c r="AN399" s="158"/>
      <c r="AO399" s="158"/>
    </row>
    <row r="400" spans="1:41" s="146" customFormat="1" ht="12.75" customHeight="1">
      <c r="A400" s="143" t="s">
        <v>301</v>
      </c>
      <c r="B400" s="118"/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56"/>
      <c r="R400" s="156"/>
      <c r="S400" s="118"/>
      <c r="T400" s="157"/>
      <c r="U400" s="158"/>
      <c r="V400" s="157"/>
      <c r="W400" s="159"/>
      <c r="AJ400" s="118"/>
      <c r="AK400" s="156"/>
      <c r="AL400" s="118"/>
      <c r="AM400" s="157"/>
      <c r="AN400" s="158"/>
      <c r="AO400" s="158"/>
    </row>
    <row r="401" spans="1:41" s="146" customFormat="1" ht="12.75" customHeight="1">
      <c r="A401" s="143" t="s">
        <v>301</v>
      </c>
      <c r="B401" s="118"/>
      <c r="C401" s="118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56"/>
      <c r="R401" s="156"/>
      <c r="S401" s="118"/>
      <c r="T401" s="157"/>
      <c r="U401" s="158"/>
      <c r="V401" s="157"/>
      <c r="W401" s="159"/>
      <c r="AJ401" s="118"/>
      <c r="AK401" s="156"/>
      <c r="AL401" s="118"/>
      <c r="AM401" s="157"/>
      <c r="AN401" s="158"/>
      <c r="AO401" s="158"/>
    </row>
    <row r="402" spans="1:41" s="146" customFormat="1" ht="12.75" customHeight="1">
      <c r="A402" s="143" t="s">
        <v>301</v>
      </c>
      <c r="B402" s="118"/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56"/>
      <c r="R402" s="156"/>
      <c r="S402" s="118"/>
      <c r="T402" s="157"/>
      <c r="U402" s="158"/>
      <c r="V402" s="157"/>
      <c r="W402" s="159"/>
      <c r="AJ402" s="118"/>
      <c r="AK402" s="156"/>
      <c r="AL402" s="118"/>
      <c r="AM402" s="157"/>
      <c r="AN402" s="158"/>
      <c r="AO402" s="158"/>
    </row>
    <row r="403" spans="1:41" s="146" customFormat="1" ht="12.75" customHeight="1">
      <c r="A403" s="143" t="s">
        <v>301</v>
      </c>
      <c r="B403" s="118"/>
      <c r="C403" s="118"/>
      <c r="D403" s="118"/>
      <c r="E403" s="118"/>
      <c r="F403" s="118"/>
      <c r="G403" s="118"/>
      <c r="H403" s="118"/>
      <c r="I403" s="118"/>
      <c r="J403" s="118"/>
      <c r="K403" s="118"/>
      <c r="L403" s="118"/>
      <c r="M403" s="118"/>
      <c r="N403" s="118"/>
      <c r="O403" s="118"/>
      <c r="P403" s="118"/>
      <c r="Q403" s="156"/>
      <c r="R403" s="156"/>
      <c r="S403" s="118"/>
      <c r="T403" s="157"/>
      <c r="U403" s="158"/>
      <c r="V403" s="157"/>
      <c r="W403" s="159"/>
      <c r="AJ403" s="118"/>
      <c r="AK403" s="156"/>
      <c r="AL403" s="118"/>
      <c r="AM403" s="157"/>
      <c r="AN403" s="158"/>
      <c r="AO403" s="158"/>
    </row>
    <row r="404" spans="1:41" s="146" customFormat="1" ht="12.75" customHeight="1">
      <c r="A404" s="143" t="s">
        <v>301</v>
      </c>
      <c r="B404" s="118"/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56"/>
      <c r="R404" s="156"/>
      <c r="S404" s="118"/>
      <c r="T404" s="157"/>
      <c r="U404" s="158"/>
      <c r="V404" s="157"/>
      <c r="W404" s="159"/>
      <c r="AJ404" s="118"/>
      <c r="AK404" s="156"/>
      <c r="AL404" s="118"/>
      <c r="AM404" s="157"/>
      <c r="AN404" s="158"/>
      <c r="AO404" s="158"/>
    </row>
    <row r="405" spans="1:41" s="146" customFormat="1" ht="12.75" customHeight="1">
      <c r="A405" s="143" t="s">
        <v>301</v>
      </c>
      <c r="B405" s="118"/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56"/>
      <c r="R405" s="156"/>
      <c r="S405" s="118"/>
      <c r="T405" s="157"/>
      <c r="U405" s="158"/>
      <c r="V405" s="157"/>
      <c r="W405" s="159"/>
      <c r="AJ405" s="118"/>
      <c r="AK405" s="156"/>
      <c r="AL405" s="118"/>
      <c r="AM405" s="157"/>
      <c r="AN405" s="158"/>
      <c r="AO405" s="158"/>
    </row>
    <row r="406" spans="1:41" s="146" customFormat="1" ht="12.75" customHeight="1">
      <c r="A406" s="143" t="s">
        <v>301</v>
      </c>
      <c r="B406" s="118"/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56"/>
      <c r="R406" s="156"/>
      <c r="S406" s="118"/>
      <c r="T406" s="157"/>
      <c r="U406" s="158"/>
      <c r="V406" s="157"/>
      <c r="W406" s="159"/>
      <c r="AJ406" s="118"/>
      <c r="AK406" s="156"/>
      <c r="AL406" s="118"/>
      <c r="AM406" s="157"/>
      <c r="AN406" s="158"/>
      <c r="AO406" s="158"/>
    </row>
    <row r="407" spans="1:41" s="146" customFormat="1" ht="12.75" customHeight="1">
      <c r="A407" s="143" t="s">
        <v>301</v>
      </c>
      <c r="B407" s="118"/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56"/>
      <c r="R407" s="156"/>
      <c r="S407" s="118"/>
      <c r="T407" s="157"/>
      <c r="U407" s="158"/>
      <c r="V407" s="157"/>
      <c r="W407" s="159"/>
      <c r="AJ407" s="118"/>
      <c r="AK407" s="156"/>
      <c r="AL407" s="118"/>
      <c r="AM407" s="157"/>
      <c r="AN407" s="158"/>
      <c r="AO407" s="158"/>
    </row>
    <row r="408" spans="1:41" s="146" customFormat="1" ht="12.75" customHeight="1">
      <c r="A408" s="143" t="s">
        <v>301</v>
      </c>
      <c r="B408" s="118"/>
      <c r="C408" s="118"/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56"/>
      <c r="R408" s="156"/>
      <c r="S408" s="118"/>
      <c r="T408" s="157"/>
      <c r="U408" s="158"/>
      <c r="V408" s="157"/>
      <c r="W408" s="159"/>
      <c r="AJ408" s="118"/>
      <c r="AK408" s="156"/>
      <c r="AL408" s="118"/>
      <c r="AM408" s="157"/>
      <c r="AN408" s="158"/>
      <c r="AO408" s="158"/>
    </row>
    <row r="409" spans="1:41" s="146" customFormat="1" ht="12.75" customHeight="1">
      <c r="A409" s="143" t="s">
        <v>301</v>
      </c>
      <c r="B409" s="118"/>
      <c r="C409" s="118"/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Q409" s="156"/>
      <c r="R409" s="156"/>
      <c r="S409" s="118"/>
      <c r="T409" s="157"/>
      <c r="U409" s="158"/>
      <c r="V409" s="157"/>
      <c r="W409" s="159"/>
      <c r="AJ409" s="118"/>
      <c r="AK409" s="156"/>
      <c r="AL409" s="118"/>
      <c r="AM409" s="157"/>
      <c r="AN409" s="158"/>
      <c r="AO409" s="158"/>
    </row>
    <row r="410" spans="1:41" s="146" customFormat="1" ht="12.75" customHeight="1">
      <c r="A410" s="143" t="s">
        <v>301</v>
      </c>
      <c r="B410" s="118"/>
      <c r="C410" s="118"/>
      <c r="D410" s="118"/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56"/>
      <c r="R410" s="156"/>
      <c r="S410" s="118"/>
      <c r="T410" s="157"/>
      <c r="U410" s="158"/>
      <c r="V410" s="157"/>
      <c r="W410" s="159"/>
      <c r="AJ410" s="118"/>
      <c r="AK410" s="156"/>
      <c r="AL410" s="118"/>
      <c r="AM410" s="157"/>
      <c r="AN410" s="158"/>
      <c r="AO410" s="158"/>
    </row>
    <row r="411" spans="1:41" s="146" customFormat="1" ht="12.75" customHeight="1">
      <c r="A411" s="143" t="s">
        <v>301</v>
      </c>
      <c r="B411" s="118"/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56"/>
      <c r="R411" s="156"/>
      <c r="S411" s="118"/>
      <c r="T411" s="157"/>
      <c r="U411" s="158"/>
      <c r="V411" s="157"/>
      <c r="W411" s="159"/>
      <c r="AJ411" s="118"/>
      <c r="AK411" s="156"/>
      <c r="AL411" s="118"/>
      <c r="AM411" s="157"/>
      <c r="AN411" s="158"/>
      <c r="AO411" s="158"/>
    </row>
    <row r="412" spans="1:41" s="146" customFormat="1" ht="12.75" customHeight="1">
      <c r="A412" s="143" t="s">
        <v>301</v>
      </c>
      <c r="B412" s="118"/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56"/>
      <c r="R412" s="156"/>
      <c r="S412" s="118"/>
      <c r="T412" s="157"/>
      <c r="U412" s="158"/>
      <c r="V412" s="157"/>
      <c r="W412" s="159"/>
      <c r="AJ412" s="118"/>
      <c r="AK412" s="156"/>
      <c r="AL412" s="118"/>
      <c r="AM412" s="157"/>
      <c r="AN412" s="158"/>
      <c r="AO412" s="158"/>
    </row>
    <row r="413" spans="1:41" s="146" customFormat="1" ht="12.75" customHeight="1">
      <c r="A413" s="143" t="s">
        <v>301</v>
      </c>
      <c r="B413" s="118"/>
      <c r="C413" s="118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8"/>
      <c r="P413" s="118"/>
      <c r="Q413" s="156"/>
      <c r="R413" s="156"/>
      <c r="S413" s="118"/>
      <c r="T413" s="157"/>
      <c r="U413" s="158"/>
      <c r="V413" s="157"/>
      <c r="W413" s="159"/>
      <c r="AJ413" s="118"/>
      <c r="AK413" s="156"/>
      <c r="AL413" s="118"/>
      <c r="AM413" s="157"/>
      <c r="AN413" s="158"/>
      <c r="AO413" s="158"/>
    </row>
    <row r="414" spans="1:41" s="146" customFormat="1" ht="12.75" customHeight="1">
      <c r="A414" s="143" t="s">
        <v>301</v>
      </c>
      <c r="B414" s="118"/>
      <c r="C414" s="118"/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56"/>
      <c r="R414" s="156"/>
      <c r="S414" s="118"/>
      <c r="T414" s="157"/>
      <c r="U414" s="158"/>
      <c r="V414" s="157"/>
      <c r="W414" s="159"/>
      <c r="AJ414" s="118"/>
      <c r="AK414" s="156"/>
      <c r="AL414" s="118"/>
      <c r="AM414" s="157"/>
      <c r="AN414" s="158"/>
      <c r="AO414" s="158"/>
    </row>
    <row r="415" spans="1:41" s="146" customFormat="1" ht="12.75" customHeight="1">
      <c r="A415" s="143" t="s">
        <v>301</v>
      </c>
      <c r="B415" s="118"/>
      <c r="C415" s="118"/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Q415" s="156"/>
      <c r="R415" s="156"/>
      <c r="S415" s="118"/>
      <c r="T415" s="157"/>
      <c r="U415" s="158"/>
      <c r="V415" s="157"/>
      <c r="W415" s="159"/>
      <c r="AJ415" s="118"/>
      <c r="AK415" s="156"/>
      <c r="AL415" s="118"/>
      <c r="AM415" s="157"/>
      <c r="AN415" s="158"/>
      <c r="AO415" s="158"/>
    </row>
    <row r="416" spans="1:41" s="146" customFormat="1" ht="12.75" customHeight="1">
      <c r="A416" s="143" t="s">
        <v>301</v>
      </c>
      <c r="B416" s="118"/>
      <c r="C416" s="118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56"/>
      <c r="R416" s="156"/>
      <c r="S416" s="118"/>
      <c r="T416" s="157"/>
      <c r="U416" s="158"/>
      <c r="V416" s="157"/>
      <c r="W416" s="159"/>
      <c r="AJ416" s="118"/>
      <c r="AK416" s="156"/>
      <c r="AL416" s="118"/>
      <c r="AM416" s="157"/>
      <c r="AN416" s="158"/>
      <c r="AO416" s="158"/>
    </row>
    <row r="417" spans="1:41" s="146" customFormat="1" ht="12.75" customHeight="1">
      <c r="A417" s="143" t="s">
        <v>301</v>
      </c>
      <c r="B417" s="118"/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56"/>
      <c r="R417" s="156"/>
      <c r="S417" s="118"/>
      <c r="T417" s="157"/>
      <c r="U417" s="158"/>
      <c r="V417" s="157"/>
      <c r="W417" s="159"/>
      <c r="AJ417" s="118"/>
      <c r="AK417" s="156"/>
      <c r="AL417" s="118"/>
      <c r="AM417" s="157"/>
      <c r="AN417" s="158"/>
      <c r="AO417" s="158"/>
    </row>
    <row r="418" spans="1:41" s="146" customFormat="1" ht="12.75" customHeight="1">
      <c r="A418" s="143" t="s">
        <v>301</v>
      </c>
      <c r="B418" s="118"/>
      <c r="C418" s="118"/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56"/>
      <c r="R418" s="156"/>
      <c r="S418" s="118"/>
      <c r="T418" s="157"/>
      <c r="U418" s="158"/>
      <c r="V418" s="157"/>
      <c r="W418" s="159"/>
      <c r="AJ418" s="118"/>
      <c r="AK418" s="156"/>
      <c r="AL418" s="118"/>
      <c r="AM418" s="157"/>
      <c r="AN418" s="158"/>
      <c r="AO418" s="158"/>
    </row>
    <row r="419" spans="1:41" s="146" customFormat="1" ht="12.75" customHeight="1">
      <c r="A419" s="143" t="s">
        <v>301</v>
      </c>
      <c r="B419" s="118"/>
      <c r="C419" s="118"/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  <c r="Q419" s="156"/>
      <c r="R419" s="156"/>
      <c r="S419" s="118"/>
      <c r="T419" s="157"/>
      <c r="U419" s="158"/>
      <c r="V419" s="157"/>
      <c r="W419" s="159"/>
      <c r="AJ419" s="118"/>
      <c r="AK419" s="156"/>
      <c r="AL419" s="118"/>
      <c r="AM419" s="157"/>
      <c r="AN419" s="158"/>
      <c r="AO419" s="158"/>
    </row>
    <row r="420" spans="1:41" s="146" customFormat="1" ht="12.75" customHeight="1">
      <c r="A420" s="143" t="s">
        <v>301</v>
      </c>
      <c r="B420" s="118"/>
      <c r="C420" s="118"/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18"/>
      <c r="O420" s="118"/>
      <c r="P420" s="118"/>
      <c r="Q420" s="156"/>
      <c r="R420" s="156"/>
      <c r="S420" s="118"/>
      <c r="T420" s="157"/>
      <c r="U420" s="158"/>
      <c r="V420" s="157"/>
      <c r="W420" s="159"/>
      <c r="AJ420" s="118"/>
      <c r="AK420" s="156"/>
      <c r="AL420" s="118"/>
      <c r="AM420" s="157"/>
      <c r="AN420" s="158"/>
      <c r="AO420" s="158"/>
    </row>
    <row r="421" spans="1:41" s="146" customFormat="1" ht="12.75" customHeight="1">
      <c r="A421" s="143" t="s">
        <v>301</v>
      </c>
      <c r="B421" s="118"/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56"/>
      <c r="R421" s="156"/>
      <c r="S421" s="118"/>
      <c r="T421" s="157"/>
      <c r="U421" s="158"/>
      <c r="V421" s="157"/>
      <c r="W421" s="159"/>
      <c r="AJ421" s="118"/>
      <c r="AK421" s="156"/>
      <c r="AL421" s="118"/>
      <c r="AM421" s="157"/>
      <c r="AN421" s="158"/>
      <c r="AO421" s="158"/>
    </row>
    <row r="422" spans="1:41" s="146" customFormat="1" ht="12.75" customHeight="1">
      <c r="A422" s="143" t="s">
        <v>301</v>
      </c>
      <c r="B422" s="118"/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56"/>
      <c r="R422" s="156"/>
      <c r="S422" s="118"/>
      <c r="T422" s="157"/>
      <c r="U422" s="158"/>
      <c r="V422" s="157"/>
      <c r="W422" s="159"/>
      <c r="AJ422" s="118"/>
      <c r="AK422" s="156"/>
      <c r="AL422" s="118"/>
      <c r="AM422" s="157"/>
      <c r="AN422" s="158"/>
      <c r="AO422" s="158"/>
    </row>
    <row r="423" spans="1:41" s="146" customFormat="1" ht="12.75" customHeight="1">
      <c r="A423" s="143" t="s">
        <v>301</v>
      </c>
      <c r="B423" s="118"/>
      <c r="C423" s="118"/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56"/>
      <c r="R423" s="156"/>
      <c r="S423" s="118"/>
      <c r="T423" s="157"/>
      <c r="U423" s="158"/>
      <c r="V423" s="157"/>
      <c r="W423" s="159"/>
      <c r="AJ423" s="118"/>
      <c r="AK423" s="156"/>
      <c r="AL423" s="118"/>
      <c r="AM423" s="157"/>
      <c r="AN423" s="158"/>
      <c r="AO423" s="158"/>
    </row>
    <row r="424" spans="1:41" s="146" customFormat="1" ht="12.75" customHeight="1">
      <c r="A424" s="143" t="s">
        <v>301</v>
      </c>
      <c r="B424" s="118"/>
      <c r="C424" s="118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56"/>
      <c r="R424" s="156"/>
      <c r="S424" s="118"/>
      <c r="T424" s="157"/>
      <c r="U424" s="158"/>
      <c r="V424" s="157"/>
      <c r="W424" s="159"/>
      <c r="AJ424" s="118"/>
      <c r="AK424" s="156"/>
      <c r="AL424" s="118"/>
      <c r="AM424" s="157"/>
      <c r="AN424" s="158"/>
      <c r="AO424" s="158"/>
    </row>
    <row r="425" spans="1:41" s="146" customFormat="1" ht="12.75" customHeight="1">
      <c r="A425" s="143" t="s">
        <v>301</v>
      </c>
      <c r="B425" s="118"/>
      <c r="C425" s="118"/>
      <c r="D425" s="118"/>
      <c r="E425" s="118"/>
      <c r="F425" s="118"/>
      <c r="G425" s="118"/>
      <c r="H425" s="118"/>
      <c r="I425" s="118"/>
      <c r="J425" s="118"/>
      <c r="K425" s="118"/>
      <c r="L425" s="118"/>
      <c r="M425" s="118"/>
      <c r="N425" s="118"/>
      <c r="O425" s="118"/>
      <c r="P425" s="118"/>
      <c r="Q425" s="156"/>
      <c r="R425" s="156"/>
      <c r="S425" s="118"/>
      <c r="T425" s="157"/>
      <c r="U425" s="158"/>
      <c r="V425" s="157"/>
      <c r="W425" s="159"/>
      <c r="AJ425" s="118"/>
      <c r="AK425" s="156"/>
      <c r="AL425" s="118"/>
      <c r="AM425" s="157"/>
      <c r="AN425" s="158"/>
      <c r="AO425" s="158"/>
    </row>
    <row r="426" spans="1:41" s="146" customFormat="1" ht="12.75" customHeight="1">
      <c r="A426" s="143" t="s">
        <v>301</v>
      </c>
      <c r="B426" s="118"/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56"/>
      <c r="R426" s="156"/>
      <c r="S426" s="118"/>
      <c r="T426" s="157"/>
      <c r="U426" s="158"/>
      <c r="V426" s="157"/>
      <c r="W426" s="159"/>
      <c r="AJ426" s="118"/>
      <c r="AK426" s="156"/>
      <c r="AL426" s="118"/>
      <c r="AM426" s="157"/>
      <c r="AN426" s="158"/>
      <c r="AO426" s="158"/>
    </row>
    <row r="427" spans="1:41" s="146" customFormat="1" ht="12.75" customHeight="1">
      <c r="A427" s="143" t="s">
        <v>301</v>
      </c>
      <c r="B427" s="118"/>
      <c r="C427" s="118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56"/>
      <c r="R427" s="156"/>
      <c r="S427" s="118"/>
      <c r="T427" s="157"/>
      <c r="U427" s="158"/>
      <c r="V427" s="157"/>
      <c r="W427" s="159"/>
      <c r="AJ427" s="118"/>
      <c r="AK427" s="156"/>
      <c r="AL427" s="118"/>
      <c r="AM427" s="157"/>
      <c r="AN427" s="158"/>
      <c r="AO427" s="158"/>
    </row>
    <row r="428" spans="1:41" s="146" customFormat="1" ht="12.75" customHeight="1">
      <c r="A428" s="143" t="s">
        <v>301</v>
      </c>
      <c r="B428" s="118"/>
      <c r="C428" s="118"/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Q428" s="156"/>
      <c r="R428" s="156"/>
      <c r="S428" s="118"/>
      <c r="T428" s="157"/>
      <c r="U428" s="158"/>
      <c r="V428" s="157"/>
      <c r="W428" s="159"/>
      <c r="AJ428" s="118"/>
      <c r="AK428" s="156"/>
      <c r="AL428" s="118"/>
      <c r="AM428" s="157"/>
      <c r="AN428" s="158"/>
      <c r="AO428" s="158"/>
    </row>
    <row r="429" spans="1:41" s="146" customFormat="1" ht="12.75" customHeight="1">
      <c r="A429" s="143" t="s">
        <v>301</v>
      </c>
      <c r="B429" s="118"/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56"/>
      <c r="R429" s="156"/>
      <c r="S429" s="118"/>
      <c r="T429" s="157"/>
      <c r="U429" s="158"/>
      <c r="V429" s="157"/>
      <c r="W429" s="159"/>
      <c r="AJ429" s="118"/>
      <c r="AK429" s="156"/>
      <c r="AL429" s="118"/>
      <c r="AM429" s="157"/>
      <c r="AN429" s="158"/>
      <c r="AO429" s="158"/>
    </row>
    <row r="430" spans="1:41" s="146" customFormat="1" ht="12.75" customHeight="1">
      <c r="A430" s="143" t="s">
        <v>301</v>
      </c>
      <c r="B430" s="118"/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56"/>
      <c r="R430" s="156"/>
      <c r="S430" s="118"/>
      <c r="T430" s="157"/>
      <c r="U430" s="158"/>
      <c r="V430" s="157"/>
      <c r="W430" s="159"/>
      <c r="AJ430" s="118"/>
      <c r="AK430" s="156"/>
      <c r="AL430" s="118"/>
      <c r="AM430" s="157"/>
      <c r="AN430" s="158"/>
      <c r="AO430" s="158"/>
    </row>
    <row r="431" spans="1:41" s="146" customFormat="1" ht="12.75" customHeight="1">
      <c r="A431" s="143" t="s">
        <v>301</v>
      </c>
      <c r="B431" s="118"/>
      <c r="C431" s="118"/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Q431" s="156"/>
      <c r="R431" s="156"/>
      <c r="S431" s="118"/>
      <c r="T431" s="157"/>
      <c r="U431" s="158"/>
      <c r="V431" s="157"/>
      <c r="W431" s="159"/>
      <c r="AJ431" s="118"/>
      <c r="AK431" s="156"/>
      <c r="AL431" s="118"/>
      <c r="AM431" s="157"/>
      <c r="AN431" s="158"/>
      <c r="AO431" s="158"/>
    </row>
    <row r="432" spans="1:41" s="146" customFormat="1" ht="12.75" customHeight="1">
      <c r="A432" s="143" t="s">
        <v>301</v>
      </c>
      <c r="B432" s="118"/>
      <c r="C432" s="118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8"/>
      <c r="O432" s="118"/>
      <c r="P432" s="118"/>
      <c r="Q432" s="156"/>
      <c r="R432" s="156"/>
      <c r="S432" s="118"/>
      <c r="T432" s="157"/>
      <c r="U432" s="158"/>
      <c r="V432" s="157"/>
      <c r="W432" s="159"/>
      <c r="AJ432" s="118"/>
      <c r="AK432" s="156"/>
      <c r="AL432" s="118"/>
      <c r="AM432" s="157"/>
      <c r="AN432" s="158"/>
      <c r="AO432" s="158"/>
    </row>
    <row r="433" spans="1:41" s="146" customFormat="1" ht="12.75" customHeight="1">
      <c r="A433" s="143" t="s">
        <v>301</v>
      </c>
      <c r="B433" s="118"/>
      <c r="C433" s="118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56"/>
      <c r="R433" s="156"/>
      <c r="S433" s="118"/>
      <c r="T433" s="157"/>
      <c r="U433" s="158"/>
      <c r="V433" s="157"/>
      <c r="W433" s="159"/>
      <c r="AJ433" s="118"/>
      <c r="AK433" s="156"/>
      <c r="AL433" s="118"/>
      <c r="AM433" s="157"/>
      <c r="AN433" s="158"/>
      <c r="AO433" s="158"/>
    </row>
    <row r="434" spans="1:41" s="146" customFormat="1" ht="12.75" customHeight="1">
      <c r="A434" s="143" t="s">
        <v>301</v>
      </c>
      <c r="B434" s="118"/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Q434" s="156"/>
      <c r="R434" s="156"/>
      <c r="S434" s="118"/>
      <c r="T434" s="157"/>
      <c r="U434" s="158"/>
      <c r="V434" s="157"/>
      <c r="W434" s="159"/>
      <c r="AJ434" s="118"/>
      <c r="AK434" s="156"/>
      <c r="AL434" s="118"/>
      <c r="AM434" s="157"/>
      <c r="AN434" s="158"/>
      <c r="AO434" s="158"/>
    </row>
    <row r="435" spans="1:41" s="146" customFormat="1" ht="12.75" customHeight="1">
      <c r="A435" s="143" t="s">
        <v>301</v>
      </c>
      <c r="B435" s="118"/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56"/>
      <c r="R435" s="156"/>
      <c r="S435" s="118"/>
      <c r="T435" s="157"/>
      <c r="U435" s="158"/>
      <c r="V435" s="157"/>
      <c r="W435" s="159"/>
      <c r="AJ435" s="118"/>
      <c r="AK435" s="156"/>
      <c r="AL435" s="118"/>
      <c r="AM435" s="157"/>
      <c r="AN435" s="158"/>
      <c r="AO435" s="158"/>
    </row>
    <row r="436" spans="1:41" s="146" customFormat="1" ht="12.75" customHeight="1">
      <c r="A436" s="143" t="s">
        <v>301</v>
      </c>
      <c r="B436" s="118"/>
      <c r="C436" s="118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56"/>
      <c r="R436" s="156"/>
      <c r="S436" s="118"/>
      <c r="T436" s="157"/>
      <c r="U436" s="158"/>
      <c r="V436" s="157"/>
      <c r="W436" s="159"/>
      <c r="AJ436" s="118"/>
      <c r="AK436" s="156"/>
      <c r="AL436" s="118"/>
      <c r="AM436" s="157"/>
      <c r="AN436" s="158"/>
      <c r="AO436" s="158"/>
    </row>
    <row r="437" spans="1:41" s="146" customFormat="1" ht="12.75" customHeight="1">
      <c r="A437" s="143" t="s">
        <v>301</v>
      </c>
      <c r="B437" s="118"/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56"/>
      <c r="R437" s="156"/>
      <c r="S437" s="118"/>
      <c r="T437" s="157"/>
      <c r="U437" s="158"/>
      <c r="V437" s="157"/>
      <c r="W437" s="159"/>
      <c r="AJ437" s="118"/>
      <c r="AK437" s="156"/>
      <c r="AL437" s="118"/>
      <c r="AM437" s="157"/>
      <c r="AN437" s="158"/>
      <c r="AO437" s="158"/>
    </row>
    <row r="438" spans="1:41" s="146" customFormat="1" ht="12.75" customHeight="1">
      <c r="A438" s="143" t="s">
        <v>301</v>
      </c>
      <c r="B438" s="118"/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Q438" s="156"/>
      <c r="R438" s="156"/>
      <c r="S438" s="118"/>
      <c r="T438" s="157"/>
      <c r="U438" s="158"/>
      <c r="V438" s="157"/>
      <c r="W438" s="159"/>
      <c r="AJ438" s="118"/>
      <c r="AK438" s="156"/>
      <c r="AL438" s="118"/>
      <c r="AM438" s="157"/>
      <c r="AN438" s="158"/>
      <c r="AO438" s="158"/>
    </row>
    <row r="439" spans="1:41" s="146" customFormat="1" ht="12.75" customHeight="1">
      <c r="A439" s="143" t="s">
        <v>301</v>
      </c>
      <c r="B439" s="118"/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56"/>
      <c r="R439" s="156"/>
      <c r="S439" s="118"/>
      <c r="T439" s="157"/>
      <c r="U439" s="158"/>
      <c r="V439" s="157"/>
      <c r="W439" s="159"/>
      <c r="AJ439" s="118"/>
      <c r="AK439" s="156"/>
      <c r="AL439" s="118"/>
      <c r="AM439" s="157"/>
      <c r="AN439" s="158"/>
      <c r="AO439" s="158"/>
    </row>
    <row r="440" spans="1:41" s="146" customFormat="1" ht="12.75" customHeight="1">
      <c r="A440" s="143" t="s">
        <v>301</v>
      </c>
      <c r="B440" s="118"/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56"/>
      <c r="R440" s="156"/>
      <c r="S440" s="118"/>
      <c r="T440" s="157"/>
      <c r="U440" s="158"/>
      <c r="V440" s="157"/>
      <c r="W440" s="159"/>
      <c r="AJ440" s="118"/>
      <c r="AK440" s="156"/>
      <c r="AL440" s="118"/>
      <c r="AM440" s="157"/>
      <c r="AN440" s="158"/>
      <c r="AO440" s="158"/>
    </row>
    <row r="441" spans="1:41" s="146" customFormat="1" ht="12.75" customHeight="1">
      <c r="A441" s="143" t="s">
        <v>301</v>
      </c>
      <c r="B441" s="118"/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56"/>
      <c r="R441" s="156"/>
      <c r="S441" s="118"/>
      <c r="T441" s="157"/>
      <c r="U441" s="158"/>
      <c r="V441" s="157"/>
      <c r="W441" s="159"/>
      <c r="AJ441" s="118"/>
      <c r="AK441" s="156"/>
      <c r="AL441" s="118"/>
      <c r="AM441" s="157"/>
      <c r="AN441" s="158"/>
      <c r="AO441" s="158"/>
    </row>
    <row r="442" spans="1:41" s="146" customFormat="1" ht="12.75" customHeight="1">
      <c r="A442" s="143" t="s">
        <v>301</v>
      </c>
      <c r="B442" s="118"/>
      <c r="C442" s="118"/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56"/>
      <c r="R442" s="156"/>
      <c r="S442" s="118"/>
      <c r="T442" s="157"/>
      <c r="U442" s="158"/>
      <c r="V442" s="157"/>
      <c r="W442" s="159"/>
      <c r="AJ442" s="118"/>
      <c r="AK442" s="156"/>
      <c r="AL442" s="118"/>
      <c r="AM442" s="157"/>
      <c r="AN442" s="158"/>
      <c r="AO442" s="158"/>
    </row>
    <row r="443" spans="1:41" s="146" customFormat="1" ht="12.75" customHeight="1">
      <c r="A443" s="143" t="s">
        <v>301</v>
      </c>
      <c r="B443" s="118"/>
      <c r="C443" s="118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56"/>
      <c r="R443" s="156"/>
      <c r="S443" s="118"/>
      <c r="T443" s="157"/>
      <c r="U443" s="158"/>
      <c r="V443" s="157"/>
      <c r="W443" s="159"/>
      <c r="AJ443" s="118"/>
      <c r="AK443" s="156"/>
      <c r="AL443" s="118"/>
      <c r="AM443" s="157"/>
      <c r="AN443" s="158"/>
      <c r="AO443" s="158"/>
    </row>
    <row r="444" spans="1:41" s="146" customFormat="1" ht="12.75" customHeight="1">
      <c r="A444" s="143" t="s">
        <v>301</v>
      </c>
      <c r="B444" s="118"/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18"/>
      <c r="O444" s="118"/>
      <c r="P444" s="118"/>
      <c r="Q444" s="156"/>
      <c r="R444" s="156"/>
      <c r="S444" s="118"/>
      <c r="T444" s="157"/>
      <c r="U444" s="158"/>
      <c r="V444" s="157"/>
      <c r="W444" s="159"/>
      <c r="AJ444" s="118"/>
      <c r="AK444" s="156"/>
      <c r="AL444" s="118"/>
      <c r="AM444" s="157"/>
      <c r="AN444" s="158"/>
      <c r="AO444" s="158"/>
    </row>
    <row r="445" spans="1:41" s="146" customFormat="1" ht="12.75" customHeight="1">
      <c r="A445" s="143" t="s">
        <v>301</v>
      </c>
      <c r="B445" s="118"/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56"/>
      <c r="R445" s="156"/>
      <c r="S445" s="118"/>
      <c r="T445" s="157"/>
      <c r="U445" s="158"/>
      <c r="V445" s="157"/>
      <c r="W445" s="159"/>
      <c r="AJ445" s="118"/>
      <c r="AK445" s="156"/>
      <c r="AL445" s="118"/>
      <c r="AM445" s="157"/>
      <c r="AN445" s="158"/>
      <c r="AO445" s="158"/>
    </row>
    <row r="446" spans="1:41" s="146" customFormat="1" ht="12.75" customHeight="1">
      <c r="A446" s="143" t="s">
        <v>301</v>
      </c>
      <c r="B446" s="118"/>
      <c r="C446" s="118"/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Q446" s="156"/>
      <c r="R446" s="156"/>
      <c r="S446" s="118"/>
      <c r="T446" s="157"/>
      <c r="U446" s="158"/>
      <c r="V446" s="157"/>
      <c r="W446" s="159"/>
      <c r="AJ446" s="118"/>
      <c r="AK446" s="156"/>
      <c r="AL446" s="118"/>
      <c r="AM446" s="157"/>
      <c r="AN446" s="158"/>
      <c r="AO446" s="158"/>
    </row>
    <row r="447" spans="1:41" s="146" customFormat="1" ht="12.75" customHeight="1">
      <c r="A447" s="143" t="s">
        <v>301</v>
      </c>
      <c r="B447" s="118"/>
      <c r="C447" s="118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56"/>
      <c r="R447" s="156"/>
      <c r="S447" s="118"/>
      <c r="T447" s="157"/>
      <c r="U447" s="158"/>
      <c r="V447" s="157"/>
      <c r="W447" s="159"/>
      <c r="AJ447" s="118"/>
      <c r="AK447" s="156"/>
      <c r="AL447" s="118"/>
      <c r="AM447" s="157"/>
      <c r="AN447" s="158"/>
      <c r="AO447" s="158"/>
    </row>
    <row r="448" spans="1:41" s="146" customFormat="1" ht="12.75" customHeight="1">
      <c r="A448" s="143" t="s">
        <v>301</v>
      </c>
      <c r="B448" s="118"/>
      <c r="C448" s="118"/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18"/>
      <c r="O448" s="118"/>
      <c r="P448" s="118"/>
      <c r="Q448" s="156"/>
      <c r="R448" s="156"/>
      <c r="S448" s="118"/>
      <c r="T448" s="157"/>
      <c r="U448" s="158"/>
      <c r="V448" s="157"/>
      <c r="W448" s="159"/>
      <c r="AJ448" s="118"/>
      <c r="AK448" s="156"/>
      <c r="AL448" s="118"/>
      <c r="AM448" s="157"/>
      <c r="AN448" s="158"/>
      <c r="AO448" s="158"/>
    </row>
    <row r="449" spans="1:41" s="146" customFormat="1" ht="12.75" customHeight="1">
      <c r="A449" s="143" t="s">
        <v>301</v>
      </c>
      <c r="B449" s="118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56"/>
      <c r="R449" s="156"/>
      <c r="S449" s="118"/>
      <c r="T449" s="157"/>
      <c r="U449" s="158"/>
      <c r="V449" s="157"/>
      <c r="W449" s="159"/>
      <c r="AJ449" s="118"/>
      <c r="AK449" s="156"/>
      <c r="AL449" s="118"/>
      <c r="AM449" s="157"/>
      <c r="AN449" s="158"/>
      <c r="AO449" s="158"/>
    </row>
    <row r="450" spans="1:41" s="146" customFormat="1" ht="12.75" customHeight="1">
      <c r="A450" s="143" t="s">
        <v>301</v>
      </c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56"/>
      <c r="R450" s="156"/>
      <c r="S450" s="118"/>
      <c r="T450" s="157"/>
      <c r="U450" s="158"/>
      <c r="V450" s="157"/>
      <c r="W450" s="159"/>
      <c r="AJ450" s="118"/>
      <c r="AK450" s="156"/>
      <c r="AL450" s="118"/>
      <c r="AM450" s="157"/>
      <c r="AN450" s="158"/>
      <c r="AO450" s="158"/>
    </row>
    <row r="451" spans="1:41" s="146" customFormat="1" ht="12.75" customHeight="1">
      <c r="A451" s="143" t="s">
        <v>301</v>
      </c>
      <c r="B451" s="118"/>
      <c r="C451" s="118"/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Q451" s="156"/>
      <c r="R451" s="156"/>
      <c r="S451" s="118"/>
      <c r="T451" s="157"/>
      <c r="U451" s="158"/>
      <c r="V451" s="157"/>
      <c r="W451" s="159"/>
      <c r="AJ451" s="118"/>
      <c r="AK451" s="156"/>
      <c r="AL451" s="118"/>
      <c r="AM451" s="157"/>
      <c r="AN451" s="158"/>
      <c r="AO451" s="158"/>
    </row>
    <row r="452" spans="1:41" s="146" customFormat="1" ht="12.75" customHeight="1">
      <c r="A452" s="143" t="s">
        <v>301</v>
      </c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56"/>
      <c r="R452" s="156"/>
      <c r="S452" s="118"/>
      <c r="T452" s="157"/>
      <c r="U452" s="158"/>
      <c r="V452" s="157"/>
      <c r="W452" s="159"/>
      <c r="AJ452" s="118"/>
      <c r="AK452" s="156"/>
      <c r="AL452" s="118"/>
      <c r="AM452" s="157"/>
      <c r="AN452" s="158"/>
      <c r="AO452" s="158"/>
    </row>
    <row r="453" spans="1:41" s="146" customFormat="1" ht="12.75" customHeight="1">
      <c r="A453" s="143" t="s">
        <v>301</v>
      </c>
      <c r="B453" s="118"/>
      <c r="C453" s="118"/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56"/>
      <c r="R453" s="156"/>
      <c r="S453" s="118"/>
      <c r="T453" s="157"/>
      <c r="U453" s="158"/>
      <c r="V453" s="157"/>
      <c r="W453" s="159"/>
      <c r="AJ453" s="118"/>
      <c r="AK453" s="156"/>
      <c r="AL453" s="118"/>
      <c r="AM453" s="157"/>
      <c r="AN453" s="158"/>
      <c r="AO453" s="158"/>
    </row>
    <row r="454" spans="1:41" s="146" customFormat="1" ht="12.75" customHeight="1">
      <c r="A454" s="143" t="s">
        <v>301</v>
      </c>
      <c r="B454" s="118"/>
      <c r="C454" s="118"/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Q454" s="156"/>
      <c r="R454" s="156"/>
      <c r="S454" s="118"/>
      <c r="T454" s="157"/>
      <c r="U454" s="158"/>
      <c r="V454" s="157"/>
      <c r="W454" s="159"/>
      <c r="AJ454" s="118"/>
      <c r="AK454" s="156"/>
      <c r="AL454" s="118"/>
      <c r="AM454" s="157"/>
      <c r="AN454" s="158"/>
      <c r="AO454" s="158"/>
    </row>
    <row r="455" spans="1:41" s="146" customFormat="1" ht="12.75" customHeight="1">
      <c r="A455" s="143" t="s">
        <v>301</v>
      </c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56"/>
      <c r="R455" s="156"/>
      <c r="S455" s="118"/>
      <c r="T455" s="157"/>
      <c r="U455" s="158"/>
      <c r="V455" s="157"/>
      <c r="W455" s="159"/>
      <c r="AJ455" s="118"/>
      <c r="AK455" s="156"/>
      <c r="AL455" s="118"/>
      <c r="AM455" s="157"/>
      <c r="AN455" s="158"/>
      <c r="AO455" s="158"/>
    </row>
    <row r="456" spans="1:41" s="146" customFormat="1" ht="12.75" customHeight="1">
      <c r="A456" s="143" t="s">
        <v>301</v>
      </c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56"/>
      <c r="R456" s="156"/>
      <c r="S456" s="118"/>
      <c r="T456" s="157"/>
      <c r="U456" s="158"/>
      <c r="V456" s="157"/>
      <c r="W456" s="159"/>
      <c r="AJ456" s="118"/>
      <c r="AK456" s="156"/>
      <c r="AL456" s="118"/>
      <c r="AM456" s="157"/>
      <c r="AN456" s="158"/>
      <c r="AO456" s="158"/>
    </row>
    <row r="457" spans="1:41" s="146" customFormat="1" ht="12.75" customHeight="1">
      <c r="A457" s="143" t="s">
        <v>301</v>
      </c>
      <c r="B457" s="118"/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56"/>
      <c r="R457" s="156"/>
      <c r="S457" s="118"/>
      <c r="T457" s="157"/>
      <c r="U457" s="158"/>
      <c r="V457" s="157"/>
      <c r="W457" s="159"/>
      <c r="AJ457" s="118"/>
      <c r="AK457" s="156"/>
      <c r="AL457" s="118"/>
      <c r="AM457" s="157"/>
      <c r="AN457" s="158"/>
      <c r="AO457" s="158"/>
    </row>
    <row r="458" spans="1:41" s="146" customFormat="1" ht="12.75" customHeight="1">
      <c r="A458" s="143" t="s">
        <v>301</v>
      </c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56"/>
      <c r="R458" s="156"/>
      <c r="S458" s="118"/>
      <c r="T458" s="157"/>
      <c r="U458" s="158"/>
      <c r="V458" s="157"/>
      <c r="W458" s="159"/>
      <c r="AJ458" s="118"/>
      <c r="AK458" s="156"/>
      <c r="AL458" s="118"/>
      <c r="AM458" s="157"/>
      <c r="AN458" s="158"/>
      <c r="AO458" s="158"/>
    </row>
    <row r="459" spans="1:41" s="146" customFormat="1" ht="12.75" customHeight="1">
      <c r="A459" s="143" t="s">
        <v>301</v>
      </c>
      <c r="B459" s="118"/>
      <c r="C459" s="118"/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8"/>
      <c r="O459" s="118"/>
      <c r="P459" s="118"/>
      <c r="Q459" s="156"/>
      <c r="R459" s="156"/>
      <c r="S459" s="118"/>
      <c r="T459" s="157"/>
      <c r="U459" s="158"/>
      <c r="V459" s="157"/>
      <c r="W459" s="159"/>
      <c r="AJ459" s="118"/>
      <c r="AK459" s="156"/>
      <c r="AL459" s="118"/>
      <c r="AM459" s="157"/>
      <c r="AN459" s="158"/>
      <c r="AO459" s="158"/>
    </row>
    <row r="460" spans="1:41" s="146" customFormat="1" ht="12.75" customHeight="1">
      <c r="A460" s="143" t="s">
        <v>301</v>
      </c>
      <c r="B460" s="118"/>
      <c r="C460" s="118"/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18"/>
      <c r="O460" s="118"/>
      <c r="P460" s="118"/>
      <c r="Q460" s="156"/>
      <c r="R460" s="156"/>
      <c r="S460" s="118"/>
      <c r="T460" s="157"/>
      <c r="U460" s="158"/>
      <c r="V460" s="157"/>
      <c r="W460" s="159"/>
      <c r="AJ460" s="118"/>
      <c r="AK460" s="156"/>
      <c r="AL460" s="118"/>
      <c r="AM460" s="157"/>
      <c r="AN460" s="158"/>
      <c r="AO460" s="158"/>
    </row>
    <row r="461" spans="1:41" s="146" customFormat="1" ht="12.75" customHeight="1">
      <c r="A461" s="143" t="s">
        <v>301</v>
      </c>
      <c r="B461" s="118"/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56"/>
      <c r="R461" s="156"/>
      <c r="S461" s="118"/>
      <c r="T461" s="157"/>
      <c r="U461" s="158"/>
      <c r="V461" s="157"/>
      <c r="W461" s="159"/>
      <c r="AJ461" s="118"/>
      <c r="AK461" s="156"/>
      <c r="AL461" s="118"/>
      <c r="AM461" s="157"/>
      <c r="AN461" s="158"/>
      <c r="AO461" s="158"/>
    </row>
    <row r="462" spans="1:41" s="146" customFormat="1" ht="12.75" customHeight="1">
      <c r="A462" s="143" t="s">
        <v>301</v>
      </c>
      <c r="B462" s="118"/>
      <c r="C462" s="118"/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Q462" s="156"/>
      <c r="R462" s="156"/>
      <c r="S462" s="118"/>
      <c r="T462" s="157"/>
      <c r="U462" s="158"/>
      <c r="V462" s="157"/>
      <c r="W462" s="159"/>
      <c r="AJ462" s="118"/>
      <c r="AK462" s="156"/>
      <c r="AL462" s="118"/>
      <c r="AM462" s="157"/>
      <c r="AN462" s="158"/>
      <c r="AO462" s="158"/>
    </row>
    <row r="463" spans="1:41" s="146" customFormat="1" ht="12.75" customHeight="1">
      <c r="A463" s="143" t="s">
        <v>301</v>
      </c>
      <c r="B463" s="118"/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56"/>
      <c r="R463" s="156"/>
      <c r="S463" s="118"/>
      <c r="T463" s="157"/>
      <c r="U463" s="158"/>
      <c r="V463" s="157"/>
      <c r="W463" s="159"/>
      <c r="AJ463" s="118"/>
      <c r="AK463" s="156"/>
      <c r="AL463" s="118"/>
      <c r="AM463" s="157"/>
      <c r="AN463" s="158"/>
      <c r="AO463" s="158"/>
    </row>
    <row r="464" spans="1:41" s="146" customFormat="1" ht="12.75" customHeight="1">
      <c r="A464" s="143" t="s">
        <v>301</v>
      </c>
      <c r="B464" s="118"/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118"/>
      <c r="N464" s="118"/>
      <c r="O464" s="118"/>
      <c r="P464" s="118"/>
      <c r="Q464" s="156"/>
      <c r="R464" s="156"/>
      <c r="S464" s="118"/>
      <c r="T464" s="157"/>
      <c r="U464" s="158"/>
      <c r="V464" s="157"/>
      <c r="W464" s="159"/>
      <c r="AJ464" s="118"/>
      <c r="AK464" s="156"/>
      <c r="AL464" s="118"/>
      <c r="AM464" s="157"/>
      <c r="AN464" s="158"/>
      <c r="AO464" s="158"/>
    </row>
    <row r="465" spans="1:41" s="146" customFormat="1" ht="12.75" customHeight="1">
      <c r="A465" s="143" t="s">
        <v>301</v>
      </c>
      <c r="B465" s="118"/>
      <c r="C465" s="118"/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Q465" s="156"/>
      <c r="R465" s="156"/>
      <c r="S465" s="118"/>
      <c r="T465" s="157"/>
      <c r="U465" s="158"/>
      <c r="V465" s="157"/>
      <c r="W465" s="159"/>
      <c r="AJ465" s="118"/>
      <c r="AK465" s="156"/>
      <c r="AL465" s="118"/>
      <c r="AM465" s="157"/>
      <c r="AN465" s="158"/>
      <c r="AO465" s="158"/>
    </row>
    <row r="466" spans="1:41" s="146" customFormat="1" ht="12.75" customHeight="1">
      <c r="A466" s="143" t="s">
        <v>301</v>
      </c>
      <c r="B466" s="118"/>
      <c r="C466" s="118"/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Q466" s="156"/>
      <c r="R466" s="156"/>
      <c r="S466" s="118"/>
      <c r="T466" s="157"/>
      <c r="U466" s="158"/>
      <c r="V466" s="157"/>
      <c r="W466" s="159"/>
      <c r="AJ466" s="118"/>
      <c r="AK466" s="156"/>
      <c r="AL466" s="118"/>
      <c r="AM466" s="157"/>
      <c r="AN466" s="158"/>
      <c r="AO466" s="158"/>
    </row>
    <row r="467" spans="1:41" s="146" customFormat="1" ht="12.75" customHeight="1">
      <c r="A467" s="143" t="s">
        <v>301</v>
      </c>
      <c r="B467" s="118"/>
      <c r="C467" s="118"/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Q467" s="156"/>
      <c r="R467" s="156"/>
      <c r="S467" s="118"/>
      <c r="T467" s="157"/>
      <c r="U467" s="158"/>
      <c r="V467" s="157"/>
      <c r="W467" s="159"/>
      <c r="AJ467" s="118"/>
      <c r="AK467" s="156"/>
      <c r="AL467" s="118"/>
      <c r="AM467" s="157"/>
      <c r="AN467" s="158"/>
      <c r="AO467" s="158"/>
    </row>
    <row r="468" spans="1:41" s="146" customFormat="1" ht="12.75" customHeight="1">
      <c r="A468" s="143" t="s">
        <v>301</v>
      </c>
      <c r="B468" s="118"/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18"/>
      <c r="O468" s="118"/>
      <c r="P468" s="118"/>
      <c r="Q468" s="156"/>
      <c r="R468" s="156"/>
      <c r="S468" s="118"/>
      <c r="T468" s="157"/>
      <c r="U468" s="158"/>
      <c r="V468" s="157"/>
      <c r="W468" s="159"/>
      <c r="AJ468" s="118"/>
      <c r="AK468" s="156"/>
      <c r="AL468" s="118"/>
      <c r="AM468" s="157"/>
      <c r="AN468" s="158"/>
      <c r="AO468" s="158"/>
    </row>
    <row r="469" spans="1:41" s="146" customFormat="1" ht="12.75" customHeight="1">
      <c r="A469" s="143" t="s">
        <v>301</v>
      </c>
      <c r="B469" s="118"/>
      <c r="C469" s="118"/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56"/>
      <c r="R469" s="156"/>
      <c r="S469" s="118"/>
      <c r="T469" s="157"/>
      <c r="U469" s="158"/>
      <c r="V469" s="157"/>
      <c r="W469" s="159"/>
      <c r="AJ469" s="118"/>
      <c r="AK469" s="156"/>
      <c r="AL469" s="118"/>
      <c r="AM469" s="157"/>
      <c r="AN469" s="158"/>
      <c r="AO469" s="158"/>
    </row>
    <row r="470" spans="1:41" s="146" customFormat="1" ht="12.75" customHeight="1">
      <c r="A470" s="143" t="s">
        <v>301</v>
      </c>
      <c r="B470" s="118"/>
      <c r="C470" s="118"/>
      <c r="D470" s="118"/>
      <c r="E470" s="118"/>
      <c r="F470" s="118"/>
      <c r="G470" s="118"/>
      <c r="H470" s="118"/>
      <c r="I470" s="118"/>
      <c r="J470" s="118"/>
      <c r="K470" s="118"/>
      <c r="L470" s="118"/>
      <c r="M470" s="118"/>
      <c r="N470" s="118"/>
      <c r="O470" s="118"/>
      <c r="P470" s="118"/>
      <c r="Q470" s="156"/>
      <c r="R470" s="156"/>
      <c r="S470" s="118"/>
      <c r="T470" s="157"/>
      <c r="U470" s="158"/>
      <c r="V470" s="157"/>
      <c r="W470" s="159"/>
      <c r="AJ470" s="118"/>
      <c r="AK470" s="156"/>
      <c r="AL470" s="118"/>
      <c r="AM470" s="157"/>
      <c r="AN470" s="158"/>
      <c r="AO470" s="158"/>
    </row>
    <row r="471" spans="1:41" s="146" customFormat="1" ht="12.75" customHeight="1">
      <c r="A471" s="143" t="s">
        <v>301</v>
      </c>
      <c r="B471" s="118"/>
      <c r="C471" s="118"/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18"/>
      <c r="O471" s="118"/>
      <c r="P471" s="118"/>
      <c r="Q471" s="156"/>
      <c r="R471" s="156"/>
      <c r="S471" s="118"/>
      <c r="T471" s="157"/>
      <c r="U471" s="158"/>
      <c r="V471" s="157"/>
      <c r="W471" s="159"/>
      <c r="AJ471" s="118"/>
      <c r="AK471" s="156"/>
      <c r="AL471" s="118"/>
      <c r="AM471" s="157"/>
      <c r="AN471" s="158"/>
      <c r="AO471" s="158"/>
    </row>
    <row r="472" spans="1:41" s="146" customFormat="1" ht="12.75" customHeight="1">
      <c r="A472" s="143" t="s">
        <v>301</v>
      </c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56"/>
      <c r="R472" s="156"/>
      <c r="S472" s="118"/>
      <c r="T472" s="157"/>
      <c r="U472" s="158"/>
      <c r="V472" s="157"/>
      <c r="W472" s="159"/>
      <c r="AJ472" s="118"/>
      <c r="AK472" s="156"/>
      <c r="AL472" s="118"/>
      <c r="AM472" s="157"/>
      <c r="AN472" s="158"/>
      <c r="AO472" s="158"/>
    </row>
    <row r="473" spans="1:41" s="146" customFormat="1" ht="12.75" customHeight="1">
      <c r="A473" s="143" t="s">
        <v>301</v>
      </c>
      <c r="B473" s="118"/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56"/>
      <c r="R473" s="156"/>
      <c r="S473" s="118"/>
      <c r="T473" s="157"/>
      <c r="U473" s="158"/>
      <c r="V473" s="157"/>
      <c r="W473" s="159"/>
      <c r="AJ473" s="118"/>
      <c r="AK473" s="156"/>
      <c r="AL473" s="118"/>
      <c r="AM473" s="157"/>
      <c r="AN473" s="158"/>
      <c r="AO473" s="158"/>
    </row>
    <row r="474" spans="1:41" s="146" customFormat="1" ht="12.75" customHeight="1">
      <c r="A474" s="143" t="s">
        <v>301</v>
      </c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56"/>
      <c r="R474" s="156"/>
      <c r="S474" s="118"/>
      <c r="T474" s="157"/>
      <c r="U474" s="158"/>
      <c r="V474" s="157"/>
      <c r="W474" s="159"/>
      <c r="AJ474" s="118"/>
      <c r="AK474" s="156"/>
      <c r="AL474" s="118"/>
      <c r="AM474" s="157"/>
      <c r="AN474" s="158"/>
      <c r="AO474" s="158"/>
    </row>
    <row r="475" spans="1:41" s="146" customFormat="1" ht="12.75" customHeight="1">
      <c r="A475" s="143" t="s">
        <v>301</v>
      </c>
      <c r="B475" s="118"/>
      <c r="C475" s="118"/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56"/>
      <c r="R475" s="156"/>
      <c r="S475" s="118"/>
      <c r="T475" s="157"/>
      <c r="U475" s="158"/>
      <c r="V475" s="157"/>
      <c r="W475" s="159"/>
      <c r="AJ475" s="118"/>
      <c r="AK475" s="156"/>
      <c r="AL475" s="118"/>
      <c r="AM475" s="157"/>
      <c r="AN475" s="158"/>
      <c r="AO475" s="158"/>
    </row>
    <row r="476" spans="1:41" s="146" customFormat="1" ht="12.75" customHeight="1">
      <c r="A476" s="143" t="s">
        <v>301</v>
      </c>
      <c r="B476" s="118"/>
      <c r="C476" s="118"/>
      <c r="D476" s="118"/>
      <c r="E476" s="118"/>
      <c r="F476" s="118"/>
      <c r="G476" s="118"/>
      <c r="H476" s="118"/>
      <c r="I476" s="118"/>
      <c r="J476" s="118"/>
      <c r="K476" s="118"/>
      <c r="L476" s="118"/>
      <c r="M476" s="118"/>
      <c r="N476" s="118"/>
      <c r="O476" s="118"/>
      <c r="P476" s="118"/>
      <c r="Q476" s="156"/>
      <c r="R476" s="156"/>
      <c r="S476" s="118"/>
      <c r="T476" s="157"/>
      <c r="U476" s="158"/>
      <c r="V476" s="157"/>
      <c r="W476" s="159"/>
      <c r="AJ476" s="118"/>
      <c r="AK476" s="156"/>
      <c r="AL476" s="118"/>
      <c r="AM476" s="157"/>
      <c r="AN476" s="158"/>
      <c r="AO476" s="158"/>
    </row>
    <row r="477" spans="1:41" s="146" customFormat="1" ht="12.75" customHeight="1">
      <c r="A477" s="143" t="s">
        <v>301</v>
      </c>
      <c r="B477" s="118"/>
      <c r="C477" s="118"/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56"/>
      <c r="R477" s="156"/>
      <c r="S477" s="118"/>
      <c r="T477" s="157"/>
      <c r="U477" s="158"/>
      <c r="V477" s="157"/>
      <c r="W477" s="159"/>
      <c r="AJ477" s="118"/>
      <c r="AK477" s="156"/>
      <c r="AL477" s="118"/>
      <c r="AM477" s="157"/>
      <c r="AN477" s="158"/>
      <c r="AO477" s="158"/>
    </row>
    <row r="478" spans="1:41" s="146" customFormat="1" ht="12.75" customHeight="1">
      <c r="A478" s="143" t="s">
        <v>301</v>
      </c>
      <c r="B478" s="118"/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56"/>
      <c r="R478" s="156"/>
      <c r="S478" s="118"/>
      <c r="T478" s="157"/>
      <c r="U478" s="158"/>
      <c r="V478" s="157"/>
      <c r="W478" s="159"/>
      <c r="AJ478" s="118"/>
      <c r="AK478" s="156"/>
      <c r="AL478" s="118"/>
      <c r="AM478" s="157"/>
      <c r="AN478" s="158"/>
      <c r="AO478" s="158"/>
    </row>
    <row r="479" spans="1:41" s="146" customFormat="1" ht="12.75" customHeight="1">
      <c r="A479" s="143" t="s">
        <v>301</v>
      </c>
      <c r="B479" s="118"/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56"/>
      <c r="R479" s="156"/>
      <c r="S479" s="118"/>
      <c r="T479" s="157"/>
      <c r="U479" s="158"/>
      <c r="V479" s="157"/>
      <c r="W479" s="159"/>
      <c r="AJ479" s="118"/>
      <c r="AK479" s="156"/>
      <c r="AL479" s="118"/>
      <c r="AM479" s="157"/>
      <c r="AN479" s="158"/>
      <c r="AO479" s="158"/>
    </row>
    <row r="480" spans="1:41" s="146" customFormat="1" ht="12.75" customHeight="1">
      <c r="A480" s="143" t="s">
        <v>301</v>
      </c>
      <c r="B480" s="118"/>
      <c r="C480" s="118"/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56"/>
      <c r="R480" s="156"/>
      <c r="S480" s="118"/>
      <c r="T480" s="157"/>
      <c r="U480" s="158"/>
      <c r="V480" s="157"/>
      <c r="W480" s="159"/>
      <c r="AJ480" s="118"/>
      <c r="AK480" s="156"/>
      <c r="AL480" s="118"/>
      <c r="AM480" s="157"/>
      <c r="AN480" s="158"/>
      <c r="AO480" s="158"/>
    </row>
    <row r="481" spans="1:41" s="146" customFormat="1" ht="12.75" customHeight="1">
      <c r="A481" s="143" t="s">
        <v>301</v>
      </c>
      <c r="B481" s="118"/>
      <c r="C481" s="118"/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56"/>
      <c r="R481" s="156"/>
      <c r="S481" s="118"/>
      <c r="T481" s="157"/>
      <c r="U481" s="158"/>
      <c r="V481" s="157"/>
      <c r="W481" s="159"/>
      <c r="AJ481" s="118"/>
      <c r="AK481" s="156"/>
      <c r="AL481" s="118"/>
      <c r="AM481" s="157"/>
      <c r="AN481" s="158"/>
      <c r="AO481" s="158"/>
    </row>
    <row r="482" spans="1:41" s="146" customFormat="1" ht="12.75" customHeight="1">
      <c r="A482" s="143" t="s">
        <v>301</v>
      </c>
      <c r="B482" s="118" t="s">
        <v>301</v>
      </c>
      <c r="C482" s="118" t="s">
        <v>301</v>
      </c>
      <c r="D482" s="118"/>
      <c r="E482" s="118"/>
      <c r="F482" s="118"/>
      <c r="G482" s="118"/>
      <c r="H482" s="118" t="s">
        <v>301</v>
      </c>
      <c r="I482" s="118" t="s">
        <v>301</v>
      </c>
      <c r="J482" s="118" t="s">
        <v>301</v>
      </c>
      <c r="K482" s="118" t="s">
        <v>301</v>
      </c>
      <c r="L482" s="118" t="s">
        <v>301</v>
      </c>
      <c r="M482" s="118" t="s">
        <v>301</v>
      </c>
      <c r="N482" s="118" t="s">
        <v>301</v>
      </c>
      <c r="O482" s="118" t="s">
        <v>301</v>
      </c>
      <c r="P482" s="118" t="s">
        <v>301</v>
      </c>
      <c r="Q482" s="156"/>
      <c r="R482" s="156"/>
      <c r="S482" s="118" t="s">
        <v>301</v>
      </c>
      <c r="T482" s="157" t="s">
        <v>301</v>
      </c>
      <c r="U482" s="158" t="s">
        <v>301</v>
      </c>
      <c r="V482" s="157" t="s">
        <v>301</v>
      </c>
      <c r="W482" s="159" t="s">
        <v>301</v>
      </c>
      <c r="AJ482" s="118" t="s">
        <v>301</v>
      </c>
      <c r="AK482" s="156"/>
      <c r="AL482" s="118" t="s">
        <v>301</v>
      </c>
      <c r="AM482" s="157" t="s">
        <v>301</v>
      </c>
      <c r="AN482" s="158" t="s">
        <v>301</v>
      </c>
      <c r="AO482" s="158" t="s">
        <v>301</v>
      </c>
    </row>
    <row r="483" spans="1:41" s="146" customFormat="1" ht="12.75" customHeight="1">
      <c r="A483" s="143" t="s">
        <v>301</v>
      </c>
      <c r="B483" s="118" t="s">
        <v>301</v>
      </c>
      <c r="C483" s="118" t="s">
        <v>301</v>
      </c>
      <c r="D483" s="118"/>
      <c r="E483" s="118"/>
      <c r="F483" s="118"/>
      <c r="G483" s="118"/>
      <c r="H483" s="118" t="s">
        <v>301</v>
      </c>
      <c r="I483" s="118" t="s">
        <v>301</v>
      </c>
      <c r="J483" s="118" t="s">
        <v>301</v>
      </c>
      <c r="K483" s="118" t="s">
        <v>301</v>
      </c>
      <c r="L483" s="118" t="s">
        <v>301</v>
      </c>
      <c r="M483" s="118" t="s">
        <v>301</v>
      </c>
      <c r="N483" s="118" t="s">
        <v>301</v>
      </c>
      <c r="O483" s="118" t="s">
        <v>301</v>
      </c>
      <c r="P483" s="118" t="s">
        <v>301</v>
      </c>
      <c r="Q483" s="156"/>
      <c r="R483" s="156"/>
      <c r="S483" s="118" t="s">
        <v>301</v>
      </c>
      <c r="T483" s="157" t="s">
        <v>301</v>
      </c>
      <c r="U483" s="158" t="s">
        <v>301</v>
      </c>
      <c r="V483" s="157" t="s">
        <v>301</v>
      </c>
      <c r="W483" s="159" t="s">
        <v>301</v>
      </c>
      <c r="AJ483" s="118" t="s">
        <v>301</v>
      </c>
      <c r="AK483" s="156"/>
      <c r="AL483" s="118" t="s">
        <v>301</v>
      </c>
      <c r="AM483" s="157" t="s">
        <v>301</v>
      </c>
      <c r="AN483" s="158" t="s">
        <v>301</v>
      </c>
      <c r="AO483" s="158" t="s">
        <v>301</v>
      </c>
    </row>
    <row r="484" spans="1:41" s="146" customFormat="1" ht="12.75" customHeight="1">
      <c r="A484" s="143" t="s">
        <v>301</v>
      </c>
      <c r="B484" s="118" t="s">
        <v>301</v>
      </c>
      <c r="C484" s="118" t="s">
        <v>301</v>
      </c>
      <c r="D484" s="118"/>
      <c r="E484" s="118"/>
      <c r="F484" s="118"/>
      <c r="G484" s="118"/>
      <c r="H484" s="118" t="s">
        <v>301</v>
      </c>
      <c r="I484" s="118" t="s">
        <v>301</v>
      </c>
      <c r="J484" s="118" t="s">
        <v>301</v>
      </c>
      <c r="K484" s="118" t="s">
        <v>301</v>
      </c>
      <c r="L484" s="118" t="s">
        <v>301</v>
      </c>
      <c r="M484" s="118" t="s">
        <v>301</v>
      </c>
      <c r="N484" s="118" t="s">
        <v>301</v>
      </c>
      <c r="O484" s="118" t="s">
        <v>301</v>
      </c>
      <c r="P484" s="118" t="s">
        <v>301</v>
      </c>
      <c r="Q484" s="156"/>
      <c r="R484" s="156"/>
      <c r="S484" s="118" t="s">
        <v>301</v>
      </c>
      <c r="T484" s="157" t="s">
        <v>301</v>
      </c>
      <c r="U484" s="158" t="s">
        <v>301</v>
      </c>
      <c r="V484" s="157" t="s">
        <v>301</v>
      </c>
      <c r="W484" s="159" t="s">
        <v>301</v>
      </c>
      <c r="AJ484" s="118" t="s">
        <v>301</v>
      </c>
      <c r="AK484" s="156"/>
      <c r="AL484" s="118" t="s">
        <v>301</v>
      </c>
      <c r="AM484" s="157" t="s">
        <v>301</v>
      </c>
      <c r="AN484" s="158" t="s">
        <v>301</v>
      </c>
      <c r="AO484" s="158" t="s">
        <v>301</v>
      </c>
    </row>
    <row r="485" spans="1:41" s="146" customFormat="1" ht="12.75" customHeight="1">
      <c r="A485" s="143" t="s">
        <v>301</v>
      </c>
      <c r="B485" s="118" t="s">
        <v>301</v>
      </c>
      <c r="C485" s="118" t="s">
        <v>301</v>
      </c>
      <c r="D485" s="118"/>
      <c r="E485" s="118"/>
      <c r="F485" s="118"/>
      <c r="G485" s="118"/>
      <c r="H485" s="118" t="s">
        <v>301</v>
      </c>
      <c r="I485" s="118" t="s">
        <v>301</v>
      </c>
      <c r="J485" s="118" t="s">
        <v>301</v>
      </c>
      <c r="K485" s="118" t="s">
        <v>301</v>
      </c>
      <c r="L485" s="118" t="s">
        <v>301</v>
      </c>
      <c r="M485" s="118" t="s">
        <v>301</v>
      </c>
      <c r="N485" s="118" t="s">
        <v>301</v>
      </c>
      <c r="O485" s="118" t="s">
        <v>301</v>
      </c>
      <c r="P485" s="118" t="s">
        <v>301</v>
      </c>
      <c r="Q485" s="156"/>
      <c r="R485" s="156"/>
      <c r="S485" s="118" t="s">
        <v>301</v>
      </c>
      <c r="T485" s="157" t="s">
        <v>301</v>
      </c>
      <c r="U485" s="158" t="s">
        <v>301</v>
      </c>
      <c r="V485" s="157" t="s">
        <v>301</v>
      </c>
      <c r="W485" s="159" t="s">
        <v>301</v>
      </c>
      <c r="AJ485" s="118" t="s">
        <v>301</v>
      </c>
      <c r="AK485" s="156"/>
      <c r="AL485" s="118" t="s">
        <v>301</v>
      </c>
      <c r="AM485" s="157" t="s">
        <v>301</v>
      </c>
      <c r="AN485" s="158" t="s">
        <v>301</v>
      </c>
      <c r="AO485" s="158" t="s">
        <v>301</v>
      </c>
    </row>
    <row r="486" spans="1:41" s="146" customFormat="1" ht="12.75" customHeight="1">
      <c r="A486" s="143" t="s">
        <v>301</v>
      </c>
      <c r="B486" s="118" t="s">
        <v>301</v>
      </c>
      <c r="C486" s="118" t="s">
        <v>301</v>
      </c>
      <c r="D486" s="118"/>
      <c r="E486" s="118"/>
      <c r="F486" s="118"/>
      <c r="G486" s="118"/>
      <c r="H486" s="118" t="s">
        <v>301</v>
      </c>
      <c r="I486" s="118" t="s">
        <v>301</v>
      </c>
      <c r="J486" s="118" t="s">
        <v>301</v>
      </c>
      <c r="K486" s="118" t="s">
        <v>301</v>
      </c>
      <c r="L486" s="118" t="s">
        <v>301</v>
      </c>
      <c r="M486" s="118" t="s">
        <v>301</v>
      </c>
      <c r="N486" s="118" t="s">
        <v>301</v>
      </c>
      <c r="O486" s="118" t="s">
        <v>301</v>
      </c>
      <c r="P486" s="118" t="s">
        <v>301</v>
      </c>
      <c r="Q486" s="156"/>
      <c r="R486" s="156"/>
      <c r="S486" s="118" t="s">
        <v>301</v>
      </c>
      <c r="T486" s="157" t="s">
        <v>301</v>
      </c>
      <c r="U486" s="158" t="s">
        <v>301</v>
      </c>
      <c r="V486" s="157" t="s">
        <v>301</v>
      </c>
      <c r="W486" s="159" t="s">
        <v>301</v>
      </c>
      <c r="AJ486" s="118" t="s">
        <v>301</v>
      </c>
      <c r="AK486" s="156"/>
      <c r="AL486" s="118" t="s">
        <v>301</v>
      </c>
      <c r="AM486" s="157" t="s">
        <v>301</v>
      </c>
      <c r="AN486" s="158" t="s">
        <v>301</v>
      </c>
      <c r="AO486" s="158" t="s">
        <v>301</v>
      </c>
    </row>
    <row r="487" spans="1:41" s="146" customFormat="1" ht="12.75" customHeight="1">
      <c r="A487" s="143" t="s">
        <v>301</v>
      </c>
      <c r="B487" s="118" t="s">
        <v>301</v>
      </c>
      <c r="C487" s="118" t="s">
        <v>301</v>
      </c>
      <c r="D487" s="118"/>
      <c r="E487" s="118"/>
      <c r="F487" s="118"/>
      <c r="G487" s="118"/>
      <c r="H487" s="118" t="s">
        <v>301</v>
      </c>
      <c r="I487" s="118" t="s">
        <v>301</v>
      </c>
      <c r="J487" s="118" t="s">
        <v>301</v>
      </c>
      <c r="K487" s="118" t="s">
        <v>301</v>
      </c>
      <c r="L487" s="118" t="s">
        <v>301</v>
      </c>
      <c r="M487" s="118" t="s">
        <v>301</v>
      </c>
      <c r="N487" s="118" t="s">
        <v>301</v>
      </c>
      <c r="O487" s="118" t="s">
        <v>301</v>
      </c>
      <c r="P487" s="118" t="s">
        <v>301</v>
      </c>
      <c r="Q487" s="156"/>
      <c r="R487" s="156"/>
      <c r="S487" s="118" t="s">
        <v>301</v>
      </c>
      <c r="T487" s="157" t="s">
        <v>301</v>
      </c>
      <c r="U487" s="158" t="s">
        <v>301</v>
      </c>
      <c r="V487" s="157" t="s">
        <v>301</v>
      </c>
      <c r="W487" s="159" t="s">
        <v>301</v>
      </c>
      <c r="AJ487" s="118" t="s">
        <v>301</v>
      </c>
      <c r="AK487" s="156"/>
      <c r="AL487" s="118" t="s">
        <v>301</v>
      </c>
      <c r="AM487" s="157" t="s">
        <v>301</v>
      </c>
      <c r="AN487" s="158" t="s">
        <v>301</v>
      </c>
      <c r="AO487" s="158" t="s">
        <v>301</v>
      </c>
    </row>
    <row r="488" spans="1:41" s="146" customFormat="1" ht="12.75" customHeight="1">
      <c r="A488" s="143" t="s">
        <v>301</v>
      </c>
      <c r="B488" s="118" t="s">
        <v>301</v>
      </c>
      <c r="C488" s="118" t="s">
        <v>301</v>
      </c>
      <c r="D488" s="118"/>
      <c r="E488" s="118"/>
      <c r="F488" s="118"/>
      <c r="G488" s="118"/>
      <c r="H488" s="118" t="s">
        <v>301</v>
      </c>
      <c r="I488" s="118" t="s">
        <v>301</v>
      </c>
      <c r="J488" s="118" t="s">
        <v>301</v>
      </c>
      <c r="K488" s="118" t="s">
        <v>301</v>
      </c>
      <c r="L488" s="118" t="s">
        <v>301</v>
      </c>
      <c r="M488" s="118" t="s">
        <v>301</v>
      </c>
      <c r="N488" s="118" t="s">
        <v>301</v>
      </c>
      <c r="O488" s="118" t="s">
        <v>301</v>
      </c>
      <c r="P488" s="118" t="s">
        <v>301</v>
      </c>
      <c r="Q488" s="156"/>
      <c r="R488" s="156"/>
      <c r="S488" s="118" t="s">
        <v>301</v>
      </c>
      <c r="T488" s="157" t="s">
        <v>301</v>
      </c>
      <c r="U488" s="158" t="s">
        <v>301</v>
      </c>
      <c r="V488" s="157" t="s">
        <v>301</v>
      </c>
      <c r="W488" s="159" t="s">
        <v>301</v>
      </c>
      <c r="AJ488" s="118" t="s">
        <v>301</v>
      </c>
      <c r="AK488" s="156"/>
      <c r="AL488" s="118" t="s">
        <v>301</v>
      </c>
      <c r="AM488" s="157" t="s">
        <v>301</v>
      </c>
      <c r="AN488" s="158" t="s">
        <v>301</v>
      </c>
      <c r="AO488" s="158" t="s">
        <v>301</v>
      </c>
    </row>
    <row r="489" spans="1:41" s="146" customFormat="1" ht="12.75" customHeight="1">
      <c r="A489" s="143" t="s">
        <v>301</v>
      </c>
      <c r="B489" s="118" t="s">
        <v>301</v>
      </c>
      <c r="C489" s="118" t="s">
        <v>301</v>
      </c>
      <c r="D489" s="118"/>
      <c r="E489" s="118"/>
      <c r="F489" s="118"/>
      <c r="G489" s="118"/>
      <c r="H489" s="118" t="s">
        <v>301</v>
      </c>
      <c r="I489" s="118" t="s">
        <v>301</v>
      </c>
      <c r="J489" s="118" t="s">
        <v>301</v>
      </c>
      <c r="K489" s="118" t="s">
        <v>301</v>
      </c>
      <c r="L489" s="118" t="s">
        <v>301</v>
      </c>
      <c r="M489" s="118" t="s">
        <v>301</v>
      </c>
      <c r="N489" s="118" t="s">
        <v>301</v>
      </c>
      <c r="O489" s="118" t="s">
        <v>301</v>
      </c>
      <c r="P489" s="118" t="s">
        <v>301</v>
      </c>
      <c r="Q489" s="156"/>
      <c r="R489" s="156"/>
      <c r="S489" s="118" t="s">
        <v>301</v>
      </c>
      <c r="T489" s="157" t="s">
        <v>301</v>
      </c>
      <c r="U489" s="158" t="s">
        <v>301</v>
      </c>
      <c r="V489" s="157" t="s">
        <v>301</v>
      </c>
      <c r="W489" s="159" t="s">
        <v>301</v>
      </c>
      <c r="AJ489" s="118" t="s">
        <v>301</v>
      </c>
      <c r="AK489" s="156"/>
      <c r="AL489" s="118" t="s">
        <v>301</v>
      </c>
      <c r="AM489" s="157" t="s">
        <v>301</v>
      </c>
      <c r="AN489" s="158" t="s">
        <v>301</v>
      </c>
      <c r="AO489" s="158" t="s">
        <v>301</v>
      </c>
    </row>
    <row r="490" spans="1:41" s="146" customFormat="1" ht="12.75" customHeight="1">
      <c r="A490" s="143" t="s">
        <v>301</v>
      </c>
      <c r="B490" s="118" t="s">
        <v>301</v>
      </c>
      <c r="C490" s="118" t="s">
        <v>301</v>
      </c>
      <c r="D490" s="118"/>
      <c r="E490" s="118"/>
      <c r="F490" s="118"/>
      <c r="G490" s="118"/>
      <c r="H490" s="118" t="s">
        <v>301</v>
      </c>
      <c r="I490" s="118" t="s">
        <v>301</v>
      </c>
      <c r="J490" s="118" t="s">
        <v>301</v>
      </c>
      <c r="K490" s="118" t="s">
        <v>301</v>
      </c>
      <c r="L490" s="118" t="s">
        <v>301</v>
      </c>
      <c r="M490" s="118" t="s">
        <v>301</v>
      </c>
      <c r="N490" s="118" t="s">
        <v>301</v>
      </c>
      <c r="O490" s="118" t="s">
        <v>301</v>
      </c>
      <c r="P490" s="118" t="s">
        <v>301</v>
      </c>
      <c r="Q490" s="156"/>
      <c r="R490" s="156"/>
      <c r="S490" s="118" t="s">
        <v>301</v>
      </c>
      <c r="T490" s="157" t="s">
        <v>301</v>
      </c>
      <c r="U490" s="158" t="s">
        <v>301</v>
      </c>
      <c r="V490" s="157" t="s">
        <v>301</v>
      </c>
      <c r="W490" s="159" t="s">
        <v>301</v>
      </c>
      <c r="AJ490" s="118" t="s">
        <v>301</v>
      </c>
      <c r="AK490" s="156"/>
      <c r="AL490" s="118" t="s">
        <v>301</v>
      </c>
      <c r="AM490" s="157" t="s">
        <v>301</v>
      </c>
      <c r="AN490" s="158" t="s">
        <v>301</v>
      </c>
      <c r="AO490" s="158" t="s">
        <v>301</v>
      </c>
    </row>
    <row r="491" spans="1:41" s="146" customFormat="1" ht="12.75" customHeight="1">
      <c r="A491" s="143" t="s">
        <v>301</v>
      </c>
      <c r="B491" s="118" t="s">
        <v>301</v>
      </c>
      <c r="C491" s="118" t="s">
        <v>301</v>
      </c>
      <c r="D491" s="118"/>
      <c r="E491" s="118"/>
      <c r="F491" s="118"/>
      <c r="G491" s="118"/>
      <c r="H491" s="118" t="s">
        <v>301</v>
      </c>
      <c r="I491" s="118" t="s">
        <v>301</v>
      </c>
      <c r="J491" s="118" t="s">
        <v>301</v>
      </c>
      <c r="K491" s="118" t="s">
        <v>301</v>
      </c>
      <c r="L491" s="118" t="s">
        <v>301</v>
      </c>
      <c r="M491" s="118" t="s">
        <v>301</v>
      </c>
      <c r="N491" s="118" t="s">
        <v>301</v>
      </c>
      <c r="O491" s="118" t="s">
        <v>301</v>
      </c>
      <c r="P491" s="118" t="s">
        <v>301</v>
      </c>
      <c r="Q491" s="156"/>
      <c r="R491" s="156"/>
      <c r="S491" s="118" t="s">
        <v>301</v>
      </c>
      <c r="T491" s="157" t="s">
        <v>301</v>
      </c>
      <c r="U491" s="158" t="s">
        <v>301</v>
      </c>
      <c r="V491" s="157" t="s">
        <v>301</v>
      </c>
      <c r="W491" s="159" t="s">
        <v>301</v>
      </c>
      <c r="AJ491" s="118" t="s">
        <v>301</v>
      </c>
      <c r="AK491" s="156"/>
      <c r="AL491" s="118" t="s">
        <v>301</v>
      </c>
      <c r="AM491" s="157" t="s">
        <v>301</v>
      </c>
      <c r="AN491" s="158" t="s">
        <v>301</v>
      </c>
      <c r="AO491" s="158" t="s">
        <v>301</v>
      </c>
    </row>
    <row r="492" spans="1:41" s="146" customFormat="1" ht="12.75" customHeight="1">
      <c r="A492" s="143" t="s">
        <v>301</v>
      </c>
      <c r="B492" s="118" t="s">
        <v>301</v>
      </c>
      <c r="C492" s="118" t="s">
        <v>301</v>
      </c>
      <c r="D492" s="118"/>
      <c r="E492" s="118"/>
      <c r="F492" s="118"/>
      <c r="G492" s="118"/>
      <c r="H492" s="118" t="s">
        <v>301</v>
      </c>
      <c r="I492" s="118" t="s">
        <v>301</v>
      </c>
      <c r="J492" s="118" t="s">
        <v>301</v>
      </c>
      <c r="K492" s="118" t="s">
        <v>301</v>
      </c>
      <c r="L492" s="118" t="s">
        <v>301</v>
      </c>
      <c r="M492" s="118" t="s">
        <v>301</v>
      </c>
      <c r="N492" s="118" t="s">
        <v>301</v>
      </c>
      <c r="O492" s="118" t="s">
        <v>301</v>
      </c>
      <c r="P492" s="118" t="s">
        <v>301</v>
      </c>
      <c r="Q492" s="156"/>
      <c r="R492" s="156"/>
      <c r="S492" s="118" t="s">
        <v>301</v>
      </c>
      <c r="T492" s="157" t="s">
        <v>301</v>
      </c>
      <c r="U492" s="158" t="s">
        <v>301</v>
      </c>
      <c r="V492" s="157" t="s">
        <v>301</v>
      </c>
      <c r="W492" s="159" t="s">
        <v>301</v>
      </c>
      <c r="AJ492" s="118" t="s">
        <v>301</v>
      </c>
      <c r="AK492" s="156"/>
      <c r="AL492" s="118" t="s">
        <v>301</v>
      </c>
      <c r="AM492" s="157" t="s">
        <v>301</v>
      </c>
      <c r="AN492" s="158" t="s">
        <v>301</v>
      </c>
      <c r="AO492" s="158" t="s">
        <v>301</v>
      </c>
    </row>
    <row r="493" spans="1:41" s="146" customFormat="1" ht="12.75" customHeight="1">
      <c r="A493" s="143" t="s">
        <v>301</v>
      </c>
      <c r="B493" s="118" t="s">
        <v>301</v>
      </c>
      <c r="C493" s="118" t="s">
        <v>301</v>
      </c>
      <c r="D493" s="118"/>
      <c r="E493" s="118"/>
      <c r="F493" s="118"/>
      <c r="G493" s="118"/>
      <c r="H493" s="118" t="s">
        <v>301</v>
      </c>
      <c r="I493" s="118" t="s">
        <v>301</v>
      </c>
      <c r="J493" s="118" t="s">
        <v>301</v>
      </c>
      <c r="K493" s="118" t="s">
        <v>301</v>
      </c>
      <c r="L493" s="118" t="s">
        <v>301</v>
      </c>
      <c r="M493" s="118" t="s">
        <v>301</v>
      </c>
      <c r="N493" s="118" t="s">
        <v>301</v>
      </c>
      <c r="O493" s="118" t="s">
        <v>301</v>
      </c>
      <c r="P493" s="118" t="s">
        <v>301</v>
      </c>
      <c r="Q493" s="156"/>
      <c r="R493" s="156"/>
      <c r="S493" s="118" t="s">
        <v>301</v>
      </c>
      <c r="T493" s="157" t="s">
        <v>301</v>
      </c>
      <c r="U493" s="158" t="s">
        <v>301</v>
      </c>
      <c r="V493" s="157" t="s">
        <v>301</v>
      </c>
      <c r="W493" s="159" t="s">
        <v>301</v>
      </c>
      <c r="AJ493" s="118" t="s">
        <v>301</v>
      </c>
      <c r="AK493" s="156"/>
      <c r="AL493" s="118" t="s">
        <v>301</v>
      </c>
      <c r="AM493" s="157" t="s">
        <v>301</v>
      </c>
      <c r="AN493" s="158" t="s">
        <v>301</v>
      </c>
      <c r="AO493" s="158" t="s">
        <v>301</v>
      </c>
    </row>
    <row r="494" spans="1:41" s="146" customFormat="1" ht="12.75" customHeight="1">
      <c r="A494" s="143" t="s">
        <v>301</v>
      </c>
      <c r="B494" s="118" t="s">
        <v>301</v>
      </c>
      <c r="C494" s="118" t="s">
        <v>301</v>
      </c>
      <c r="D494" s="118"/>
      <c r="E494" s="118"/>
      <c r="F494" s="118"/>
      <c r="G494" s="118"/>
      <c r="H494" s="118" t="s">
        <v>301</v>
      </c>
      <c r="I494" s="118" t="s">
        <v>301</v>
      </c>
      <c r="J494" s="118" t="s">
        <v>301</v>
      </c>
      <c r="K494" s="118" t="s">
        <v>301</v>
      </c>
      <c r="L494" s="118" t="s">
        <v>301</v>
      </c>
      <c r="M494" s="118" t="s">
        <v>301</v>
      </c>
      <c r="N494" s="118" t="s">
        <v>301</v>
      </c>
      <c r="O494" s="118" t="s">
        <v>301</v>
      </c>
      <c r="P494" s="118" t="s">
        <v>301</v>
      </c>
      <c r="Q494" s="156"/>
      <c r="R494" s="156"/>
      <c r="S494" s="118" t="s">
        <v>301</v>
      </c>
      <c r="T494" s="157" t="s">
        <v>301</v>
      </c>
      <c r="U494" s="158" t="s">
        <v>301</v>
      </c>
      <c r="V494" s="157" t="s">
        <v>301</v>
      </c>
      <c r="W494" s="159" t="s">
        <v>301</v>
      </c>
      <c r="AJ494" s="118" t="s">
        <v>301</v>
      </c>
      <c r="AK494" s="156"/>
      <c r="AL494" s="118" t="s">
        <v>301</v>
      </c>
      <c r="AM494" s="157" t="s">
        <v>301</v>
      </c>
      <c r="AN494" s="158" t="s">
        <v>301</v>
      </c>
      <c r="AO494" s="158" t="s">
        <v>301</v>
      </c>
    </row>
    <row r="495" spans="1:41" s="146" customFormat="1" ht="12.75" customHeight="1">
      <c r="A495" s="143" t="s">
        <v>301</v>
      </c>
      <c r="B495" s="118" t="s">
        <v>301</v>
      </c>
      <c r="C495" s="118" t="s">
        <v>301</v>
      </c>
      <c r="D495" s="118"/>
      <c r="E495" s="118"/>
      <c r="F495" s="118"/>
      <c r="G495" s="118"/>
      <c r="H495" s="118" t="s">
        <v>301</v>
      </c>
      <c r="I495" s="118" t="s">
        <v>301</v>
      </c>
      <c r="J495" s="118" t="s">
        <v>301</v>
      </c>
      <c r="K495" s="118" t="s">
        <v>301</v>
      </c>
      <c r="L495" s="118" t="s">
        <v>301</v>
      </c>
      <c r="M495" s="118" t="s">
        <v>301</v>
      </c>
      <c r="N495" s="118" t="s">
        <v>301</v>
      </c>
      <c r="O495" s="118" t="s">
        <v>301</v>
      </c>
      <c r="P495" s="118" t="s">
        <v>301</v>
      </c>
      <c r="Q495" s="156"/>
      <c r="R495" s="156"/>
      <c r="S495" s="118" t="s">
        <v>301</v>
      </c>
      <c r="T495" s="157" t="s">
        <v>301</v>
      </c>
      <c r="U495" s="158" t="s">
        <v>301</v>
      </c>
      <c r="V495" s="157" t="s">
        <v>301</v>
      </c>
      <c r="W495" s="159" t="s">
        <v>301</v>
      </c>
      <c r="AJ495" s="118" t="s">
        <v>301</v>
      </c>
      <c r="AK495" s="156"/>
      <c r="AL495" s="118" t="s">
        <v>301</v>
      </c>
      <c r="AM495" s="157" t="s">
        <v>301</v>
      </c>
      <c r="AN495" s="158" t="s">
        <v>301</v>
      </c>
      <c r="AO495" s="158" t="s">
        <v>301</v>
      </c>
    </row>
    <row r="496" spans="1:41" s="146" customFormat="1" ht="12.75" customHeight="1">
      <c r="A496" s="143" t="s">
        <v>301</v>
      </c>
      <c r="B496" s="118" t="s">
        <v>301</v>
      </c>
      <c r="C496" s="118" t="s">
        <v>301</v>
      </c>
      <c r="D496" s="118"/>
      <c r="E496" s="118"/>
      <c r="F496" s="118"/>
      <c r="G496" s="118"/>
      <c r="H496" s="118" t="s">
        <v>301</v>
      </c>
      <c r="I496" s="118" t="s">
        <v>301</v>
      </c>
      <c r="J496" s="118" t="s">
        <v>301</v>
      </c>
      <c r="K496" s="118" t="s">
        <v>301</v>
      </c>
      <c r="L496" s="118" t="s">
        <v>301</v>
      </c>
      <c r="M496" s="118" t="s">
        <v>301</v>
      </c>
      <c r="N496" s="118" t="s">
        <v>301</v>
      </c>
      <c r="O496" s="118" t="s">
        <v>301</v>
      </c>
      <c r="P496" s="118" t="s">
        <v>301</v>
      </c>
      <c r="Q496" s="156"/>
      <c r="R496" s="156"/>
      <c r="S496" s="118" t="s">
        <v>301</v>
      </c>
      <c r="T496" s="157" t="s">
        <v>301</v>
      </c>
      <c r="U496" s="158" t="s">
        <v>301</v>
      </c>
      <c r="V496" s="157" t="s">
        <v>301</v>
      </c>
      <c r="W496" s="159" t="s">
        <v>301</v>
      </c>
      <c r="AJ496" s="118" t="s">
        <v>301</v>
      </c>
      <c r="AK496" s="156"/>
      <c r="AL496" s="118" t="s">
        <v>301</v>
      </c>
      <c r="AM496" s="157" t="s">
        <v>301</v>
      </c>
      <c r="AN496" s="158" t="s">
        <v>301</v>
      </c>
      <c r="AO496" s="158" t="s">
        <v>301</v>
      </c>
    </row>
    <row r="497" spans="1:41" s="146" customFormat="1" ht="12.75" customHeight="1">
      <c r="A497" s="143" t="s">
        <v>301</v>
      </c>
      <c r="B497" s="118" t="s">
        <v>301</v>
      </c>
      <c r="C497" s="118" t="s">
        <v>301</v>
      </c>
      <c r="D497" s="118"/>
      <c r="E497" s="118"/>
      <c r="F497" s="118"/>
      <c r="G497" s="118"/>
      <c r="H497" s="118" t="s">
        <v>301</v>
      </c>
      <c r="I497" s="118" t="s">
        <v>301</v>
      </c>
      <c r="J497" s="118" t="s">
        <v>301</v>
      </c>
      <c r="K497" s="118" t="s">
        <v>301</v>
      </c>
      <c r="L497" s="118" t="s">
        <v>301</v>
      </c>
      <c r="M497" s="118" t="s">
        <v>301</v>
      </c>
      <c r="N497" s="118" t="s">
        <v>301</v>
      </c>
      <c r="O497" s="118" t="s">
        <v>301</v>
      </c>
      <c r="P497" s="118" t="s">
        <v>301</v>
      </c>
      <c r="Q497" s="156"/>
      <c r="R497" s="156"/>
      <c r="S497" s="118" t="s">
        <v>301</v>
      </c>
      <c r="T497" s="157" t="s">
        <v>301</v>
      </c>
      <c r="U497" s="158" t="s">
        <v>301</v>
      </c>
      <c r="V497" s="157" t="s">
        <v>301</v>
      </c>
      <c r="W497" s="159" t="s">
        <v>301</v>
      </c>
      <c r="AJ497" s="118" t="s">
        <v>301</v>
      </c>
      <c r="AK497" s="156"/>
      <c r="AL497" s="118" t="s">
        <v>301</v>
      </c>
      <c r="AM497" s="157" t="s">
        <v>301</v>
      </c>
      <c r="AN497" s="158" t="s">
        <v>301</v>
      </c>
      <c r="AO497" s="158" t="s">
        <v>301</v>
      </c>
    </row>
    <row r="498" spans="1:41" s="146" customFormat="1" ht="12.75" customHeight="1">
      <c r="A498" s="143" t="s">
        <v>301</v>
      </c>
      <c r="B498" s="118" t="s">
        <v>301</v>
      </c>
      <c r="C498" s="118" t="s">
        <v>301</v>
      </c>
      <c r="D498" s="118"/>
      <c r="E498" s="118"/>
      <c r="F498" s="118"/>
      <c r="G498" s="118"/>
      <c r="H498" s="118" t="s">
        <v>301</v>
      </c>
      <c r="I498" s="118" t="s">
        <v>301</v>
      </c>
      <c r="J498" s="118" t="s">
        <v>301</v>
      </c>
      <c r="K498" s="118" t="s">
        <v>301</v>
      </c>
      <c r="L498" s="118" t="s">
        <v>301</v>
      </c>
      <c r="M498" s="118" t="s">
        <v>301</v>
      </c>
      <c r="N498" s="118" t="s">
        <v>301</v>
      </c>
      <c r="O498" s="118" t="s">
        <v>301</v>
      </c>
      <c r="P498" s="118" t="s">
        <v>301</v>
      </c>
      <c r="Q498" s="156"/>
      <c r="R498" s="156"/>
      <c r="S498" s="118" t="s">
        <v>301</v>
      </c>
      <c r="T498" s="157" t="s">
        <v>301</v>
      </c>
      <c r="U498" s="158" t="s">
        <v>301</v>
      </c>
      <c r="V498" s="157" t="s">
        <v>301</v>
      </c>
      <c r="W498" s="159" t="s">
        <v>301</v>
      </c>
      <c r="AJ498" s="118" t="s">
        <v>301</v>
      </c>
      <c r="AK498" s="156"/>
      <c r="AL498" s="118" t="s">
        <v>301</v>
      </c>
      <c r="AM498" s="157" t="s">
        <v>301</v>
      </c>
      <c r="AN498" s="158" t="s">
        <v>301</v>
      </c>
      <c r="AO498" s="158" t="s">
        <v>301</v>
      </c>
    </row>
    <row r="499" spans="1:41" s="146" customFormat="1" ht="12.75" customHeight="1">
      <c r="A499" s="143" t="s">
        <v>301</v>
      </c>
      <c r="B499" s="118" t="s">
        <v>301</v>
      </c>
      <c r="C499" s="118" t="s">
        <v>301</v>
      </c>
      <c r="D499" s="118"/>
      <c r="E499" s="118"/>
      <c r="F499" s="118"/>
      <c r="G499" s="118"/>
      <c r="H499" s="118" t="s">
        <v>301</v>
      </c>
      <c r="I499" s="118" t="s">
        <v>301</v>
      </c>
      <c r="J499" s="118" t="s">
        <v>301</v>
      </c>
      <c r="K499" s="118" t="s">
        <v>301</v>
      </c>
      <c r="L499" s="118" t="s">
        <v>301</v>
      </c>
      <c r="M499" s="118" t="s">
        <v>301</v>
      </c>
      <c r="N499" s="118" t="s">
        <v>301</v>
      </c>
      <c r="O499" s="118" t="s">
        <v>301</v>
      </c>
      <c r="P499" s="118" t="s">
        <v>301</v>
      </c>
      <c r="Q499" s="156"/>
      <c r="R499" s="156"/>
      <c r="S499" s="118" t="s">
        <v>301</v>
      </c>
      <c r="T499" s="157" t="s">
        <v>301</v>
      </c>
      <c r="U499" s="158" t="s">
        <v>301</v>
      </c>
      <c r="V499" s="157" t="s">
        <v>301</v>
      </c>
      <c r="W499" s="159" t="s">
        <v>301</v>
      </c>
      <c r="AJ499" s="118" t="s">
        <v>301</v>
      </c>
      <c r="AK499" s="156"/>
      <c r="AL499" s="118" t="s">
        <v>301</v>
      </c>
      <c r="AM499" s="157" t="s">
        <v>301</v>
      </c>
      <c r="AN499" s="158" t="s">
        <v>301</v>
      </c>
      <c r="AO499" s="158" t="s">
        <v>301</v>
      </c>
    </row>
    <row r="500" spans="1:41" s="146" customFormat="1" ht="12.75" customHeight="1">
      <c r="A500" s="143" t="s">
        <v>301</v>
      </c>
      <c r="B500" s="118" t="s">
        <v>301</v>
      </c>
      <c r="C500" s="118" t="s">
        <v>301</v>
      </c>
      <c r="D500" s="118"/>
      <c r="E500" s="118"/>
      <c r="F500" s="118"/>
      <c r="G500" s="118"/>
      <c r="H500" s="118" t="s">
        <v>301</v>
      </c>
      <c r="I500" s="118" t="s">
        <v>301</v>
      </c>
      <c r="J500" s="118" t="s">
        <v>301</v>
      </c>
      <c r="K500" s="118" t="s">
        <v>301</v>
      </c>
      <c r="L500" s="118" t="s">
        <v>301</v>
      </c>
      <c r="M500" s="118" t="s">
        <v>301</v>
      </c>
      <c r="N500" s="118" t="s">
        <v>301</v>
      </c>
      <c r="O500" s="118" t="s">
        <v>301</v>
      </c>
      <c r="P500" s="118" t="s">
        <v>301</v>
      </c>
      <c r="Q500" s="156"/>
      <c r="R500" s="156"/>
      <c r="S500" s="118" t="s">
        <v>301</v>
      </c>
      <c r="T500" s="157" t="s">
        <v>301</v>
      </c>
      <c r="U500" s="158" t="s">
        <v>301</v>
      </c>
      <c r="V500" s="157" t="s">
        <v>301</v>
      </c>
      <c r="W500" s="159" t="s">
        <v>301</v>
      </c>
      <c r="AJ500" s="118" t="s">
        <v>301</v>
      </c>
      <c r="AK500" s="156"/>
      <c r="AL500" s="118" t="s">
        <v>301</v>
      </c>
      <c r="AM500" s="157" t="s">
        <v>301</v>
      </c>
      <c r="AN500" s="158" t="s">
        <v>301</v>
      </c>
      <c r="AO500" s="158" t="s">
        <v>301</v>
      </c>
    </row>
    <row r="501" spans="1:41" s="146" customFormat="1" ht="12.75" customHeight="1">
      <c r="A501" s="143" t="s">
        <v>301</v>
      </c>
      <c r="B501" s="118" t="s">
        <v>301</v>
      </c>
      <c r="C501" s="118" t="s">
        <v>301</v>
      </c>
      <c r="D501" s="118"/>
      <c r="E501" s="118"/>
      <c r="F501" s="118"/>
      <c r="G501" s="118"/>
      <c r="H501" s="118" t="s">
        <v>301</v>
      </c>
      <c r="I501" s="118" t="s">
        <v>301</v>
      </c>
      <c r="J501" s="118" t="s">
        <v>301</v>
      </c>
      <c r="K501" s="118" t="s">
        <v>301</v>
      </c>
      <c r="L501" s="118" t="s">
        <v>301</v>
      </c>
      <c r="M501" s="118" t="s">
        <v>301</v>
      </c>
      <c r="N501" s="118" t="s">
        <v>301</v>
      </c>
      <c r="O501" s="118" t="s">
        <v>301</v>
      </c>
      <c r="P501" s="118" t="s">
        <v>301</v>
      </c>
      <c r="Q501" s="156"/>
      <c r="R501" s="156"/>
      <c r="S501" s="118" t="s">
        <v>301</v>
      </c>
      <c r="T501" s="157" t="s">
        <v>301</v>
      </c>
      <c r="U501" s="158" t="s">
        <v>301</v>
      </c>
      <c r="V501" s="157" t="s">
        <v>301</v>
      </c>
      <c r="W501" s="159" t="s">
        <v>301</v>
      </c>
      <c r="AJ501" s="118" t="s">
        <v>301</v>
      </c>
      <c r="AK501" s="156"/>
      <c r="AL501" s="118" t="s">
        <v>301</v>
      </c>
      <c r="AM501" s="157" t="s">
        <v>301</v>
      </c>
      <c r="AN501" s="158" t="s">
        <v>301</v>
      </c>
      <c r="AO501" s="158" t="s">
        <v>301</v>
      </c>
    </row>
    <row r="502" spans="1:41" s="146" customFormat="1" ht="12.75" customHeight="1">
      <c r="A502" s="143" t="s">
        <v>301</v>
      </c>
      <c r="B502" s="118" t="s">
        <v>301</v>
      </c>
      <c r="C502" s="118" t="s">
        <v>301</v>
      </c>
      <c r="D502" s="118"/>
      <c r="E502" s="118"/>
      <c r="F502" s="118"/>
      <c r="G502" s="118"/>
      <c r="H502" s="118" t="s">
        <v>301</v>
      </c>
      <c r="I502" s="118" t="s">
        <v>301</v>
      </c>
      <c r="J502" s="118" t="s">
        <v>301</v>
      </c>
      <c r="K502" s="118" t="s">
        <v>301</v>
      </c>
      <c r="L502" s="118" t="s">
        <v>301</v>
      </c>
      <c r="M502" s="118" t="s">
        <v>301</v>
      </c>
      <c r="N502" s="118" t="s">
        <v>301</v>
      </c>
      <c r="O502" s="118" t="s">
        <v>301</v>
      </c>
      <c r="P502" s="118" t="s">
        <v>301</v>
      </c>
      <c r="Q502" s="156"/>
      <c r="R502" s="156"/>
      <c r="S502" s="118" t="s">
        <v>301</v>
      </c>
      <c r="T502" s="157" t="s">
        <v>301</v>
      </c>
      <c r="U502" s="158" t="s">
        <v>301</v>
      </c>
      <c r="V502" s="157" t="s">
        <v>301</v>
      </c>
      <c r="W502" s="159" t="s">
        <v>301</v>
      </c>
      <c r="AJ502" s="118" t="s">
        <v>301</v>
      </c>
      <c r="AK502" s="156"/>
      <c r="AL502" s="118" t="s">
        <v>301</v>
      </c>
      <c r="AM502" s="157" t="s">
        <v>301</v>
      </c>
      <c r="AN502" s="158" t="s">
        <v>301</v>
      </c>
      <c r="AO502" s="158" t="s">
        <v>301</v>
      </c>
    </row>
    <row r="503" spans="1:41" s="146" customFormat="1" ht="12.75" customHeight="1">
      <c r="A503" s="143" t="s">
        <v>301</v>
      </c>
      <c r="B503" s="118" t="s">
        <v>301</v>
      </c>
      <c r="C503" s="118" t="s">
        <v>301</v>
      </c>
      <c r="D503" s="118"/>
      <c r="E503" s="118"/>
      <c r="F503" s="118"/>
      <c r="G503" s="118"/>
      <c r="H503" s="118" t="s">
        <v>301</v>
      </c>
      <c r="I503" s="118" t="s">
        <v>301</v>
      </c>
      <c r="J503" s="118" t="s">
        <v>301</v>
      </c>
      <c r="K503" s="118" t="s">
        <v>301</v>
      </c>
      <c r="L503" s="118" t="s">
        <v>301</v>
      </c>
      <c r="M503" s="118" t="s">
        <v>301</v>
      </c>
      <c r="N503" s="118" t="s">
        <v>301</v>
      </c>
      <c r="O503" s="118" t="s">
        <v>301</v>
      </c>
      <c r="P503" s="118" t="s">
        <v>301</v>
      </c>
      <c r="Q503" s="156"/>
      <c r="R503" s="156"/>
      <c r="S503" s="118" t="s">
        <v>301</v>
      </c>
      <c r="T503" s="157" t="s">
        <v>301</v>
      </c>
      <c r="U503" s="158" t="s">
        <v>301</v>
      </c>
      <c r="V503" s="157" t="s">
        <v>301</v>
      </c>
      <c r="W503" s="159" t="s">
        <v>301</v>
      </c>
      <c r="AJ503" s="118" t="s">
        <v>301</v>
      </c>
      <c r="AK503" s="156"/>
      <c r="AL503" s="118" t="s">
        <v>301</v>
      </c>
      <c r="AM503" s="157" t="s">
        <v>301</v>
      </c>
      <c r="AN503" s="158" t="s">
        <v>301</v>
      </c>
      <c r="AO503" s="158" t="s">
        <v>301</v>
      </c>
    </row>
    <row r="504" spans="1:41" s="146" customFormat="1" ht="12.75" customHeight="1">
      <c r="A504" s="143" t="s">
        <v>301</v>
      </c>
      <c r="B504" s="118" t="s">
        <v>301</v>
      </c>
      <c r="C504" s="118" t="s">
        <v>301</v>
      </c>
      <c r="D504" s="118"/>
      <c r="E504" s="118"/>
      <c r="F504" s="118"/>
      <c r="G504" s="118"/>
      <c r="H504" s="118" t="s">
        <v>301</v>
      </c>
      <c r="I504" s="118" t="s">
        <v>301</v>
      </c>
      <c r="J504" s="118" t="s">
        <v>301</v>
      </c>
      <c r="K504" s="118" t="s">
        <v>301</v>
      </c>
      <c r="L504" s="118" t="s">
        <v>301</v>
      </c>
      <c r="M504" s="118" t="s">
        <v>301</v>
      </c>
      <c r="N504" s="118" t="s">
        <v>301</v>
      </c>
      <c r="O504" s="118" t="s">
        <v>301</v>
      </c>
      <c r="P504" s="118" t="s">
        <v>301</v>
      </c>
      <c r="Q504" s="156"/>
      <c r="R504" s="156"/>
      <c r="S504" s="118" t="s">
        <v>301</v>
      </c>
      <c r="T504" s="157" t="s">
        <v>301</v>
      </c>
      <c r="U504" s="158" t="s">
        <v>301</v>
      </c>
      <c r="V504" s="157" t="s">
        <v>301</v>
      </c>
      <c r="W504" s="159" t="s">
        <v>301</v>
      </c>
      <c r="AJ504" s="118" t="s">
        <v>301</v>
      </c>
      <c r="AK504" s="156"/>
      <c r="AL504" s="118" t="s">
        <v>301</v>
      </c>
      <c r="AM504" s="157" t="s">
        <v>301</v>
      </c>
      <c r="AN504" s="158" t="s">
        <v>301</v>
      </c>
      <c r="AO504" s="158" t="s">
        <v>301</v>
      </c>
    </row>
    <row r="505" spans="1:41" s="146" customFormat="1" ht="12.75" customHeight="1">
      <c r="A505" s="143" t="s">
        <v>301</v>
      </c>
      <c r="B505" s="118" t="s">
        <v>301</v>
      </c>
      <c r="C505" s="118" t="s">
        <v>301</v>
      </c>
      <c r="D505" s="118"/>
      <c r="E505" s="118"/>
      <c r="F505" s="118"/>
      <c r="G505" s="118"/>
      <c r="H505" s="118" t="s">
        <v>301</v>
      </c>
      <c r="I505" s="118" t="s">
        <v>301</v>
      </c>
      <c r="J505" s="118" t="s">
        <v>301</v>
      </c>
      <c r="K505" s="118" t="s">
        <v>301</v>
      </c>
      <c r="L505" s="118" t="s">
        <v>301</v>
      </c>
      <c r="M505" s="118" t="s">
        <v>301</v>
      </c>
      <c r="N505" s="118" t="s">
        <v>301</v>
      </c>
      <c r="O505" s="118" t="s">
        <v>301</v>
      </c>
      <c r="P505" s="118" t="s">
        <v>301</v>
      </c>
      <c r="Q505" s="156"/>
      <c r="R505" s="156"/>
      <c r="S505" s="118" t="s">
        <v>301</v>
      </c>
      <c r="T505" s="157" t="s">
        <v>301</v>
      </c>
      <c r="U505" s="158" t="s">
        <v>301</v>
      </c>
      <c r="V505" s="157" t="s">
        <v>301</v>
      </c>
      <c r="W505" s="159" t="s">
        <v>301</v>
      </c>
      <c r="AJ505" s="118" t="s">
        <v>301</v>
      </c>
      <c r="AK505" s="156"/>
      <c r="AL505" s="118" t="s">
        <v>301</v>
      </c>
      <c r="AM505" s="157" t="s">
        <v>301</v>
      </c>
      <c r="AN505" s="158" t="s">
        <v>301</v>
      </c>
      <c r="AO505" s="158" t="s">
        <v>301</v>
      </c>
    </row>
    <row r="506" spans="1:41" s="146" customFormat="1" ht="12.75" customHeight="1">
      <c r="A506" s="143" t="s">
        <v>301</v>
      </c>
      <c r="B506" s="118" t="s">
        <v>301</v>
      </c>
      <c r="C506" s="118" t="s">
        <v>301</v>
      </c>
      <c r="D506" s="118"/>
      <c r="E506" s="118"/>
      <c r="F506" s="118"/>
      <c r="G506" s="118"/>
      <c r="H506" s="118" t="s">
        <v>301</v>
      </c>
      <c r="I506" s="118" t="s">
        <v>301</v>
      </c>
      <c r="J506" s="118" t="s">
        <v>301</v>
      </c>
      <c r="K506" s="118" t="s">
        <v>301</v>
      </c>
      <c r="L506" s="118" t="s">
        <v>301</v>
      </c>
      <c r="M506" s="118" t="s">
        <v>301</v>
      </c>
      <c r="N506" s="118" t="s">
        <v>301</v>
      </c>
      <c r="O506" s="118" t="s">
        <v>301</v>
      </c>
      <c r="P506" s="118" t="s">
        <v>301</v>
      </c>
      <c r="Q506" s="156"/>
      <c r="R506" s="156"/>
      <c r="S506" s="118" t="s">
        <v>301</v>
      </c>
      <c r="T506" s="157" t="s">
        <v>301</v>
      </c>
      <c r="U506" s="158" t="s">
        <v>301</v>
      </c>
      <c r="V506" s="157" t="s">
        <v>301</v>
      </c>
      <c r="W506" s="159" t="s">
        <v>301</v>
      </c>
      <c r="AJ506" s="118" t="s">
        <v>301</v>
      </c>
      <c r="AK506" s="156"/>
      <c r="AL506" s="118" t="s">
        <v>301</v>
      </c>
      <c r="AM506" s="157" t="s">
        <v>301</v>
      </c>
      <c r="AN506" s="158" t="s">
        <v>301</v>
      </c>
      <c r="AO506" s="158" t="s">
        <v>301</v>
      </c>
    </row>
    <row r="507" spans="1:41" s="146" customFormat="1" ht="12.75" customHeight="1">
      <c r="A507" s="143" t="s">
        <v>301</v>
      </c>
      <c r="B507" s="118" t="s">
        <v>301</v>
      </c>
      <c r="C507" s="118" t="s">
        <v>301</v>
      </c>
      <c r="D507" s="118"/>
      <c r="E507" s="118"/>
      <c r="F507" s="118"/>
      <c r="G507" s="118"/>
      <c r="H507" s="118" t="s">
        <v>301</v>
      </c>
      <c r="I507" s="118" t="s">
        <v>301</v>
      </c>
      <c r="J507" s="118" t="s">
        <v>301</v>
      </c>
      <c r="K507" s="118" t="s">
        <v>301</v>
      </c>
      <c r="L507" s="118" t="s">
        <v>301</v>
      </c>
      <c r="M507" s="118" t="s">
        <v>301</v>
      </c>
      <c r="N507" s="118" t="s">
        <v>301</v>
      </c>
      <c r="O507" s="118" t="s">
        <v>301</v>
      </c>
      <c r="P507" s="118" t="s">
        <v>301</v>
      </c>
      <c r="Q507" s="156"/>
      <c r="R507" s="156"/>
      <c r="S507" s="118" t="s">
        <v>301</v>
      </c>
      <c r="T507" s="157" t="s">
        <v>301</v>
      </c>
      <c r="U507" s="158" t="s">
        <v>301</v>
      </c>
      <c r="V507" s="157" t="s">
        <v>301</v>
      </c>
      <c r="W507" s="159" t="s">
        <v>301</v>
      </c>
      <c r="AJ507" s="118" t="s">
        <v>301</v>
      </c>
      <c r="AK507" s="156"/>
      <c r="AL507" s="118" t="s">
        <v>301</v>
      </c>
      <c r="AM507" s="157" t="s">
        <v>301</v>
      </c>
      <c r="AN507" s="158" t="s">
        <v>301</v>
      </c>
      <c r="AO507" s="158" t="s">
        <v>301</v>
      </c>
    </row>
    <row r="508" spans="1:41" s="146" customFormat="1" ht="12.75" customHeight="1">
      <c r="A508" s="143" t="s">
        <v>301</v>
      </c>
      <c r="B508" s="118" t="s">
        <v>301</v>
      </c>
      <c r="C508" s="118" t="s">
        <v>301</v>
      </c>
      <c r="D508" s="118"/>
      <c r="E508" s="118"/>
      <c r="F508" s="118"/>
      <c r="G508" s="118"/>
      <c r="H508" s="118" t="s">
        <v>301</v>
      </c>
      <c r="I508" s="118" t="s">
        <v>301</v>
      </c>
      <c r="J508" s="118" t="s">
        <v>301</v>
      </c>
      <c r="K508" s="118" t="s">
        <v>301</v>
      </c>
      <c r="L508" s="118" t="s">
        <v>301</v>
      </c>
      <c r="M508" s="118" t="s">
        <v>301</v>
      </c>
      <c r="N508" s="118" t="s">
        <v>301</v>
      </c>
      <c r="O508" s="118" t="s">
        <v>301</v>
      </c>
      <c r="P508" s="118" t="s">
        <v>301</v>
      </c>
      <c r="Q508" s="156"/>
      <c r="R508" s="156"/>
      <c r="S508" s="118" t="s">
        <v>301</v>
      </c>
      <c r="T508" s="157" t="s">
        <v>301</v>
      </c>
      <c r="U508" s="158" t="s">
        <v>301</v>
      </c>
      <c r="V508" s="157" t="s">
        <v>301</v>
      </c>
      <c r="W508" s="159" t="s">
        <v>301</v>
      </c>
      <c r="AJ508" s="118" t="s">
        <v>301</v>
      </c>
      <c r="AK508" s="156"/>
      <c r="AL508" s="118" t="s">
        <v>301</v>
      </c>
      <c r="AM508" s="157" t="s">
        <v>301</v>
      </c>
      <c r="AN508" s="158" t="s">
        <v>301</v>
      </c>
      <c r="AO508" s="158" t="s">
        <v>301</v>
      </c>
    </row>
    <row r="509" spans="1:41" s="146" customFormat="1" ht="12.75" customHeight="1">
      <c r="A509" s="143" t="s">
        <v>301</v>
      </c>
      <c r="B509" s="118" t="s">
        <v>301</v>
      </c>
      <c r="C509" s="118" t="s">
        <v>301</v>
      </c>
      <c r="D509" s="118"/>
      <c r="E509" s="118"/>
      <c r="F509" s="118"/>
      <c r="G509" s="118"/>
      <c r="H509" s="118" t="s">
        <v>301</v>
      </c>
      <c r="I509" s="118" t="s">
        <v>301</v>
      </c>
      <c r="J509" s="118" t="s">
        <v>301</v>
      </c>
      <c r="K509" s="118" t="s">
        <v>301</v>
      </c>
      <c r="L509" s="118" t="s">
        <v>301</v>
      </c>
      <c r="M509" s="118" t="s">
        <v>301</v>
      </c>
      <c r="N509" s="118" t="s">
        <v>301</v>
      </c>
      <c r="O509" s="118" t="s">
        <v>301</v>
      </c>
      <c r="P509" s="118" t="s">
        <v>301</v>
      </c>
      <c r="Q509" s="156"/>
      <c r="R509" s="156"/>
      <c r="S509" s="118" t="s">
        <v>301</v>
      </c>
      <c r="T509" s="157" t="s">
        <v>301</v>
      </c>
      <c r="U509" s="158" t="s">
        <v>301</v>
      </c>
      <c r="V509" s="157" t="s">
        <v>301</v>
      </c>
      <c r="W509" s="159" t="s">
        <v>301</v>
      </c>
      <c r="AJ509" s="118" t="s">
        <v>301</v>
      </c>
      <c r="AK509" s="156"/>
      <c r="AL509" s="118" t="s">
        <v>301</v>
      </c>
      <c r="AM509" s="157" t="s">
        <v>301</v>
      </c>
      <c r="AN509" s="158" t="s">
        <v>301</v>
      </c>
      <c r="AO509" s="158" t="s">
        <v>301</v>
      </c>
    </row>
    <row r="510" spans="1:41" s="146" customFormat="1" ht="12.75" customHeight="1">
      <c r="A510" s="143" t="s">
        <v>301</v>
      </c>
      <c r="B510" s="118" t="s">
        <v>301</v>
      </c>
      <c r="C510" s="118" t="s">
        <v>301</v>
      </c>
      <c r="D510" s="118"/>
      <c r="E510" s="118"/>
      <c r="F510" s="118"/>
      <c r="G510" s="118"/>
      <c r="H510" s="118" t="s">
        <v>301</v>
      </c>
      <c r="I510" s="118" t="s">
        <v>301</v>
      </c>
      <c r="J510" s="118" t="s">
        <v>301</v>
      </c>
      <c r="K510" s="118" t="s">
        <v>301</v>
      </c>
      <c r="L510" s="118" t="s">
        <v>301</v>
      </c>
      <c r="M510" s="118" t="s">
        <v>301</v>
      </c>
      <c r="N510" s="118" t="s">
        <v>301</v>
      </c>
      <c r="O510" s="118" t="s">
        <v>301</v>
      </c>
      <c r="P510" s="118" t="s">
        <v>301</v>
      </c>
      <c r="Q510" s="156"/>
      <c r="R510" s="156"/>
      <c r="S510" s="118" t="s">
        <v>301</v>
      </c>
      <c r="T510" s="157" t="s">
        <v>301</v>
      </c>
      <c r="U510" s="158" t="s">
        <v>301</v>
      </c>
      <c r="V510" s="157" t="s">
        <v>301</v>
      </c>
      <c r="W510" s="159" t="s">
        <v>301</v>
      </c>
      <c r="AJ510" s="118" t="s">
        <v>301</v>
      </c>
      <c r="AK510" s="156"/>
      <c r="AL510" s="118" t="s">
        <v>301</v>
      </c>
      <c r="AM510" s="157" t="s">
        <v>301</v>
      </c>
      <c r="AN510" s="158" t="s">
        <v>301</v>
      </c>
      <c r="AO510" s="158" t="s">
        <v>301</v>
      </c>
    </row>
    <row r="511" spans="1:41" s="146" customFormat="1" ht="12.75" customHeight="1">
      <c r="A511" s="143" t="s">
        <v>301</v>
      </c>
      <c r="B511" s="118" t="s">
        <v>301</v>
      </c>
      <c r="C511" s="118" t="s">
        <v>301</v>
      </c>
      <c r="D511" s="118"/>
      <c r="E511" s="118"/>
      <c r="F511" s="118"/>
      <c r="G511" s="118"/>
      <c r="H511" s="118" t="s">
        <v>301</v>
      </c>
      <c r="I511" s="118" t="s">
        <v>301</v>
      </c>
      <c r="J511" s="118" t="s">
        <v>301</v>
      </c>
      <c r="K511" s="118" t="s">
        <v>301</v>
      </c>
      <c r="L511" s="118" t="s">
        <v>301</v>
      </c>
      <c r="M511" s="118" t="s">
        <v>301</v>
      </c>
      <c r="N511" s="118" t="s">
        <v>301</v>
      </c>
      <c r="O511" s="118" t="s">
        <v>301</v>
      </c>
      <c r="P511" s="118" t="s">
        <v>301</v>
      </c>
      <c r="Q511" s="156"/>
      <c r="R511" s="156"/>
      <c r="S511" s="118" t="s">
        <v>301</v>
      </c>
      <c r="T511" s="157" t="s">
        <v>301</v>
      </c>
      <c r="U511" s="158" t="s">
        <v>301</v>
      </c>
      <c r="V511" s="157" t="s">
        <v>301</v>
      </c>
      <c r="W511" s="159" t="s">
        <v>301</v>
      </c>
      <c r="AJ511" s="118" t="s">
        <v>301</v>
      </c>
      <c r="AK511" s="156"/>
      <c r="AL511" s="118" t="s">
        <v>301</v>
      </c>
      <c r="AM511" s="157" t="s">
        <v>301</v>
      </c>
      <c r="AN511" s="158" t="s">
        <v>301</v>
      </c>
      <c r="AO511" s="158" t="s">
        <v>301</v>
      </c>
    </row>
    <row r="512" spans="1:41" s="146" customFormat="1" ht="12.75" customHeight="1">
      <c r="A512" s="143" t="s">
        <v>301</v>
      </c>
      <c r="B512" s="118" t="s">
        <v>301</v>
      </c>
      <c r="C512" s="118" t="s">
        <v>301</v>
      </c>
      <c r="D512" s="118"/>
      <c r="E512" s="118"/>
      <c r="F512" s="118"/>
      <c r="G512" s="118"/>
      <c r="H512" s="118" t="s">
        <v>301</v>
      </c>
      <c r="I512" s="118" t="s">
        <v>301</v>
      </c>
      <c r="J512" s="118" t="s">
        <v>301</v>
      </c>
      <c r="K512" s="118" t="s">
        <v>301</v>
      </c>
      <c r="L512" s="118" t="s">
        <v>301</v>
      </c>
      <c r="M512" s="118" t="s">
        <v>301</v>
      </c>
      <c r="N512" s="118" t="s">
        <v>301</v>
      </c>
      <c r="O512" s="118" t="s">
        <v>301</v>
      </c>
      <c r="P512" s="118" t="s">
        <v>301</v>
      </c>
      <c r="Q512" s="156"/>
      <c r="R512" s="156"/>
      <c r="S512" s="118" t="s">
        <v>301</v>
      </c>
      <c r="T512" s="157" t="s">
        <v>301</v>
      </c>
      <c r="U512" s="158" t="s">
        <v>301</v>
      </c>
      <c r="V512" s="157" t="s">
        <v>301</v>
      </c>
      <c r="W512" s="159" t="s">
        <v>301</v>
      </c>
      <c r="AJ512" s="118" t="s">
        <v>301</v>
      </c>
      <c r="AK512" s="156"/>
      <c r="AL512" s="118" t="s">
        <v>301</v>
      </c>
      <c r="AM512" s="157" t="s">
        <v>301</v>
      </c>
      <c r="AN512" s="158" t="s">
        <v>301</v>
      </c>
      <c r="AO512" s="158" t="s">
        <v>301</v>
      </c>
    </row>
    <row r="513" spans="1:41" s="146" customFormat="1" ht="12.75" customHeight="1">
      <c r="A513" s="143" t="s">
        <v>301</v>
      </c>
      <c r="B513" s="118" t="s">
        <v>301</v>
      </c>
      <c r="C513" s="118" t="s">
        <v>301</v>
      </c>
      <c r="D513" s="118"/>
      <c r="E513" s="118"/>
      <c r="F513" s="118"/>
      <c r="G513" s="118"/>
      <c r="H513" s="118" t="s">
        <v>301</v>
      </c>
      <c r="I513" s="118" t="s">
        <v>301</v>
      </c>
      <c r="J513" s="118" t="s">
        <v>301</v>
      </c>
      <c r="K513" s="118" t="s">
        <v>301</v>
      </c>
      <c r="L513" s="118" t="s">
        <v>301</v>
      </c>
      <c r="M513" s="118" t="s">
        <v>301</v>
      </c>
      <c r="N513" s="118" t="s">
        <v>301</v>
      </c>
      <c r="O513" s="118" t="s">
        <v>301</v>
      </c>
      <c r="P513" s="118" t="s">
        <v>301</v>
      </c>
      <c r="Q513" s="156"/>
      <c r="R513" s="156"/>
      <c r="S513" s="118" t="s">
        <v>301</v>
      </c>
      <c r="T513" s="157" t="s">
        <v>301</v>
      </c>
      <c r="U513" s="158" t="s">
        <v>301</v>
      </c>
      <c r="V513" s="157" t="s">
        <v>301</v>
      </c>
      <c r="W513" s="159" t="s">
        <v>301</v>
      </c>
      <c r="AJ513" s="118" t="s">
        <v>301</v>
      </c>
      <c r="AK513" s="156"/>
      <c r="AL513" s="118" t="s">
        <v>301</v>
      </c>
      <c r="AM513" s="157" t="s">
        <v>301</v>
      </c>
      <c r="AN513" s="158" t="s">
        <v>301</v>
      </c>
      <c r="AO513" s="158" t="s">
        <v>301</v>
      </c>
    </row>
    <row r="514" spans="1:41" s="146" customFormat="1" ht="12.75" customHeight="1">
      <c r="A514" s="143" t="s">
        <v>301</v>
      </c>
      <c r="B514" s="118" t="s">
        <v>301</v>
      </c>
      <c r="C514" s="118" t="s">
        <v>301</v>
      </c>
      <c r="D514" s="118"/>
      <c r="E514" s="118"/>
      <c r="F514" s="118"/>
      <c r="G514" s="118"/>
      <c r="H514" s="118" t="s">
        <v>301</v>
      </c>
      <c r="I514" s="118" t="s">
        <v>301</v>
      </c>
      <c r="J514" s="118" t="s">
        <v>301</v>
      </c>
      <c r="K514" s="118" t="s">
        <v>301</v>
      </c>
      <c r="L514" s="118" t="s">
        <v>301</v>
      </c>
      <c r="M514" s="118" t="s">
        <v>301</v>
      </c>
      <c r="N514" s="118" t="s">
        <v>301</v>
      </c>
      <c r="O514" s="118" t="s">
        <v>301</v>
      </c>
      <c r="P514" s="118" t="s">
        <v>301</v>
      </c>
      <c r="Q514" s="156"/>
      <c r="R514" s="156"/>
      <c r="S514" s="118" t="s">
        <v>301</v>
      </c>
      <c r="T514" s="157" t="s">
        <v>301</v>
      </c>
      <c r="U514" s="158" t="s">
        <v>301</v>
      </c>
      <c r="V514" s="157" t="s">
        <v>301</v>
      </c>
      <c r="W514" s="159" t="s">
        <v>301</v>
      </c>
      <c r="AJ514" s="118" t="s">
        <v>301</v>
      </c>
      <c r="AK514" s="156"/>
      <c r="AL514" s="118" t="s">
        <v>301</v>
      </c>
      <c r="AM514" s="157" t="s">
        <v>301</v>
      </c>
      <c r="AN514" s="158" t="s">
        <v>301</v>
      </c>
      <c r="AO514" s="158" t="s">
        <v>301</v>
      </c>
    </row>
    <row r="515" spans="1:41" s="146" customFormat="1" ht="12.75" customHeight="1">
      <c r="A515" s="143" t="s">
        <v>301</v>
      </c>
      <c r="B515" s="118" t="s">
        <v>301</v>
      </c>
      <c r="C515" s="118" t="s">
        <v>301</v>
      </c>
      <c r="D515" s="118"/>
      <c r="E515" s="118"/>
      <c r="F515" s="118"/>
      <c r="G515" s="118"/>
      <c r="H515" s="118" t="s">
        <v>301</v>
      </c>
      <c r="I515" s="118" t="s">
        <v>301</v>
      </c>
      <c r="J515" s="118" t="s">
        <v>301</v>
      </c>
      <c r="K515" s="118" t="s">
        <v>301</v>
      </c>
      <c r="L515" s="118" t="s">
        <v>301</v>
      </c>
      <c r="M515" s="118" t="s">
        <v>301</v>
      </c>
      <c r="N515" s="118" t="s">
        <v>301</v>
      </c>
      <c r="O515" s="118" t="s">
        <v>301</v>
      </c>
      <c r="P515" s="118" t="s">
        <v>301</v>
      </c>
      <c r="Q515" s="156"/>
      <c r="R515" s="156"/>
      <c r="S515" s="118" t="s">
        <v>301</v>
      </c>
      <c r="T515" s="157" t="s">
        <v>301</v>
      </c>
      <c r="U515" s="158" t="s">
        <v>301</v>
      </c>
      <c r="V515" s="157" t="s">
        <v>301</v>
      </c>
      <c r="W515" s="159" t="s">
        <v>301</v>
      </c>
      <c r="AJ515" s="118" t="s">
        <v>301</v>
      </c>
      <c r="AK515" s="156"/>
      <c r="AL515" s="118" t="s">
        <v>301</v>
      </c>
      <c r="AM515" s="157" t="s">
        <v>301</v>
      </c>
      <c r="AN515" s="158" t="s">
        <v>301</v>
      </c>
      <c r="AO515" s="158" t="s">
        <v>301</v>
      </c>
    </row>
    <row r="516" spans="1:41" s="146" customFormat="1" ht="12.75" customHeight="1">
      <c r="A516" s="143" t="s">
        <v>301</v>
      </c>
      <c r="B516" s="118" t="s">
        <v>301</v>
      </c>
      <c r="C516" s="118" t="s">
        <v>301</v>
      </c>
      <c r="D516" s="118"/>
      <c r="E516" s="118"/>
      <c r="F516" s="118"/>
      <c r="G516" s="118"/>
      <c r="H516" s="118" t="s">
        <v>301</v>
      </c>
      <c r="I516" s="118" t="s">
        <v>301</v>
      </c>
      <c r="J516" s="118" t="s">
        <v>301</v>
      </c>
      <c r="K516" s="118" t="s">
        <v>301</v>
      </c>
      <c r="L516" s="118" t="s">
        <v>301</v>
      </c>
      <c r="M516" s="118" t="s">
        <v>301</v>
      </c>
      <c r="N516" s="118" t="s">
        <v>301</v>
      </c>
      <c r="O516" s="118" t="s">
        <v>301</v>
      </c>
      <c r="P516" s="118" t="s">
        <v>301</v>
      </c>
      <c r="Q516" s="156"/>
      <c r="R516" s="156"/>
      <c r="S516" s="118" t="s">
        <v>301</v>
      </c>
      <c r="T516" s="157" t="s">
        <v>301</v>
      </c>
      <c r="U516" s="158" t="s">
        <v>301</v>
      </c>
      <c r="V516" s="157" t="s">
        <v>301</v>
      </c>
      <c r="W516" s="159" t="s">
        <v>301</v>
      </c>
      <c r="AJ516" s="118" t="s">
        <v>301</v>
      </c>
      <c r="AK516" s="156"/>
      <c r="AL516" s="118" t="s">
        <v>301</v>
      </c>
      <c r="AM516" s="157" t="s">
        <v>301</v>
      </c>
      <c r="AN516" s="158" t="s">
        <v>301</v>
      </c>
      <c r="AO516" s="158" t="s">
        <v>301</v>
      </c>
    </row>
    <row r="517" spans="1:41" s="146" customFormat="1" ht="12.75" customHeight="1">
      <c r="A517" s="143" t="s">
        <v>301</v>
      </c>
      <c r="B517" s="118" t="s">
        <v>301</v>
      </c>
      <c r="C517" s="118" t="s">
        <v>301</v>
      </c>
      <c r="D517" s="118"/>
      <c r="E517" s="118"/>
      <c r="F517" s="118"/>
      <c r="G517" s="118"/>
      <c r="H517" s="118" t="s">
        <v>301</v>
      </c>
      <c r="I517" s="118" t="s">
        <v>301</v>
      </c>
      <c r="J517" s="118" t="s">
        <v>301</v>
      </c>
      <c r="K517" s="118" t="s">
        <v>301</v>
      </c>
      <c r="L517" s="118" t="s">
        <v>301</v>
      </c>
      <c r="M517" s="118" t="s">
        <v>301</v>
      </c>
      <c r="N517" s="118" t="s">
        <v>301</v>
      </c>
      <c r="O517" s="118" t="s">
        <v>301</v>
      </c>
      <c r="P517" s="118" t="s">
        <v>301</v>
      </c>
      <c r="Q517" s="156"/>
      <c r="R517" s="156"/>
      <c r="S517" s="118" t="s">
        <v>301</v>
      </c>
      <c r="T517" s="157" t="s">
        <v>301</v>
      </c>
      <c r="U517" s="158" t="s">
        <v>301</v>
      </c>
      <c r="V517" s="157" t="s">
        <v>301</v>
      </c>
      <c r="W517" s="159" t="s">
        <v>301</v>
      </c>
      <c r="AJ517" s="118" t="s">
        <v>301</v>
      </c>
      <c r="AK517" s="156"/>
      <c r="AL517" s="118" t="s">
        <v>301</v>
      </c>
      <c r="AM517" s="157" t="s">
        <v>301</v>
      </c>
      <c r="AN517" s="158" t="s">
        <v>301</v>
      </c>
      <c r="AO517" s="158" t="s">
        <v>301</v>
      </c>
    </row>
    <row r="518" spans="1:41" s="146" customFormat="1" ht="12.75" customHeight="1">
      <c r="A518" s="143" t="s">
        <v>301</v>
      </c>
      <c r="B518" s="118" t="s">
        <v>301</v>
      </c>
      <c r="C518" s="118" t="s">
        <v>301</v>
      </c>
      <c r="D518" s="118"/>
      <c r="E518" s="118"/>
      <c r="F518" s="118"/>
      <c r="G518" s="118"/>
      <c r="H518" s="118" t="s">
        <v>301</v>
      </c>
      <c r="I518" s="118" t="s">
        <v>301</v>
      </c>
      <c r="J518" s="118" t="s">
        <v>301</v>
      </c>
      <c r="K518" s="118" t="s">
        <v>301</v>
      </c>
      <c r="L518" s="118" t="s">
        <v>301</v>
      </c>
      <c r="M518" s="118" t="s">
        <v>301</v>
      </c>
      <c r="N518" s="118" t="s">
        <v>301</v>
      </c>
      <c r="O518" s="118" t="s">
        <v>301</v>
      </c>
      <c r="P518" s="118" t="s">
        <v>301</v>
      </c>
      <c r="Q518" s="156"/>
      <c r="R518" s="156"/>
      <c r="S518" s="118" t="s">
        <v>301</v>
      </c>
      <c r="T518" s="157" t="s">
        <v>301</v>
      </c>
      <c r="U518" s="158" t="s">
        <v>301</v>
      </c>
      <c r="V518" s="157" t="s">
        <v>301</v>
      </c>
      <c r="W518" s="159" t="s">
        <v>301</v>
      </c>
      <c r="AJ518" s="118" t="s">
        <v>301</v>
      </c>
      <c r="AK518" s="156"/>
      <c r="AL518" s="118" t="s">
        <v>301</v>
      </c>
      <c r="AM518" s="157" t="s">
        <v>301</v>
      </c>
      <c r="AN518" s="158" t="s">
        <v>301</v>
      </c>
      <c r="AO518" s="158" t="s">
        <v>301</v>
      </c>
    </row>
    <row r="519" spans="1:41" s="146" customFormat="1" ht="12.75" customHeight="1">
      <c r="A519" s="143" t="s">
        <v>301</v>
      </c>
      <c r="B519" s="118" t="s">
        <v>301</v>
      </c>
      <c r="C519" s="118" t="s">
        <v>301</v>
      </c>
      <c r="D519" s="118"/>
      <c r="E519" s="118"/>
      <c r="F519" s="118"/>
      <c r="G519" s="118"/>
      <c r="H519" s="118" t="s">
        <v>301</v>
      </c>
      <c r="I519" s="118" t="s">
        <v>301</v>
      </c>
      <c r="J519" s="118" t="s">
        <v>301</v>
      </c>
      <c r="K519" s="118" t="s">
        <v>301</v>
      </c>
      <c r="L519" s="118" t="s">
        <v>301</v>
      </c>
      <c r="M519" s="118" t="s">
        <v>301</v>
      </c>
      <c r="N519" s="118" t="s">
        <v>301</v>
      </c>
      <c r="O519" s="118" t="s">
        <v>301</v>
      </c>
      <c r="P519" s="118" t="s">
        <v>301</v>
      </c>
      <c r="Q519" s="156"/>
      <c r="R519" s="156"/>
      <c r="S519" s="118" t="s">
        <v>301</v>
      </c>
      <c r="T519" s="157" t="s">
        <v>301</v>
      </c>
      <c r="U519" s="158" t="s">
        <v>301</v>
      </c>
      <c r="V519" s="157" t="s">
        <v>301</v>
      </c>
      <c r="W519" s="159" t="s">
        <v>301</v>
      </c>
      <c r="AJ519" s="118" t="s">
        <v>301</v>
      </c>
      <c r="AK519" s="156"/>
      <c r="AL519" s="118" t="s">
        <v>301</v>
      </c>
      <c r="AM519" s="157" t="s">
        <v>301</v>
      </c>
      <c r="AN519" s="158" t="s">
        <v>301</v>
      </c>
      <c r="AO519" s="158" t="s">
        <v>301</v>
      </c>
    </row>
    <row r="520" spans="1:41" s="146" customFormat="1" ht="12.75" customHeight="1">
      <c r="A520" s="143" t="s">
        <v>301</v>
      </c>
      <c r="B520" s="118" t="s">
        <v>301</v>
      </c>
      <c r="C520" s="118" t="s">
        <v>301</v>
      </c>
      <c r="D520" s="118"/>
      <c r="E520" s="118"/>
      <c r="F520" s="118"/>
      <c r="G520" s="118"/>
      <c r="H520" s="118" t="s">
        <v>301</v>
      </c>
      <c r="I520" s="118" t="s">
        <v>301</v>
      </c>
      <c r="J520" s="118" t="s">
        <v>301</v>
      </c>
      <c r="K520" s="118" t="s">
        <v>301</v>
      </c>
      <c r="L520" s="118" t="s">
        <v>301</v>
      </c>
      <c r="M520" s="118" t="s">
        <v>301</v>
      </c>
      <c r="N520" s="118" t="s">
        <v>301</v>
      </c>
      <c r="O520" s="118" t="s">
        <v>301</v>
      </c>
      <c r="P520" s="118" t="s">
        <v>301</v>
      </c>
      <c r="Q520" s="156"/>
      <c r="R520" s="156"/>
      <c r="S520" s="118" t="s">
        <v>301</v>
      </c>
      <c r="T520" s="157" t="s">
        <v>301</v>
      </c>
      <c r="U520" s="158" t="s">
        <v>301</v>
      </c>
      <c r="V520" s="157" t="s">
        <v>301</v>
      </c>
      <c r="W520" s="159" t="s">
        <v>301</v>
      </c>
      <c r="AJ520" s="118" t="s">
        <v>301</v>
      </c>
      <c r="AK520" s="156"/>
      <c r="AL520" s="118" t="s">
        <v>301</v>
      </c>
      <c r="AM520" s="157" t="s">
        <v>301</v>
      </c>
      <c r="AN520" s="158" t="s">
        <v>301</v>
      </c>
      <c r="AO520" s="158" t="s">
        <v>301</v>
      </c>
    </row>
    <row r="521" spans="1:41" s="146" customFormat="1" ht="12.75" customHeight="1">
      <c r="A521" s="143" t="s">
        <v>301</v>
      </c>
      <c r="B521" s="118" t="s">
        <v>301</v>
      </c>
      <c r="C521" s="118" t="s">
        <v>301</v>
      </c>
      <c r="D521" s="118"/>
      <c r="E521" s="118"/>
      <c r="F521" s="118"/>
      <c r="G521" s="118"/>
      <c r="H521" s="118" t="s">
        <v>301</v>
      </c>
      <c r="I521" s="118" t="s">
        <v>301</v>
      </c>
      <c r="J521" s="118" t="s">
        <v>301</v>
      </c>
      <c r="K521" s="118" t="s">
        <v>301</v>
      </c>
      <c r="L521" s="118" t="s">
        <v>301</v>
      </c>
      <c r="M521" s="118" t="s">
        <v>301</v>
      </c>
      <c r="N521" s="118" t="s">
        <v>301</v>
      </c>
      <c r="O521" s="118" t="s">
        <v>301</v>
      </c>
      <c r="P521" s="118" t="s">
        <v>301</v>
      </c>
      <c r="Q521" s="156"/>
      <c r="R521" s="156"/>
      <c r="S521" s="118" t="s">
        <v>301</v>
      </c>
      <c r="T521" s="157" t="s">
        <v>301</v>
      </c>
      <c r="U521" s="158" t="s">
        <v>301</v>
      </c>
      <c r="V521" s="157" t="s">
        <v>301</v>
      </c>
      <c r="W521" s="159" t="s">
        <v>301</v>
      </c>
      <c r="AJ521" s="118" t="s">
        <v>301</v>
      </c>
      <c r="AK521" s="156"/>
      <c r="AL521" s="118" t="s">
        <v>301</v>
      </c>
      <c r="AM521" s="157" t="s">
        <v>301</v>
      </c>
      <c r="AN521" s="158" t="s">
        <v>301</v>
      </c>
      <c r="AO521" s="158" t="s">
        <v>301</v>
      </c>
    </row>
    <row r="522" spans="1:41" s="146" customFormat="1" ht="12.75" customHeight="1">
      <c r="A522" s="143" t="s">
        <v>301</v>
      </c>
      <c r="B522" s="118" t="s">
        <v>301</v>
      </c>
      <c r="C522" s="118" t="s">
        <v>301</v>
      </c>
      <c r="D522" s="118"/>
      <c r="E522" s="118"/>
      <c r="F522" s="118"/>
      <c r="G522" s="118"/>
      <c r="H522" s="118" t="s">
        <v>301</v>
      </c>
      <c r="I522" s="118" t="s">
        <v>301</v>
      </c>
      <c r="J522" s="118" t="s">
        <v>301</v>
      </c>
      <c r="K522" s="118" t="s">
        <v>301</v>
      </c>
      <c r="L522" s="118" t="s">
        <v>301</v>
      </c>
      <c r="M522" s="118" t="s">
        <v>301</v>
      </c>
      <c r="N522" s="118" t="s">
        <v>301</v>
      </c>
      <c r="O522" s="118" t="s">
        <v>301</v>
      </c>
      <c r="P522" s="118" t="s">
        <v>301</v>
      </c>
      <c r="Q522" s="156"/>
      <c r="R522" s="156"/>
      <c r="S522" s="118" t="s">
        <v>301</v>
      </c>
      <c r="T522" s="157" t="s">
        <v>301</v>
      </c>
      <c r="U522" s="158" t="s">
        <v>301</v>
      </c>
      <c r="V522" s="157" t="s">
        <v>301</v>
      </c>
      <c r="W522" s="159" t="s">
        <v>301</v>
      </c>
      <c r="AJ522" s="118" t="s">
        <v>301</v>
      </c>
      <c r="AK522" s="156"/>
      <c r="AL522" s="118" t="s">
        <v>301</v>
      </c>
      <c r="AM522" s="157" t="s">
        <v>301</v>
      </c>
      <c r="AN522" s="158" t="s">
        <v>301</v>
      </c>
      <c r="AO522" s="158" t="s">
        <v>301</v>
      </c>
    </row>
    <row r="523" spans="1:41" s="146" customFormat="1" ht="12.75" customHeight="1">
      <c r="A523" s="143" t="s">
        <v>301</v>
      </c>
      <c r="B523" s="118" t="s">
        <v>301</v>
      </c>
      <c r="C523" s="118" t="s">
        <v>301</v>
      </c>
      <c r="D523" s="118"/>
      <c r="E523" s="118"/>
      <c r="F523" s="118"/>
      <c r="G523" s="118"/>
      <c r="H523" s="118" t="s">
        <v>301</v>
      </c>
      <c r="I523" s="118" t="s">
        <v>301</v>
      </c>
      <c r="J523" s="118" t="s">
        <v>301</v>
      </c>
      <c r="K523" s="118" t="s">
        <v>301</v>
      </c>
      <c r="L523" s="118" t="s">
        <v>301</v>
      </c>
      <c r="M523" s="118" t="s">
        <v>301</v>
      </c>
      <c r="N523" s="118" t="s">
        <v>301</v>
      </c>
      <c r="O523" s="118" t="s">
        <v>301</v>
      </c>
      <c r="P523" s="118" t="s">
        <v>301</v>
      </c>
      <c r="Q523" s="156"/>
      <c r="R523" s="156"/>
      <c r="S523" s="118" t="s">
        <v>301</v>
      </c>
      <c r="T523" s="157" t="s">
        <v>301</v>
      </c>
      <c r="U523" s="158" t="s">
        <v>301</v>
      </c>
      <c r="V523" s="157" t="s">
        <v>301</v>
      </c>
      <c r="W523" s="159" t="s">
        <v>301</v>
      </c>
      <c r="AJ523" s="118" t="s">
        <v>301</v>
      </c>
      <c r="AK523" s="156"/>
      <c r="AL523" s="118" t="s">
        <v>301</v>
      </c>
      <c r="AM523" s="157" t="s">
        <v>301</v>
      </c>
      <c r="AN523" s="158" t="s">
        <v>301</v>
      </c>
      <c r="AO523" s="158" t="s">
        <v>301</v>
      </c>
    </row>
    <row r="524" spans="1:41" s="146" customFormat="1" ht="12.75" customHeight="1">
      <c r="A524" s="143" t="s">
        <v>301</v>
      </c>
      <c r="B524" s="118" t="s">
        <v>301</v>
      </c>
      <c r="C524" s="118" t="s">
        <v>301</v>
      </c>
      <c r="D524" s="118"/>
      <c r="E524" s="118"/>
      <c r="F524" s="118"/>
      <c r="G524" s="118"/>
      <c r="H524" s="118" t="s">
        <v>301</v>
      </c>
      <c r="I524" s="118" t="s">
        <v>301</v>
      </c>
      <c r="J524" s="118" t="s">
        <v>301</v>
      </c>
      <c r="K524" s="118" t="s">
        <v>301</v>
      </c>
      <c r="L524" s="118" t="s">
        <v>301</v>
      </c>
      <c r="M524" s="118" t="s">
        <v>301</v>
      </c>
      <c r="N524" s="118" t="s">
        <v>301</v>
      </c>
      <c r="O524" s="118" t="s">
        <v>301</v>
      </c>
      <c r="P524" s="118" t="s">
        <v>301</v>
      </c>
      <c r="Q524" s="156"/>
      <c r="R524" s="156"/>
      <c r="S524" s="118" t="s">
        <v>301</v>
      </c>
      <c r="T524" s="157" t="s">
        <v>301</v>
      </c>
      <c r="U524" s="158" t="s">
        <v>301</v>
      </c>
      <c r="V524" s="157" t="s">
        <v>301</v>
      </c>
      <c r="W524" s="159" t="s">
        <v>301</v>
      </c>
      <c r="AJ524" s="118" t="s">
        <v>301</v>
      </c>
      <c r="AK524" s="156"/>
      <c r="AL524" s="118" t="s">
        <v>301</v>
      </c>
      <c r="AM524" s="157" t="s">
        <v>301</v>
      </c>
      <c r="AN524" s="158" t="s">
        <v>301</v>
      </c>
      <c r="AO524" s="158" t="s">
        <v>301</v>
      </c>
    </row>
    <row r="525" spans="1:41" s="146" customFormat="1" ht="12.75" customHeight="1">
      <c r="A525" s="143" t="s">
        <v>301</v>
      </c>
      <c r="B525" s="118" t="s">
        <v>301</v>
      </c>
      <c r="C525" s="118" t="s">
        <v>301</v>
      </c>
      <c r="D525" s="118"/>
      <c r="E525" s="118"/>
      <c r="F525" s="118"/>
      <c r="G525" s="118"/>
      <c r="H525" s="118" t="s">
        <v>301</v>
      </c>
      <c r="I525" s="118" t="s">
        <v>301</v>
      </c>
      <c r="J525" s="118" t="s">
        <v>301</v>
      </c>
      <c r="K525" s="118" t="s">
        <v>301</v>
      </c>
      <c r="L525" s="118" t="s">
        <v>301</v>
      </c>
      <c r="M525" s="118" t="s">
        <v>301</v>
      </c>
      <c r="N525" s="118" t="s">
        <v>301</v>
      </c>
      <c r="O525" s="118" t="s">
        <v>301</v>
      </c>
      <c r="P525" s="118" t="s">
        <v>301</v>
      </c>
      <c r="Q525" s="156"/>
      <c r="R525" s="156"/>
      <c r="S525" s="118" t="s">
        <v>301</v>
      </c>
      <c r="T525" s="157" t="s">
        <v>301</v>
      </c>
      <c r="U525" s="158" t="s">
        <v>301</v>
      </c>
      <c r="V525" s="157" t="s">
        <v>301</v>
      </c>
      <c r="W525" s="159" t="s">
        <v>301</v>
      </c>
      <c r="AJ525" s="118" t="s">
        <v>301</v>
      </c>
      <c r="AK525" s="156"/>
      <c r="AL525" s="118" t="s">
        <v>301</v>
      </c>
      <c r="AM525" s="157" t="s">
        <v>301</v>
      </c>
      <c r="AN525" s="158" t="s">
        <v>301</v>
      </c>
      <c r="AO525" s="158" t="s">
        <v>301</v>
      </c>
    </row>
    <row r="526" spans="1:41" s="146" customFormat="1" ht="12.75" customHeight="1">
      <c r="A526" s="143" t="s">
        <v>301</v>
      </c>
      <c r="B526" s="118" t="s">
        <v>301</v>
      </c>
      <c r="C526" s="118" t="s">
        <v>301</v>
      </c>
      <c r="D526" s="118"/>
      <c r="E526" s="118"/>
      <c r="F526" s="118"/>
      <c r="G526" s="118"/>
      <c r="H526" s="118" t="s">
        <v>301</v>
      </c>
      <c r="I526" s="118" t="s">
        <v>301</v>
      </c>
      <c r="J526" s="118" t="s">
        <v>301</v>
      </c>
      <c r="K526" s="118" t="s">
        <v>301</v>
      </c>
      <c r="L526" s="118" t="s">
        <v>301</v>
      </c>
      <c r="M526" s="118" t="s">
        <v>301</v>
      </c>
      <c r="N526" s="118" t="s">
        <v>301</v>
      </c>
      <c r="O526" s="118" t="s">
        <v>301</v>
      </c>
      <c r="P526" s="118" t="s">
        <v>301</v>
      </c>
      <c r="Q526" s="156"/>
      <c r="R526" s="156"/>
      <c r="S526" s="118" t="s">
        <v>301</v>
      </c>
      <c r="T526" s="157" t="s">
        <v>301</v>
      </c>
      <c r="U526" s="158" t="s">
        <v>301</v>
      </c>
      <c r="V526" s="157" t="s">
        <v>301</v>
      </c>
      <c r="W526" s="159" t="s">
        <v>301</v>
      </c>
      <c r="AJ526" s="118" t="s">
        <v>301</v>
      </c>
      <c r="AK526" s="156"/>
      <c r="AL526" s="118" t="s">
        <v>301</v>
      </c>
      <c r="AM526" s="157" t="s">
        <v>301</v>
      </c>
      <c r="AN526" s="158" t="s">
        <v>301</v>
      </c>
      <c r="AO526" s="158" t="s">
        <v>301</v>
      </c>
    </row>
    <row r="527" spans="1:41" s="146" customFormat="1" ht="12.75" customHeight="1">
      <c r="A527" s="143" t="s">
        <v>301</v>
      </c>
      <c r="B527" s="118" t="s">
        <v>301</v>
      </c>
      <c r="C527" s="118" t="s">
        <v>301</v>
      </c>
      <c r="D527" s="118"/>
      <c r="E527" s="118"/>
      <c r="F527" s="118"/>
      <c r="G527" s="118"/>
      <c r="H527" s="118" t="s">
        <v>301</v>
      </c>
      <c r="I527" s="118" t="s">
        <v>301</v>
      </c>
      <c r="J527" s="118" t="s">
        <v>301</v>
      </c>
      <c r="K527" s="118" t="s">
        <v>301</v>
      </c>
      <c r="L527" s="118" t="s">
        <v>301</v>
      </c>
      <c r="M527" s="118" t="s">
        <v>301</v>
      </c>
      <c r="N527" s="118" t="s">
        <v>301</v>
      </c>
      <c r="O527" s="118" t="s">
        <v>301</v>
      </c>
      <c r="P527" s="118" t="s">
        <v>301</v>
      </c>
      <c r="Q527" s="156"/>
      <c r="R527" s="156"/>
      <c r="S527" s="118" t="s">
        <v>301</v>
      </c>
      <c r="T527" s="157" t="s">
        <v>301</v>
      </c>
      <c r="U527" s="158" t="s">
        <v>301</v>
      </c>
      <c r="V527" s="157" t="s">
        <v>301</v>
      </c>
      <c r="W527" s="159" t="s">
        <v>301</v>
      </c>
      <c r="AJ527" s="118" t="s">
        <v>301</v>
      </c>
      <c r="AK527" s="156"/>
      <c r="AL527" s="118" t="s">
        <v>301</v>
      </c>
      <c r="AM527" s="157" t="s">
        <v>301</v>
      </c>
      <c r="AN527" s="158" t="s">
        <v>301</v>
      </c>
      <c r="AO527" s="158" t="s">
        <v>301</v>
      </c>
    </row>
    <row r="528" spans="1:41" s="146" customFormat="1" ht="12.75" customHeight="1">
      <c r="A528" s="143" t="s">
        <v>301</v>
      </c>
      <c r="B528" s="118" t="s">
        <v>301</v>
      </c>
      <c r="C528" s="118" t="s">
        <v>301</v>
      </c>
      <c r="D528" s="118"/>
      <c r="E528" s="118"/>
      <c r="F528" s="118"/>
      <c r="G528" s="118"/>
      <c r="H528" s="118" t="s">
        <v>301</v>
      </c>
      <c r="I528" s="118" t="s">
        <v>301</v>
      </c>
      <c r="J528" s="118" t="s">
        <v>301</v>
      </c>
      <c r="K528" s="118" t="s">
        <v>301</v>
      </c>
      <c r="L528" s="118" t="s">
        <v>301</v>
      </c>
      <c r="M528" s="118" t="s">
        <v>301</v>
      </c>
      <c r="N528" s="118" t="s">
        <v>301</v>
      </c>
      <c r="O528" s="118" t="s">
        <v>301</v>
      </c>
      <c r="P528" s="118" t="s">
        <v>301</v>
      </c>
      <c r="Q528" s="156"/>
      <c r="R528" s="156"/>
      <c r="S528" s="118" t="s">
        <v>301</v>
      </c>
      <c r="T528" s="157" t="s">
        <v>301</v>
      </c>
      <c r="U528" s="158" t="s">
        <v>301</v>
      </c>
      <c r="V528" s="157" t="s">
        <v>301</v>
      </c>
      <c r="W528" s="159" t="s">
        <v>301</v>
      </c>
      <c r="AJ528" s="118" t="s">
        <v>301</v>
      </c>
      <c r="AK528" s="156"/>
      <c r="AL528" s="118" t="s">
        <v>301</v>
      </c>
      <c r="AM528" s="157" t="s">
        <v>301</v>
      </c>
      <c r="AN528" s="158" t="s">
        <v>301</v>
      </c>
      <c r="AO528" s="158" t="s">
        <v>301</v>
      </c>
    </row>
    <row r="529" spans="1:41" s="146" customFormat="1" ht="12.75" customHeight="1">
      <c r="A529" s="143" t="s">
        <v>301</v>
      </c>
      <c r="B529" s="118" t="s">
        <v>301</v>
      </c>
      <c r="C529" s="118" t="s">
        <v>301</v>
      </c>
      <c r="D529" s="118"/>
      <c r="E529" s="118"/>
      <c r="F529" s="118"/>
      <c r="G529" s="118"/>
      <c r="H529" s="118" t="s">
        <v>301</v>
      </c>
      <c r="I529" s="118" t="s">
        <v>301</v>
      </c>
      <c r="J529" s="118" t="s">
        <v>301</v>
      </c>
      <c r="K529" s="118" t="s">
        <v>301</v>
      </c>
      <c r="L529" s="118" t="s">
        <v>301</v>
      </c>
      <c r="M529" s="118" t="s">
        <v>301</v>
      </c>
      <c r="N529" s="118" t="s">
        <v>301</v>
      </c>
      <c r="O529" s="118" t="s">
        <v>301</v>
      </c>
      <c r="P529" s="118" t="s">
        <v>301</v>
      </c>
      <c r="Q529" s="156"/>
      <c r="R529" s="156"/>
      <c r="S529" s="118" t="s">
        <v>301</v>
      </c>
      <c r="T529" s="157" t="s">
        <v>301</v>
      </c>
      <c r="U529" s="158" t="s">
        <v>301</v>
      </c>
      <c r="V529" s="157" t="s">
        <v>301</v>
      </c>
      <c r="W529" s="159" t="s">
        <v>301</v>
      </c>
      <c r="AJ529" s="118" t="s">
        <v>301</v>
      </c>
      <c r="AK529" s="156"/>
      <c r="AL529" s="118" t="s">
        <v>301</v>
      </c>
      <c r="AM529" s="157" t="s">
        <v>301</v>
      </c>
      <c r="AN529" s="158" t="s">
        <v>301</v>
      </c>
      <c r="AO529" s="158" t="s">
        <v>301</v>
      </c>
    </row>
    <row r="530" spans="1:41" s="146" customFormat="1" ht="12.75" customHeight="1">
      <c r="A530" s="143" t="s">
        <v>301</v>
      </c>
      <c r="B530" s="118" t="s">
        <v>301</v>
      </c>
      <c r="C530" s="118" t="s">
        <v>301</v>
      </c>
      <c r="D530" s="118"/>
      <c r="E530" s="118"/>
      <c r="F530" s="118"/>
      <c r="G530" s="118"/>
      <c r="H530" s="118" t="s">
        <v>301</v>
      </c>
      <c r="I530" s="118" t="s">
        <v>301</v>
      </c>
      <c r="J530" s="118" t="s">
        <v>301</v>
      </c>
      <c r="K530" s="118" t="s">
        <v>301</v>
      </c>
      <c r="L530" s="118" t="s">
        <v>301</v>
      </c>
      <c r="M530" s="118" t="s">
        <v>301</v>
      </c>
      <c r="N530" s="118" t="s">
        <v>301</v>
      </c>
      <c r="O530" s="118" t="s">
        <v>301</v>
      </c>
      <c r="P530" s="118" t="s">
        <v>301</v>
      </c>
      <c r="Q530" s="156"/>
      <c r="R530" s="156"/>
      <c r="S530" s="118" t="s">
        <v>301</v>
      </c>
      <c r="T530" s="157" t="s">
        <v>301</v>
      </c>
      <c r="U530" s="158" t="s">
        <v>301</v>
      </c>
      <c r="V530" s="157" t="s">
        <v>301</v>
      </c>
      <c r="W530" s="159" t="s">
        <v>301</v>
      </c>
      <c r="AJ530" s="118" t="s">
        <v>301</v>
      </c>
      <c r="AK530" s="156"/>
      <c r="AL530" s="118" t="s">
        <v>301</v>
      </c>
      <c r="AM530" s="157" t="s">
        <v>301</v>
      </c>
      <c r="AN530" s="158" t="s">
        <v>301</v>
      </c>
      <c r="AO530" s="158" t="s">
        <v>301</v>
      </c>
    </row>
    <row r="531" spans="1:41" s="146" customFormat="1" ht="12.75" customHeight="1">
      <c r="A531" s="143" t="s">
        <v>301</v>
      </c>
      <c r="B531" s="118" t="s">
        <v>301</v>
      </c>
      <c r="C531" s="118" t="s">
        <v>301</v>
      </c>
      <c r="D531" s="118"/>
      <c r="E531" s="118"/>
      <c r="F531" s="118"/>
      <c r="G531" s="118"/>
      <c r="H531" s="118" t="s">
        <v>301</v>
      </c>
      <c r="I531" s="118" t="s">
        <v>301</v>
      </c>
      <c r="J531" s="118" t="s">
        <v>301</v>
      </c>
      <c r="K531" s="118" t="s">
        <v>301</v>
      </c>
      <c r="L531" s="118" t="s">
        <v>301</v>
      </c>
      <c r="M531" s="118" t="s">
        <v>301</v>
      </c>
      <c r="N531" s="118" t="s">
        <v>301</v>
      </c>
      <c r="O531" s="118" t="s">
        <v>301</v>
      </c>
      <c r="P531" s="118" t="s">
        <v>301</v>
      </c>
      <c r="Q531" s="156"/>
      <c r="R531" s="156"/>
      <c r="S531" s="118" t="s">
        <v>301</v>
      </c>
      <c r="T531" s="157" t="s">
        <v>301</v>
      </c>
      <c r="U531" s="158" t="s">
        <v>301</v>
      </c>
      <c r="V531" s="157" t="s">
        <v>301</v>
      </c>
      <c r="W531" s="159" t="s">
        <v>301</v>
      </c>
      <c r="AJ531" s="118" t="s">
        <v>301</v>
      </c>
      <c r="AK531" s="156"/>
      <c r="AL531" s="118" t="s">
        <v>301</v>
      </c>
      <c r="AM531" s="157" t="s">
        <v>301</v>
      </c>
      <c r="AN531" s="158" t="s">
        <v>301</v>
      </c>
      <c r="AO531" s="158" t="s">
        <v>301</v>
      </c>
    </row>
    <row r="532" spans="1:41" s="146" customFormat="1" ht="12.75" customHeight="1">
      <c r="A532" s="143" t="s">
        <v>301</v>
      </c>
      <c r="B532" s="118" t="s">
        <v>301</v>
      </c>
      <c r="C532" s="118" t="s">
        <v>301</v>
      </c>
      <c r="D532" s="118"/>
      <c r="E532" s="118"/>
      <c r="F532" s="118"/>
      <c r="G532" s="118"/>
      <c r="H532" s="118" t="s">
        <v>301</v>
      </c>
      <c r="I532" s="118" t="s">
        <v>301</v>
      </c>
      <c r="J532" s="118" t="s">
        <v>301</v>
      </c>
      <c r="K532" s="118" t="s">
        <v>301</v>
      </c>
      <c r="L532" s="118" t="s">
        <v>301</v>
      </c>
      <c r="M532" s="118" t="s">
        <v>301</v>
      </c>
      <c r="N532" s="118" t="s">
        <v>301</v>
      </c>
      <c r="O532" s="118" t="s">
        <v>301</v>
      </c>
      <c r="P532" s="118" t="s">
        <v>301</v>
      </c>
      <c r="Q532" s="156"/>
      <c r="R532" s="156"/>
      <c r="S532" s="118" t="s">
        <v>301</v>
      </c>
      <c r="T532" s="157" t="s">
        <v>301</v>
      </c>
      <c r="U532" s="158" t="s">
        <v>301</v>
      </c>
      <c r="V532" s="157" t="s">
        <v>301</v>
      </c>
      <c r="W532" s="159" t="s">
        <v>301</v>
      </c>
      <c r="AJ532" s="118" t="s">
        <v>301</v>
      </c>
      <c r="AK532" s="156"/>
      <c r="AL532" s="118" t="s">
        <v>301</v>
      </c>
      <c r="AM532" s="157" t="s">
        <v>301</v>
      </c>
      <c r="AN532" s="158" t="s">
        <v>301</v>
      </c>
      <c r="AO532" s="158" t="s">
        <v>301</v>
      </c>
    </row>
    <row r="533" spans="1:41" s="146" customFormat="1" ht="12.75" customHeight="1">
      <c r="A533" s="143" t="s">
        <v>301</v>
      </c>
      <c r="B533" s="118" t="s">
        <v>301</v>
      </c>
      <c r="C533" s="118" t="s">
        <v>301</v>
      </c>
      <c r="D533" s="118"/>
      <c r="E533" s="118"/>
      <c r="F533" s="118"/>
      <c r="G533" s="118"/>
      <c r="H533" s="118" t="s">
        <v>301</v>
      </c>
      <c r="I533" s="118" t="s">
        <v>301</v>
      </c>
      <c r="J533" s="118" t="s">
        <v>301</v>
      </c>
      <c r="K533" s="118" t="s">
        <v>301</v>
      </c>
      <c r="L533" s="118" t="s">
        <v>301</v>
      </c>
      <c r="M533" s="118" t="s">
        <v>301</v>
      </c>
      <c r="N533" s="118" t="s">
        <v>301</v>
      </c>
      <c r="O533" s="118" t="s">
        <v>301</v>
      </c>
      <c r="P533" s="118" t="s">
        <v>301</v>
      </c>
      <c r="Q533" s="156"/>
      <c r="R533" s="156"/>
      <c r="S533" s="118" t="s">
        <v>301</v>
      </c>
      <c r="T533" s="157" t="s">
        <v>301</v>
      </c>
      <c r="U533" s="158" t="s">
        <v>301</v>
      </c>
      <c r="V533" s="157" t="s">
        <v>301</v>
      </c>
      <c r="W533" s="159" t="s">
        <v>301</v>
      </c>
      <c r="AJ533" s="118" t="s">
        <v>301</v>
      </c>
      <c r="AK533" s="156"/>
      <c r="AL533" s="118" t="s">
        <v>301</v>
      </c>
      <c r="AM533" s="157" t="s">
        <v>301</v>
      </c>
      <c r="AN533" s="158" t="s">
        <v>301</v>
      </c>
      <c r="AO533" s="158" t="s">
        <v>301</v>
      </c>
    </row>
    <row r="534" spans="1:41" s="146" customFormat="1" ht="12.75" customHeight="1">
      <c r="A534" s="143" t="s">
        <v>301</v>
      </c>
      <c r="B534" s="118" t="s">
        <v>301</v>
      </c>
      <c r="C534" s="118" t="s">
        <v>301</v>
      </c>
      <c r="D534" s="118"/>
      <c r="E534" s="118"/>
      <c r="F534" s="118"/>
      <c r="G534" s="118"/>
      <c r="H534" s="118" t="s">
        <v>301</v>
      </c>
      <c r="I534" s="118" t="s">
        <v>301</v>
      </c>
      <c r="J534" s="118" t="s">
        <v>301</v>
      </c>
      <c r="K534" s="118" t="s">
        <v>301</v>
      </c>
      <c r="L534" s="118" t="s">
        <v>301</v>
      </c>
      <c r="M534" s="118" t="s">
        <v>301</v>
      </c>
      <c r="N534" s="118" t="s">
        <v>301</v>
      </c>
      <c r="O534" s="118" t="s">
        <v>301</v>
      </c>
      <c r="P534" s="118" t="s">
        <v>301</v>
      </c>
      <c r="Q534" s="156"/>
      <c r="R534" s="156"/>
      <c r="S534" s="118" t="s">
        <v>301</v>
      </c>
      <c r="T534" s="157" t="s">
        <v>301</v>
      </c>
      <c r="U534" s="158" t="s">
        <v>301</v>
      </c>
      <c r="V534" s="157" t="s">
        <v>301</v>
      </c>
      <c r="W534" s="159" t="s">
        <v>301</v>
      </c>
      <c r="AJ534" s="118" t="s">
        <v>301</v>
      </c>
      <c r="AK534" s="156"/>
      <c r="AL534" s="118" t="s">
        <v>301</v>
      </c>
      <c r="AM534" s="157" t="s">
        <v>301</v>
      </c>
      <c r="AN534" s="158" t="s">
        <v>301</v>
      </c>
      <c r="AO534" s="158" t="s">
        <v>301</v>
      </c>
    </row>
    <row r="535" spans="1:41" s="146" customFormat="1" ht="12.75" customHeight="1">
      <c r="A535" s="143" t="s">
        <v>301</v>
      </c>
      <c r="B535" s="118" t="s">
        <v>301</v>
      </c>
      <c r="C535" s="118" t="s">
        <v>301</v>
      </c>
      <c r="D535" s="118"/>
      <c r="E535" s="118"/>
      <c r="F535" s="118"/>
      <c r="G535" s="118"/>
      <c r="H535" s="118" t="s">
        <v>301</v>
      </c>
      <c r="I535" s="118" t="s">
        <v>301</v>
      </c>
      <c r="J535" s="118" t="s">
        <v>301</v>
      </c>
      <c r="K535" s="118" t="s">
        <v>301</v>
      </c>
      <c r="L535" s="118" t="s">
        <v>301</v>
      </c>
      <c r="M535" s="118" t="s">
        <v>301</v>
      </c>
      <c r="N535" s="118" t="s">
        <v>301</v>
      </c>
      <c r="O535" s="118" t="s">
        <v>301</v>
      </c>
      <c r="P535" s="118" t="s">
        <v>301</v>
      </c>
      <c r="Q535" s="156"/>
      <c r="R535" s="156"/>
      <c r="S535" s="118" t="s">
        <v>301</v>
      </c>
      <c r="T535" s="157" t="s">
        <v>301</v>
      </c>
      <c r="U535" s="158" t="s">
        <v>301</v>
      </c>
      <c r="V535" s="157" t="s">
        <v>301</v>
      </c>
      <c r="W535" s="159" t="s">
        <v>301</v>
      </c>
      <c r="AJ535" s="118" t="s">
        <v>301</v>
      </c>
      <c r="AK535" s="156"/>
      <c r="AL535" s="118" t="s">
        <v>301</v>
      </c>
      <c r="AM535" s="157" t="s">
        <v>301</v>
      </c>
      <c r="AN535" s="158" t="s">
        <v>301</v>
      </c>
      <c r="AO535" s="158" t="s">
        <v>301</v>
      </c>
    </row>
    <row r="536" spans="1:41" s="146" customFormat="1" ht="12.75" customHeight="1">
      <c r="A536" s="143" t="s">
        <v>301</v>
      </c>
      <c r="B536" s="118" t="s">
        <v>301</v>
      </c>
      <c r="C536" s="118" t="s">
        <v>301</v>
      </c>
      <c r="D536" s="118"/>
      <c r="E536" s="118"/>
      <c r="F536" s="118"/>
      <c r="G536" s="118"/>
      <c r="H536" s="118" t="s">
        <v>301</v>
      </c>
      <c r="I536" s="118" t="s">
        <v>301</v>
      </c>
      <c r="J536" s="118" t="s">
        <v>301</v>
      </c>
      <c r="K536" s="118" t="s">
        <v>301</v>
      </c>
      <c r="L536" s="118" t="s">
        <v>301</v>
      </c>
      <c r="M536" s="118" t="s">
        <v>301</v>
      </c>
      <c r="N536" s="118" t="s">
        <v>301</v>
      </c>
      <c r="O536" s="118" t="s">
        <v>301</v>
      </c>
      <c r="P536" s="118" t="s">
        <v>301</v>
      </c>
      <c r="Q536" s="156"/>
      <c r="R536" s="156"/>
      <c r="S536" s="118" t="s">
        <v>301</v>
      </c>
      <c r="T536" s="157" t="s">
        <v>301</v>
      </c>
      <c r="U536" s="158" t="s">
        <v>301</v>
      </c>
      <c r="V536" s="157" t="s">
        <v>301</v>
      </c>
      <c r="W536" s="159" t="s">
        <v>301</v>
      </c>
      <c r="AJ536" s="118" t="s">
        <v>301</v>
      </c>
      <c r="AK536" s="156"/>
      <c r="AL536" s="118" t="s">
        <v>301</v>
      </c>
      <c r="AM536" s="157" t="s">
        <v>301</v>
      </c>
      <c r="AN536" s="158" t="s">
        <v>301</v>
      </c>
      <c r="AO536" s="158" t="s">
        <v>301</v>
      </c>
    </row>
    <row r="537" spans="1:41" s="146" customFormat="1" ht="12.75" customHeight="1">
      <c r="A537" s="143" t="s">
        <v>301</v>
      </c>
      <c r="B537" s="118" t="s">
        <v>301</v>
      </c>
      <c r="C537" s="118" t="s">
        <v>301</v>
      </c>
      <c r="D537" s="118"/>
      <c r="E537" s="118"/>
      <c r="F537" s="118"/>
      <c r="G537" s="118"/>
      <c r="H537" s="118" t="s">
        <v>301</v>
      </c>
      <c r="I537" s="118" t="s">
        <v>301</v>
      </c>
      <c r="J537" s="118" t="s">
        <v>301</v>
      </c>
      <c r="K537" s="118" t="s">
        <v>301</v>
      </c>
      <c r="L537" s="118" t="s">
        <v>301</v>
      </c>
      <c r="M537" s="118" t="s">
        <v>301</v>
      </c>
      <c r="N537" s="118" t="s">
        <v>301</v>
      </c>
      <c r="O537" s="118" t="s">
        <v>301</v>
      </c>
      <c r="P537" s="118" t="s">
        <v>301</v>
      </c>
      <c r="Q537" s="156"/>
      <c r="R537" s="156"/>
      <c r="S537" s="118" t="s">
        <v>301</v>
      </c>
      <c r="T537" s="157" t="s">
        <v>301</v>
      </c>
      <c r="U537" s="158" t="s">
        <v>301</v>
      </c>
      <c r="V537" s="157" t="s">
        <v>301</v>
      </c>
      <c r="W537" s="159" t="s">
        <v>301</v>
      </c>
      <c r="AJ537" s="118" t="s">
        <v>301</v>
      </c>
      <c r="AK537" s="156"/>
      <c r="AL537" s="118" t="s">
        <v>301</v>
      </c>
      <c r="AM537" s="157" t="s">
        <v>301</v>
      </c>
      <c r="AN537" s="158" t="s">
        <v>301</v>
      </c>
      <c r="AO537" s="158" t="s">
        <v>301</v>
      </c>
    </row>
    <row r="538" spans="1:41" s="146" customFormat="1" ht="12.75" customHeight="1">
      <c r="A538" s="143" t="s">
        <v>301</v>
      </c>
      <c r="B538" s="118" t="s">
        <v>301</v>
      </c>
      <c r="C538" s="118" t="s">
        <v>301</v>
      </c>
      <c r="D538" s="118"/>
      <c r="E538" s="118"/>
      <c r="F538" s="118"/>
      <c r="G538" s="118"/>
      <c r="H538" s="118" t="s">
        <v>301</v>
      </c>
      <c r="I538" s="118" t="s">
        <v>301</v>
      </c>
      <c r="J538" s="118" t="s">
        <v>301</v>
      </c>
      <c r="K538" s="118" t="s">
        <v>301</v>
      </c>
      <c r="L538" s="118" t="s">
        <v>301</v>
      </c>
      <c r="M538" s="118" t="s">
        <v>301</v>
      </c>
      <c r="N538" s="118" t="s">
        <v>301</v>
      </c>
      <c r="O538" s="118" t="s">
        <v>301</v>
      </c>
      <c r="P538" s="118" t="s">
        <v>301</v>
      </c>
      <c r="Q538" s="156"/>
      <c r="R538" s="156"/>
      <c r="S538" s="118" t="s">
        <v>301</v>
      </c>
      <c r="T538" s="157" t="s">
        <v>301</v>
      </c>
      <c r="U538" s="158" t="s">
        <v>301</v>
      </c>
      <c r="V538" s="157" t="s">
        <v>301</v>
      </c>
      <c r="W538" s="159" t="s">
        <v>301</v>
      </c>
      <c r="AJ538" s="118" t="s">
        <v>301</v>
      </c>
      <c r="AK538" s="156"/>
      <c r="AL538" s="118" t="s">
        <v>301</v>
      </c>
      <c r="AM538" s="157" t="s">
        <v>301</v>
      </c>
      <c r="AN538" s="158" t="s">
        <v>301</v>
      </c>
      <c r="AO538" s="158" t="s">
        <v>301</v>
      </c>
    </row>
    <row r="539" spans="1:41" s="146" customFormat="1" ht="12.75" customHeight="1">
      <c r="A539" s="143" t="s">
        <v>301</v>
      </c>
      <c r="B539" s="118" t="s">
        <v>301</v>
      </c>
      <c r="C539" s="118" t="s">
        <v>301</v>
      </c>
      <c r="D539" s="118"/>
      <c r="E539" s="118"/>
      <c r="F539" s="118"/>
      <c r="G539" s="118"/>
      <c r="H539" s="118" t="s">
        <v>301</v>
      </c>
      <c r="I539" s="118" t="s">
        <v>301</v>
      </c>
      <c r="J539" s="118" t="s">
        <v>301</v>
      </c>
      <c r="K539" s="118" t="s">
        <v>301</v>
      </c>
      <c r="L539" s="118" t="s">
        <v>301</v>
      </c>
      <c r="M539" s="118" t="s">
        <v>301</v>
      </c>
      <c r="N539" s="118" t="s">
        <v>301</v>
      </c>
      <c r="O539" s="118" t="s">
        <v>301</v>
      </c>
      <c r="P539" s="118" t="s">
        <v>301</v>
      </c>
      <c r="Q539" s="156"/>
      <c r="R539" s="156"/>
      <c r="S539" s="118" t="s">
        <v>301</v>
      </c>
      <c r="T539" s="157" t="s">
        <v>301</v>
      </c>
      <c r="U539" s="158" t="s">
        <v>301</v>
      </c>
      <c r="V539" s="157" t="s">
        <v>301</v>
      </c>
      <c r="W539" s="159" t="s">
        <v>301</v>
      </c>
      <c r="AJ539" s="118" t="s">
        <v>301</v>
      </c>
      <c r="AK539" s="156"/>
      <c r="AL539" s="118" t="s">
        <v>301</v>
      </c>
      <c r="AM539" s="157" t="s">
        <v>301</v>
      </c>
      <c r="AN539" s="158" t="s">
        <v>301</v>
      </c>
      <c r="AO539" s="158" t="s">
        <v>301</v>
      </c>
    </row>
    <row r="540" spans="1:41" s="146" customFormat="1" ht="12.75" customHeight="1">
      <c r="A540" s="143" t="s">
        <v>301</v>
      </c>
      <c r="B540" s="118" t="s">
        <v>301</v>
      </c>
      <c r="C540" s="118" t="s">
        <v>301</v>
      </c>
      <c r="D540" s="118"/>
      <c r="E540" s="118"/>
      <c r="F540" s="118"/>
      <c r="G540" s="118"/>
      <c r="H540" s="118" t="s">
        <v>301</v>
      </c>
      <c r="I540" s="118" t="s">
        <v>301</v>
      </c>
      <c r="J540" s="118" t="s">
        <v>301</v>
      </c>
      <c r="K540" s="118" t="s">
        <v>301</v>
      </c>
      <c r="L540" s="118" t="s">
        <v>301</v>
      </c>
      <c r="M540" s="118" t="s">
        <v>301</v>
      </c>
      <c r="N540" s="118" t="s">
        <v>301</v>
      </c>
      <c r="O540" s="118" t="s">
        <v>301</v>
      </c>
      <c r="P540" s="118" t="s">
        <v>301</v>
      </c>
      <c r="Q540" s="156"/>
      <c r="R540" s="156"/>
      <c r="S540" s="118" t="s">
        <v>301</v>
      </c>
      <c r="T540" s="157" t="s">
        <v>301</v>
      </c>
      <c r="U540" s="158" t="s">
        <v>301</v>
      </c>
      <c r="V540" s="157" t="s">
        <v>301</v>
      </c>
      <c r="W540" s="159" t="s">
        <v>301</v>
      </c>
      <c r="AJ540" s="118" t="s">
        <v>301</v>
      </c>
      <c r="AK540" s="156"/>
      <c r="AL540" s="118" t="s">
        <v>301</v>
      </c>
      <c r="AM540" s="157" t="s">
        <v>301</v>
      </c>
      <c r="AN540" s="158" t="s">
        <v>301</v>
      </c>
      <c r="AO540" s="158" t="s">
        <v>301</v>
      </c>
    </row>
    <row r="541" spans="1:41" s="146" customFormat="1" ht="12.75" customHeight="1">
      <c r="A541" s="143" t="s">
        <v>301</v>
      </c>
      <c r="B541" s="118" t="s">
        <v>301</v>
      </c>
      <c r="C541" s="118" t="s">
        <v>301</v>
      </c>
      <c r="D541" s="118"/>
      <c r="E541" s="118"/>
      <c r="F541" s="118"/>
      <c r="G541" s="118"/>
      <c r="H541" s="118" t="s">
        <v>301</v>
      </c>
      <c r="I541" s="118" t="s">
        <v>301</v>
      </c>
      <c r="J541" s="118" t="s">
        <v>301</v>
      </c>
      <c r="K541" s="118" t="s">
        <v>301</v>
      </c>
      <c r="L541" s="118" t="s">
        <v>301</v>
      </c>
      <c r="M541" s="118" t="s">
        <v>301</v>
      </c>
      <c r="N541" s="118" t="s">
        <v>301</v>
      </c>
      <c r="O541" s="118" t="s">
        <v>301</v>
      </c>
      <c r="P541" s="118" t="s">
        <v>301</v>
      </c>
      <c r="Q541" s="156"/>
      <c r="R541" s="156"/>
      <c r="S541" s="118" t="s">
        <v>301</v>
      </c>
      <c r="T541" s="157" t="s">
        <v>301</v>
      </c>
      <c r="U541" s="158" t="s">
        <v>301</v>
      </c>
      <c r="V541" s="157" t="s">
        <v>301</v>
      </c>
      <c r="W541" s="159" t="s">
        <v>301</v>
      </c>
      <c r="AJ541" s="118" t="s">
        <v>301</v>
      </c>
      <c r="AK541" s="156"/>
      <c r="AL541" s="118" t="s">
        <v>301</v>
      </c>
      <c r="AM541" s="157" t="s">
        <v>301</v>
      </c>
      <c r="AN541" s="158" t="s">
        <v>301</v>
      </c>
      <c r="AO541" s="158" t="s">
        <v>301</v>
      </c>
    </row>
    <row r="542" spans="1:41" s="146" customFormat="1" ht="12.75" customHeight="1">
      <c r="A542" s="143" t="s">
        <v>301</v>
      </c>
      <c r="B542" s="118" t="s">
        <v>301</v>
      </c>
      <c r="C542" s="118" t="s">
        <v>301</v>
      </c>
      <c r="D542" s="118"/>
      <c r="E542" s="118"/>
      <c r="F542" s="118"/>
      <c r="G542" s="118"/>
      <c r="H542" s="118" t="s">
        <v>301</v>
      </c>
      <c r="I542" s="118" t="s">
        <v>301</v>
      </c>
      <c r="J542" s="118" t="s">
        <v>301</v>
      </c>
      <c r="K542" s="118" t="s">
        <v>301</v>
      </c>
      <c r="L542" s="118" t="s">
        <v>301</v>
      </c>
      <c r="M542" s="118" t="s">
        <v>301</v>
      </c>
      <c r="N542" s="118" t="s">
        <v>301</v>
      </c>
      <c r="O542" s="118" t="s">
        <v>301</v>
      </c>
      <c r="P542" s="118" t="s">
        <v>301</v>
      </c>
      <c r="Q542" s="156"/>
      <c r="R542" s="156"/>
      <c r="S542" s="118" t="s">
        <v>301</v>
      </c>
      <c r="T542" s="157" t="s">
        <v>301</v>
      </c>
      <c r="U542" s="158" t="s">
        <v>301</v>
      </c>
      <c r="V542" s="157" t="s">
        <v>301</v>
      </c>
      <c r="W542" s="159" t="s">
        <v>301</v>
      </c>
      <c r="AJ542" s="118" t="s">
        <v>301</v>
      </c>
      <c r="AK542" s="156"/>
      <c r="AL542" s="118" t="s">
        <v>301</v>
      </c>
      <c r="AM542" s="157" t="s">
        <v>301</v>
      </c>
      <c r="AN542" s="158" t="s">
        <v>301</v>
      </c>
      <c r="AO542" s="158" t="s">
        <v>301</v>
      </c>
    </row>
    <row r="543" spans="1:41" s="146" customFormat="1" ht="12.75" customHeight="1">
      <c r="A543" s="143" t="s">
        <v>301</v>
      </c>
      <c r="B543" s="118" t="s">
        <v>301</v>
      </c>
      <c r="C543" s="118" t="s">
        <v>301</v>
      </c>
      <c r="D543" s="118"/>
      <c r="E543" s="118"/>
      <c r="F543" s="118"/>
      <c r="G543" s="118"/>
      <c r="H543" s="118" t="s">
        <v>301</v>
      </c>
      <c r="I543" s="118" t="s">
        <v>301</v>
      </c>
      <c r="J543" s="118" t="s">
        <v>301</v>
      </c>
      <c r="K543" s="118" t="s">
        <v>301</v>
      </c>
      <c r="L543" s="118" t="s">
        <v>301</v>
      </c>
      <c r="M543" s="118" t="s">
        <v>301</v>
      </c>
      <c r="N543" s="118" t="s">
        <v>301</v>
      </c>
      <c r="O543" s="118" t="s">
        <v>301</v>
      </c>
      <c r="P543" s="118" t="s">
        <v>301</v>
      </c>
      <c r="Q543" s="156"/>
      <c r="R543" s="156"/>
      <c r="S543" s="118" t="s">
        <v>301</v>
      </c>
      <c r="T543" s="157" t="s">
        <v>301</v>
      </c>
      <c r="U543" s="158" t="s">
        <v>301</v>
      </c>
      <c r="V543" s="157" t="s">
        <v>301</v>
      </c>
      <c r="W543" s="159" t="s">
        <v>301</v>
      </c>
      <c r="AJ543" s="118" t="s">
        <v>301</v>
      </c>
      <c r="AK543" s="156"/>
      <c r="AL543" s="118" t="s">
        <v>301</v>
      </c>
      <c r="AM543" s="157" t="s">
        <v>301</v>
      </c>
      <c r="AN543" s="158" t="s">
        <v>301</v>
      </c>
      <c r="AO543" s="158" t="s">
        <v>301</v>
      </c>
    </row>
    <row r="544" spans="1:41" s="146" customFormat="1" ht="12.75" customHeight="1">
      <c r="A544" s="143" t="s">
        <v>301</v>
      </c>
      <c r="B544" s="118" t="s">
        <v>301</v>
      </c>
      <c r="C544" s="118" t="s">
        <v>301</v>
      </c>
      <c r="D544" s="118"/>
      <c r="E544" s="118"/>
      <c r="F544" s="118"/>
      <c r="G544" s="118"/>
      <c r="H544" s="118" t="s">
        <v>301</v>
      </c>
      <c r="I544" s="118" t="s">
        <v>301</v>
      </c>
      <c r="J544" s="118" t="s">
        <v>301</v>
      </c>
      <c r="K544" s="118" t="s">
        <v>301</v>
      </c>
      <c r="L544" s="118" t="s">
        <v>301</v>
      </c>
      <c r="M544" s="118" t="s">
        <v>301</v>
      </c>
      <c r="N544" s="118" t="s">
        <v>301</v>
      </c>
      <c r="O544" s="118" t="s">
        <v>301</v>
      </c>
      <c r="P544" s="118" t="s">
        <v>301</v>
      </c>
      <c r="Q544" s="156"/>
      <c r="R544" s="156"/>
      <c r="S544" s="118" t="s">
        <v>301</v>
      </c>
      <c r="T544" s="157" t="s">
        <v>301</v>
      </c>
      <c r="U544" s="158" t="s">
        <v>301</v>
      </c>
      <c r="V544" s="157" t="s">
        <v>301</v>
      </c>
      <c r="W544" s="159" t="s">
        <v>301</v>
      </c>
      <c r="AJ544" s="118" t="s">
        <v>301</v>
      </c>
      <c r="AK544" s="156"/>
      <c r="AL544" s="118" t="s">
        <v>301</v>
      </c>
      <c r="AM544" s="157" t="s">
        <v>301</v>
      </c>
      <c r="AN544" s="158" t="s">
        <v>301</v>
      </c>
      <c r="AO544" s="158" t="s">
        <v>301</v>
      </c>
    </row>
    <row r="545" spans="1:41" s="146" customFormat="1" ht="12.75" customHeight="1">
      <c r="A545" s="143" t="s">
        <v>301</v>
      </c>
      <c r="B545" s="118" t="s">
        <v>301</v>
      </c>
      <c r="C545" s="118" t="s">
        <v>301</v>
      </c>
      <c r="D545" s="118"/>
      <c r="E545" s="118"/>
      <c r="F545" s="118"/>
      <c r="G545" s="118"/>
      <c r="H545" s="118" t="s">
        <v>301</v>
      </c>
      <c r="I545" s="118" t="s">
        <v>301</v>
      </c>
      <c r="J545" s="118" t="s">
        <v>301</v>
      </c>
      <c r="K545" s="118" t="s">
        <v>301</v>
      </c>
      <c r="L545" s="118" t="s">
        <v>301</v>
      </c>
      <c r="M545" s="118" t="s">
        <v>301</v>
      </c>
      <c r="N545" s="118" t="s">
        <v>301</v>
      </c>
      <c r="O545" s="118" t="s">
        <v>301</v>
      </c>
      <c r="P545" s="118" t="s">
        <v>301</v>
      </c>
      <c r="Q545" s="156"/>
      <c r="R545" s="156"/>
      <c r="S545" s="118" t="s">
        <v>301</v>
      </c>
      <c r="T545" s="157" t="s">
        <v>301</v>
      </c>
      <c r="U545" s="158" t="s">
        <v>301</v>
      </c>
      <c r="V545" s="157" t="s">
        <v>301</v>
      </c>
      <c r="W545" s="159" t="s">
        <v>301</v>
      </c>
      <c r="AJ545" s="118" t="s">
        <v>301</v>
      </c>
      <c r="AK545" s="156"/>
      <c r="AL545" s="118" t="s">
        <v>301</v>
      </c>
      <c r="AM545" s="157" t="s">
        <v>301</v>
      </c>
      <c r="AN545" s="158" t="s">
        <v>301</v>
      </c>
      <c r="AO545" s="158" t="s">
        <v>301</v>
      </c>
    </row>
    <row r="546" spans="1:41" s="146" customFormat="1" ht="12.75" customHeight="1">
      <c r="A546" s="143" t="s">
        <v>301</v>
      </c>
      <c r="B546" s="118" t="s">
        <v>301</v>
      </c>
      <c r="C546" s="118" t="s">
        <v>301</v>
      </c>
      <c r="D546" s="118"/>
      <c r="E546" s="118"/>
      <c r="F546" s="118"/>
      <c r="G546" s="118"/>
      <c r="H546" s="118" t="s">
        <v>301</v>
      </c>
      <c r="I546" s="118" t="s">
        <v>301</v>
      </c>
      <c r="J546" s="118" t="s">
        <v>301</v>
      </c>
      <c r="K546" s="118" t="s">
        <v>301</v>
      </c>
      <c r="L546" s="118" t="s">
        <v>301</v>
      </c>
      <c r="M546" s="118" t="s">
        <v>301</v>
      </c>
      <c r="N546" s="118" t="s">
        <v>301</v>
      </c>
      <c r="O546" s="118" t="s">
        <v>301</v>
      </c>
      <c r="P546" s="118" t="s">
        <v>301</v>
      </c>
      <c r="Q546" s="156"/>
      <c r="R546" s="156"/>
      <c r="S546" s="118" t="s">
        <v>301</v>
      </c>
      <c r="T546" s="157" t="s">
        <v>301</v>
      </c>
      <c r="U546" s="158" t="s">
        <v>301</v>
      </c>
      <c r="V546" s="157" t="s">
        <v>301</v>
      </c>
      <c r="W546" s="159" t="s">
        <v>301</v>
      </c>
      <c r="AJ546" s="118" t="s">
        <v>301</v>
      </c>
      <c r="AK546" s="156"/>
      <c r="AL546" s="118" t="s">
        <v>301</v>
      </c>
      <c r="AM546" s="157" t="s">
        <v>301</v>
      </c>
      <c r="AN546" s="158" t="s">
        <v>301</v>
      </c>
      <c r="AO546" s="158" t="s">
        <v>301</v>
      </c>
    </row>
    <row r="547" spans="1:41" s="146" customFormat="1" ht="12.75" customHeight="1">
      <c r="A547" s="143" t="s">
        <v>301</v>
      </c>
      <c r="B547" s="118" t="s">
        <v>301</v>
      </c>
      <c r="C547" s="118" t="s">
        <v>301</v>
      </c>
      <c r="D547" s="118"/>
      <c r="E547" s="118"/>
      <c r="F547" s="118"/>
      <c r="G547" s="118"/>
      <c r="H547" s="118" t="s">
        <v>301</v>
      </c>
      <c r="I547" s="118" t="s">
        <v>301</v>
      </c>
      <c r="J547" s="118" t="s">
        <v>301</v>
      </c>
      <c r="K547" s="118" t="s">
        <v>301</v>
      </c>
      <c r="L547" s="118" t="s">
        <v>301</v>
      </c>
      <c r="M547" s="118" t="s">
        <v>301</v>
      </c>
      <c r="N547" s="118" t="s">
        <v>301</v>
      </c>
      <c r="O547" s="118" t="s">
        <v>301</v>
      </c>
      <c r="P547" s="118" t="s">
        <v>301</v>
      </c>
      <c r="Q547" s="156"/>
      <c r="R547" s="156"/>
      <c r="S547" s="118" t="s">
        <v>301</v>
      </c>
      <c r="T547" s="157" t="s">
        <v>301</v>
      </c>
      <c r="U547" s="158" t="s">
        <v>301</v>
      </c>
      <c r="V547" s="157" t="s">
        <v>301</v>
      </c>
      <c r="W547" s="159" t="s">
        <v>301</v>
      </c>
      <c r="AJ547" s="118" t="s">
        <v>301</v>
      </c>
      <c r="AK547" s="156"/>
      <c r="AL547" s="118" t="s">
        <v>301</v>
      </c>
      <c r="AM547" s="157" t="s">
        <v>301</v>
      </c>
      <c r="AN547" s="158" t="s">
        <v>301</v>
      </c>
      <c r="AO547" s="158" t="s">
        <v>301</v>
      </c>
    </row>
    <row r="548" spans="1:41" s="146" customFormat="1" ht="12.75" customHeight="1">
      <c r="A548" s="143" t="s">
        <v>301</v>
      </c>
      <c r="B548" s="118" t="s">
        <v>301</v>
      </c>
      <c r="C548" s="118" t="s">
        <v>301</v>
      </c>
      <c r="D548" s="118"/>
      <c r="E548" s="118"/>
      <c r="F548" s="118"/>
      <c r="G548" s="118"/>
      <c r="H548" s="118" t="s">
        <v>301</v>
      </c>
      <c r="I548" s="118" t="s">
        <v>301</v>
      </c>
      <c r="J548" s="118" t="s">
        <v>301</v>
      </c>
      <c r="K548" s="118" t="s">
        <v>301</v>
      </c>
      <c r="L548" s="118" t="s">
        <v>301</v>
      </c>
      <c r="M548" s="118" t="s">
        <v>301</v>
      </c>
      <c r="N548" s="118" t="s">
        <v>301</v>
      </c>
      <c r="O548" s="118" t="s">
        <v>301</v>
      </c>
      <c r="P548" s="118" t="s">
        <v>301</v>
      </c>
      <c r="Q548" s="156"/>
      <c r="R548" s="156"/>
      <c r="S548" s="118" t="s">
        <v>301</v>
      </c>
      <c r="T548" s="157" t="s">
        <v>301</v>
      </c>
      <c r="U548" s="158" t="s">
        <v>301</v>
      </c>
      <c r="V548" s="157" t="s">
        <v>301</v>
      </c>
      <c r="W548" s="159" t="s">
        <v>301</v>
      </c>
      <c r="AJ548" s="118" t="s">
        <v>301</v>
      </c>
      <c r="AK548" s="156"/>
      <c r="AL548" s="118" t="s">
        <v>301</v>
      </c>
      <c r="AM548" s="157" t="s">
        <v>301</v>
      </c>
      <c r="AN548" s="158" t="s">
        <v>301</v>
      </c>
      <c r="AO548" s="158" t="s">
        <v>301</v>
      </c>
    </row>
    <row r="549" spans="1:41" s="146" customFormat="1" ht="12.75" customHeight="1">
      <c r="A549" s="143" t="s">
        <v>301</v>
      </c>
      <c r="B549" s="118" t="s">
        <v>301</v>
      </c>
      <c r="C549" s="118" t="s">
        <v>301</v>
      </c>
      <c r="D549" s="118"/>
      <c r="E549" s="118"/>
      <c r="F549" s="118"/>
      <c r="G549" s="118"/>
      <c r="H549" s="118" t="s">
        <v>301</v>
      </c>
      <c r="I549" s="118" t="s">
        <v>301</v>
      </c>
      <c r="J549" s="118" t="s">
        <v>301</v>
      </c>
      <c r="K549" s="118" t="s">
        <v>301</v>
      </c>
      <c r="L549" s="118" t="s">
        <v>301</v>
      </c>
      <c r="M549" s="118" t="s">
        <v>301</v>
      </c>
      <c r="N549" s="118" t="s">
        <v>301</v>
      </c>
      <c r="O549" s="118" t="s">
        <v>301</v>
      </c>
      <c r="P549" s="118" t="s">
        <v>301</v>
      </c>
      <c r="Q549" s="156"/>
      <c r="R549" s="156"/>
      <c r="S549" s="118" t="s">
        <v>301</v>
      </c>
      <c r="T549" s="157" t="s">
        <v>301</v>
      </c>
      <c r="U549" s="158" t="s">
        <v>301</v>
      </c>
      <c r="V549" s="157" t="s">
        <v>301</v>
      </c>
      <c r="W549" s="159" t="s">
        <v>301</v>
      </c>
      <c r="AJ549" s="118" t="s">
        <v>301</v>
      </c>
      <c r="AK549" s="156"/>
      <c r="AL549" s="118" t="s">
        <v>301</v>
      </c>
      <c r="AM549" s="157" t="s">
        <v>301</v>
      </c>
      <c r="AN549" s="158" t="s">
        <v>301</v>
      </c>
      <c r="AO549" s="158" t="s">
        <v>301</v>
      </c>
    </row>
    <row r="550" spans="1:41" s="146" customFormat="1" ht="12.75" customHeight="1">
      <c r="A550" s="143" t="s">
        <v>301</v>
      </c>
      <c r="B550" s="118" t="s">
        <v>301</v>
      </c>
      <c r="C550" s="118" t="s">
        <v>301</v>
      </c>
      <c r="D550" s="118"/>
      <c r="E550" s="118"/>
      <c r="F550" s="118"/>
      <c r="G550" s="118"/>
      <c r="H550" s="118" t="s">
        <v>301</v>
      </c>
      <c r="I550" s="118" t="s">
        <v>301</v>
      </c>
      <c r="J550" s="118" t="s">
        <v>301</v>
      </c>
      <c r="K550" s="118" t="s">
        <v>301</v>
      </c>
      <c r="L550" s="118" t="s">
        <v>301</v>
      </c>
      <c r="M550" s="118" t="s">
        <v>301</v>
      </c>
      <c r="N550" s="118" t="s">
        <v>301</v>
      </c>
      <c r="O550" s="118" t="s">
        <v>301</v>
      </c>
      <c r="P550" s="118" t="s">
        <v>301</v>
      </c>
      <c r="Q550" s="156"/>
      <c r="R550" s="156"/>
      <c r="S550" s="118" t="s">
        <v>301</v>
      </c>
      <c r="T550" s="157" t="s">
        <v>301</v>
      </c>
      <c r="U550" s="158" t="s">
        <v>301</v>
      </c>
      <c r="V550" s="157" t="s">
        <v>301</v>
      </c>
      <c r="W550" s="159" t="s">
        <v>301</v>
      </c>
      <c r="AJ550" s="118" t="s">
        <v>301</v>
      </c>
      <c r="AK550" s="156"/>
      <c r="AL550" s="118" t="s">
        <v>301</v>
      </c>
      <c r="AM550" s="157" t="s">
        <v>301</v>
      </c>
      <c r="AN550" s="158" t="s">
        <v>301</v>
      </c>
      <c r="AO550" s="158" t="s">
        <v>301</v>
      </c>
    </row>
    <row r="551" spans="1:41" s="146" customFormat="1" ht="12.75" customHeight="1">
      <c r="A551" s="143" t="s">
        <v>301</v>
      </c>
      <c r="B551" s="118" t="s">
        <v>301</v>
      </c>
      <c r="C551" s="118" t="s">
        <v>301</v>
      </c>
      <c r="D551" s="118"/>
      <c r="E551" s="118"/>
      <c r="F551" s="118"/>
      <c r="G551" s="118"/>
      <c r="H551" s="118" t="s">
        <v>301</v>
      </c>
      <c r="I551" s="118" t="s">
        <v>301</v>
      </c>
      <c r="J551" s="118" t="s">
        <v>301</v>
      </c>
      <c r="K551" s="118" t="s">
        <v>301</v>
      </c>
      <c r="L551" s="118" t="s">
        <v>301</v>
      </c>
      <c r="M551" s="118" t="s">
        <v>301</v>
      </c>
      <c r="N551" s="118" t="s">
        <v>301</v>
      </c>
      <c r="O551" s="118" t="s">
        <v>301</v>
      </c>
      <c r="P551" s="118" t="s">
        <v>301</v>
      </c>
      <c r="Q551" s="156"/>
      <c r="R551" s="156"/>
      <c r="S551" s="118" t="s">
        <v>301</v>
      </c>
      <c r="T551" s="157" t="s">
        <v>301</v>
      </c>
      <c r="U551" s="158" t="s">
        <v>301</v>
      </c>
      <c r="V551" s="157" t="s">
        <v>301</v>
      </c>
      <c r="W551" s="159" t="s">
        <v>301</v>
      </c>
      <c r="AJ551" s="118" t="s">
        <v>301</v>
      </c>
      <c r="AK551" s="156"/>
      <c r="AL551" s="118" t="s">
        <v>301</v>
      </c>
      <c r="AM551" s="157" t="s">
        <v>301</v>
      </c>
      <c r="AN551" s="158" t="s">
        <v>301</v>
      </c>
      <c r="AO551" s="158" t="s">
        <v>301</v>
      </c>
    </row>
    <row r="552" spans="1:41" s="146" customFormat="1" ht="12.75" customHeight="1">
      <c r="A552" s="143" t="s">
        <v>301</v>
      </c>
      <c r="B552" s="118" t="s">
        <v>301</v>
      </c>
      <c r="C552" s="118" t="s">
        <v>301</v>
      </c>
      <c r="D552" s="118"/>
      <c r="E552" s="118"/>
      <c r="F552" s="118"/>
      <c r="G552" s="118"/>
      <c r="H552" s="118" t="s">
        <v>301</v>
      </c>
      <c r="I552" s="118" t="s">
        <v>301</v>
      </c>
      <c r="J552" s="118" t="s">
        <v>301</v>
      </c>
      <c r="K552" s="118" t="s">
        <v>301</v>
      </c>
      <c r="L552" s="118" t="s">
        <v>301</v>
      </c>
      <c r="M552" s="118" t="s">
        <v>301</v>
      </c>
      <c r="N552" s="118" t="s">
        <v>301</v>
      </c>
      <c r="O552" s="118" t="s">
        <v>301</v>
      </c>
      <c r="P552" s="118" t="s">
        <v>301</v>
      </c>
      <c r="Q552" s="156"/>
      <c r="R552" s="156"/>
      <c r="S552" s="118" t="s">
        <v>301</v>
      </c>
      <c r="T552" s="157" t="s">
        <v>301</v>
      </c>
      <c r="U552" s="158" t="s">
        <v>301</v>
      </c>
      <c r="V552" s="157" t="s">
        <v>301</v>
      </c>
      <c r="W552" s="159" t="s">
        <v>301</v>
      </c>
      <c r="AJ552" s="118" t="s">
        <v>301</v>
      </c>
      <c r="AK552" s="156"/>
      <c r="AL552" s="118" t="s">
        <v>301</v>
      </c>
      <c r="AM552" s="157" t="s">
        <v>301</v>
      </c>
      <c r="AN552" s="158" t="s">
        <v>301</v>
      </c>
      <c r="AO552" s="158" t="s">
        <v>301</v>
      </c>
    </row>
    <row r="553" spans="1:41" s="146" customFormat="1" ht="12.75" customHeight="1">
      <c r="A553" s="143" t="s">
        <v>301</v>
      </c>
      <c r="B553" s="118" t="s">
        <v>301</v>
      </c>
      <c r="C553" s="118" t="s">
        <v>301</v>
      </c>
      <c r="D553" s="118"/>
      <c r="E553" s="118"/>
      <c r="F553" s="118"/>
      <c r="G553" s="118"/>
      <c r="H553" s="118" t="s">
        <v>301</v>
      </c>
      <c r="I553" s="118" t="s">
        <v>301</v>
      </c>
      <c r="J553" s="118" t="s">
        <v>301</v>
      </c>
      <c r="K553" s="118" t="s">
        <v>301</v>
      </c>
      <c r="L553" s="118" t="s">
        <v>301</v>
      </c>
      <c r="M553" s="118" t="s">
        <v>301</v>
      </c>
      <c r="N553" s="118" t="s">
        <v>301</v>
      </c>
      <c r="O553" s="118" t="s">
        <v>301</v>
      </c>
      <c r="P553" s="118" t="s">
        <v>301</v>
      </c>
      <c r="Q553" s="156"/>
      <c r="R553" s="156"/>
      <c r="S553" s="118" t="s">
        <v>301</v>
      </c>
      <c r="T553" s="157" t="s">
        <v>301</v>
      </c>
      <c r="U553" s="158" t="s">
        <v>301</v>
      </c>
      <c r="V553" s="157" t="s">
        <v>301</v>
      </c>
      <c r="W553" s="159" t="s">
        <v>301</v>
      </c>
      <c r="AJ553" s="118" t="s">
        <v>301</v>
      </c>
      <c r="AK553" s="156"/>
      <c r="AL553" s="118" t="s">
        <v>301</v>
      </c>
      <c r="AM553" s="157" t="s">
        <v>301</v>
      </c>
      <c r="AN553" s="158" t="s">
        <v>301</v>
      </c>
      <c r="AO553" s="158" t="s">
        <v>301</v>
      </c>
    </row>
    <row r="554" spans="1:41" s="146" customFormat="1" ht="12.75" customHeight="1">
      <c r="A554" s="143" t="s">
        <v>301</v>
      </c>
      <c r="B554" s="118" t="s">
        <v>301</v>
      </c>
      <c r="C554" s="118" t="s">
        <v>301</v>
      </c>
      <c r="D554" s="118"/>
      <c r="E554" s="118"/>
      <c r="F554" s="118"/>
      <c r="G554" s="118"/>
      <c r="H554" s="118" t="s">
        <v>301</v>
      </c>
      <c r="I554" s="118" t="s">
        <v>301</v>
      </c>
      <c r="J554" s="118" t="s">
        <v>301</v>
      </c>
      <c r="K554" s="118" t="s">
        <v>301</v>
      </c>
      <c r="L554" s="118" t="s">
        <v>301</v>
      </c>
      <c r="M554" s="118" t="s">
        <v>301</v>
      </c>
      <c r="N554" s="118" t="s">
        <v>301</v>
      </c>
      <c r="O554" s="118" t="s">
        <v>301</v>
      </c>
      <c r="P554" s="118" t="s">
        <v>301</v>
      </c>
      <c r="Q554" s="156"/>
      <c r="R554" s="156"/>
      <c r="S554" s="118" t="s">
        <v>301</v>
      </c>
      <c r="T554" s="157" t="s">
        <v>301</v>
      </c>
      <c r="U554" s="158" t="s">
        <v>301</v>
      </c>
      <c r="V554" s="157" t="s">
        <v>301</v>
      </c>
      <c r="W554" s="159" t="s">
        <v>301</v>
      </c>
      <c r="AJ554" s="118" t="s">
        <v>301</v>
      </c>
      <c r="AK554" s="156"/>
      <c r="AL554" s="118" t="s">
        <v>301</v>
      </c>
      <c r="AM554" s="157" t="s">
        <v>301</v>
      </c>
      <c r="AN554" s="158" t="s">
        <v>301</v>
      </c>
      <c r="AO554" s="158" t="s">
        <v>301</v>
      </c>
    </row>
    <row r="555" spans="1:41" s="146" customFormat="1" ht="12.75" customHeight="1">
      <c r="A555" s="143" t="s">
        <v>301</v>
      </c>
      <c r="B555" s="118" t="s">
        <v>301</v>
      </c>
      <c r="C555" s="118" t="s">
        <v>301</v>
      </c>
      <c r="D555" s="118"/>
      <c r="E555" s="118"/>
      <c r="F555" s="118"/>
      <c r="G555" s="118"/>
      <c r="H555" s="118" t="s">
        <v>301</v>
      </c>
      <c r="I555" s="118" t="s">
        <v>301</v>
      </c>
      <c r="J555" s="118" t="s">
        <v>301</v>
      </c>
      <c r="K555" s="118" t="s">
        <v>301</v>
      </c>
      <c r="L555" s="118" t="s">
        <v>301</v>
      </c>
      <c r="M555" s="118" t="s">
        <v>301</v>
      </c>
      <c r="N555" s="118" t="s">
        <v>301</v>
      </c>
      <c r="O555" s="118" t="s">
        <v>301</v>
      </c>
      <c r="P555" s="118" t="s">
        <v>301</v>
      </c>
      <c r="Q555" s="156"/>
      <c r="R555" s="156"/>
      <c r="S555" s="118" t="s">
        <v>301</v>
      </c>
      <c r="T555" s="157" t="s">
        <v>301</v>
      </c>
      <c r="U555" s="158" t="s">
        <v>301</v>
      </c>
      <c r="V555" s="157" t="s">
        <v>301</v>
      </c>
      <c r="W555" s="159" t="s">
        <v>301</v>
      </c>
      <c r="AJ555" s="118" t="s">
        <v>301</v>
      </c>
      <c r="AK555" s="156"/>
      <c r="AL555" s="118" t="s">
        <v>301</v>
      </c>
      <c r="AM555" s="157" t="s">
        <v>301</v>
      </c>
      <c r="AN555" s="158" t="s">
        <v>301</v>
      </c>
      <c r="AO555" s="158" t="s">
        <v>301</v>
      </c>
    </row>
    <row r="556" spans="1:41" s="146" customFormat="1" ht="12.75" customHeight="1">
      <c r="A556" s="143" t="s">
        <v>301</v>
      </c>
      <c r="B556" s="118" t="s">
        <v>301</v>
      </c>
      <c r="C556" s="118" t="s">
        <v>301</v>
      </c>
      <c r="D556" s="118"/>
      <c r="E556" s="118"/>
      <c r="F556" s="118"/>
      <c r="G556" s="118"/>
      <c r="H556" s="118" t="s">
        <v>301</v>
      </c>
      <c r="I556" s="118" t="s">
        <v>301</v>
      </c>
      <c r="J556" s="118" t="s">
        <v>301</v>
      </c>
      <c r="K556" s="118" t="s">
        <v>301</v>
      </c>
      <c r="L556" s="118" t="s">
        <v>301</v>
      </c>
      <c r="M556" s="118" t="s">
        <v>301</v>
      </c>
      <c r="N556" s="118" t="s">
        <v>301</v>
      </c>
      <c r="O556" s="118" t="s">
        <v>301</v>
      </c>
      <c r="P556" s="118" t="s">
        <v>301</v>
      </c>
      <c r="Q556" s="156"/>
      <c r="R556" s="156"/>
      <c r="S556" s="118" t="s">
        <v>301</v>
      </c>
      <c r="T556" s="157" t="s">
        <v>301</v>
      </c>
      <c r="U556" s="158" t="s">
        <v>301</v>
      </c>
      <c r="V556" s="157" t="s">
        <v>301</v>
      </c>
      <c r="W556" s="159" t="s">
        <v>301</v>
      </c>
      <c r="AJ556" s="118" t="s">
        <v>301</v>
      </c>
      <c r="AK556" s="156"/>
      <c r="AL556" s="118" t="s">
        <v>301</v>
      </c>
      <c r="AM556" s="157" t="s">
        <v>301</v>
      </c>
      <c r="AN556" s="158" t="s">
        <v>301</v>
      </c>
      <c r="AO556" s="158" t="s">
        <v>301</v>
      </c>
    </row>
    <row r="557" spans="1:41" s="146" customFormat="1" ht="12.75" customHeight="1">
      <c r="A557" s="143" t="s">
        <v>301</v>
      </c>
      <c r="B557" s="118" t="s">
        <v>301</v>
      </c>
      <c r="C557" s="118" t="s">
        <v>301</v>
      </c>
      <c r="D557" s="118"/>
      <c r="E557" s="118"/>
      <c r="F557" s="118"/>
      <c r="G557" s="118"/>
      <c r="H557" s="118" t="s">
        <v>301</v>
      </c>
      <c r="I557" s="118" t="s">
        <v>301</v>
      </c>
      <c r="J557" s="118" t="s">
        <v>301</v>
      </c>
      <c r="K557" s="118" t="s">
        <v>301</v>
      </c>
      <c r="L557" s="118" t="s">
        <v>301</v>
      </c>
      <c r="M557" s="118" t="s">
        <v>301</v>
      </c>
      <c r="N557" s="118" t="s">
        <v>301</v>
      </c>
      <c r="O557" s="118" t="s">
        <v>301</v>
      </c>
      <c r="P557" s="118" t="s">
        <v>301</v>
      </c>
      <c r="Q557" s="156"/>
      <c r="R557" s="156"/>
      <c r="S557" s="118" t="s">
        <v>301</v>
      </c>
      <c r="T557" s="157" t="s">
        <v>301</v>
      </c>
      <c r="U557" s="158" t="s">
        <v>301</v>
      </c>
      <c r="V557" s="157" t="s">
        <v>301</v>
      </c>
      <c r="W557" s="159" t="s">
        <v>301</v>
      </c>
      <c r="AJ557" s="118" t="s">
        <v>301</v>
      </c>
      <c r="AK557" s="156"/>
      <c r="AL557" s="118" t="s">
        <v>301</v>
      </c>
      <c r="AM557" s="157" t="s">
        <v>301</v>
      </c>
      <c r="AN557" s="158" t="s">
        <v>301</v>
      </c>
      <c r="AO557" s="158" t="s">
        <v>301</v>
      </c>
    </row>
    <row r="558" spans="1:41" s="146" customFormat="1" ht="12.75" customHeight="1">
      <c r="A558" s="143" t="s">
        <v>301</v>
      </c>
      <c r="B558" s="118" t="s">
        <v>301</v>
      </c>
      <c r="C558" s="118" t="s">
        <v>301</v>
      </c>
      <c r="D558" s="118"/>
      <c r="E558" s="118"/>
      <c r="F558" s="118"/>
      <c r="G558" s="118"/>
      <c r="H558" s="118" t="s">
        <v>301</v>
      </c>
      <c r="I558" s="118" t="s">
        <v>301</v>
      </c>
      <c r="J558" s="118" t="s">
        <v>301</v>
      </c>
      <c r="K558" s="118" t="s">
        <v>301</v>
      </c>
      <c r="L558" s="118" t="s">
        <v>301</v>
      </c>
      <c r="M558" s="118" t="s">
        <v>301</v>
      </c>
      <c r="N558" s="118" t="s">
        <v>301</v>
      </c>
      <c r="O558" s="118" t="s">
        <v>301</v>
      </c>
      <c r="P558" s="118" t="s">
        <v>301</v>
      </c>
      <c r="Q558" s="156"/>
      <c r="R558" s="156"/>
      <c r="S558" s="118" t="s">
        <v>301</v>
      </c>
      <c r="T558" s="157" t="s">
        <v>301</v>
      </c>
      <c r="U558" s="158" t="s">
        <v>301</v>
      </c>
      <c r="V558" s="157" t="s">
        <v>301</v>
      </c>
      <c r="W558" s="159" t="s">
        <v>301</v>
      </c>
      <c r="AJ558" s="118" t="s">
        <v>301</v>
      </c>
      <c r="AK558" s="156"/>
      <c r="AL558" s="118" t="s">
        <v>301</v>
      </c>
      <c r="AM558" s="157" t="s">
        <v>301</v>
      </c>
      <c r="AN558" s="158" t="s">
        <v>301</v>
      </c>
      <c r="AO558" s="158" t="s">
        <v>301</v>
      </c>
    </row>
    <row r="559" spans="1:41" s="146" customFormat="1" ht="12.75" customHeight="1">
      <c r="A559" s="143" t="s">
        <v>301</v>
      </c>
      <c r="B559" s="118" t="s">
        <v>301</v>
      </c>
      <c r="C559" s="118" t="s">
        <v>301</v>
      </c>
      <c r="D559" s="118"/>
      <c r="E559" s="118"/>
      <c r="F559" s="118"/>
      <c r="G559" s="118"/>
      <c r="H559" s="118" t="s">
        <v>301</v>
      </c>
      <c r="I559" s="118" t="s">
        <v>301</v>
      </c>
      <c r="J559" s="118" t="s">
        <v>301</v>
      </c>
      <c r="K559" s="118" t="s">
        <v>301</v>
      </c>
      <c r="L559" s="118" t="s">
        <v>301</v>
      </c>
      <c r="M559" s="118" t="s">
        <v>301</v>
      </c>
      <c r="N559" s="118" t="s">
        <v>301</v>
      </c>
      <c r="O559" s="118" t="s">
        <v>301</v>
      </c>
      <c r="P559" s="118" t="s">
        <v>301</v>
      </c>
      <c r="Q559" s="156"/>
      <c r="R559" s="156"/>
      <c r="S559" s="118" t="s">
        <v>301</v>
      </c>
      <c r="T559" s="157" t="s">
        <v>301</v>
      </c>
      <c r="U559" s="158" t="s">
        <v>301</v>
      </c>
      <c r="V559" s="157" t="s">
        <v>301</v>
      </c>
      <c r="W559" s="159" t="s">
        <v>301</v>
      </c>
      <c r="AJ559" s="118" t="s">
        <v>301</v>
      </c>
      <c r="AK559" s="156"/>
      <c r="AL559" s="118" t="s">
        <v>301</v>
      </c>
      <c r="AM559" s="157" t="s">
        <v>301</v>
      </c>
      <c r="AN559" s="158" t="s">
        <v>301</v>
      </c>
      <c r="AO559" s="158" t="s">
        <v>301</v>
      </c>
    </row>
    <row r="560" spans="1:41" s="146" customFormat="1" ht="12.75" customHeight="1">
      <c r="A560" s="143" t="s">
        <v>301</v>
      </c>
      <c r="B560" s="118" t="s">
        <v>301</v>
      </c>
      <c r="C560" s="118" t="s">
        <v>301</v>
      </c>
      <c r="D560" s="118"/>
      <c r="E560" s="118"/>
      <c r="F560" s="118"/>
      <c r="G560" s="118"/>
      <c r="H560" s="118" t="s">
        <v>301</v>
      </c>
      <c r="I560" s="118" t="s">
        <v>301</v>
      </c>
      <c r="J560" s="118" t="s">
        <v>301</v>
      </c>
      <c r="K560" s="118" t="s">
        <v>301</v>
      </c>
      <c r="L560" s="118" t="s">
        <v>301</v>
      </c>
      <c r="M560" s="118" t="s">
        <v>301</v>
      </c>
      <c r="N560" s="118" t="s">
        <v>301</v>
      </c>
      <c r="O560" s="118" t="s">
        <v>301</v>
      </c>
      <c r="P560" s="118" t="s">
        <v>301</v>
      </c>
      <c r="Q560" s="156"/>
      <c r="R560" s="156"/>
      <c r="S560" s="118" t="s">
        <v>301</v>
      </c>
      <c r="T560" s="157" t="s">
        <v>301</v>
      </c>
      <c r="U560" s="158" t="s">
        <v>301</v>
      </c>
      <c r="V560" s="157" t="s">
        <v>301</v>
      </c>
      <c r="W560" s="159" t="s">
        <v>301</v>
      </c>
      <c r="AJ560" s="118" t="s">
        <v>301</v>
      </c>
      <c r="AK560" s="156"/>
      <c r="AL560" s="118" t="s">
        <v>301</v>
      </c>
      <c r="AM560" s="157" t="s">
        <v>301</v>
      </c>
      <c r="AN560" s="158" t="s">
        <v>301</v>
      </c>
      <c r="AO560" s="158" t="s">
        <v>301</v>
      </c>
    </row>
    <row r="561" spans="1:41" s="146" customFormat="1" ht="12.75" customHeight="1">
      <c r="A561" s="143" t="s">
        <v>301</v>
      </c>
      <c r="B561" s="118" t="s">
        <v>301</v>
      </c>
      <c r="C561" s="118" t="s">
        <v>301</v>
      </c>
      <c r="D561" s="118"/>
      <c r="E561" s="118"/>
      <c r="F561" s="118"/>
      <c r="G561" s="118"/>
      <c r="H561" s="118" t="s">
        <v>301</v>
      </c>
      <c r="I561" s="118" t="s">
        <v>301</v>
      </c>
      <c r="J561" s="118" t="s">
        <v>301</v>
      </c>
      <c r="K561" s="118" t="s">
        <v>301</v>
      </c>
      <c r="L561" s="118" t="s">
        <v>301</v>
      </c>
      <c r="M561" s="118" t="s">
        <v>301</v>
      </c>
      <c r="N561" s="118" t="s">
        <v>301</v>
      </c>
      <c r="O561" s="118" t="s">
        <v>301</v>
      </c>
      <c r="P561" s="118" t="s">
        <v>301</v>
      </c>
      <c r="Q561" s="156"/>
      <c r="R561" s="156"/>
      <c r="S561" s="118" t="s">
        <v>301</v>
      </c>
      <c r="T561" s="157" t="s">
        <v>301</v>
      </c>
      <c r="U561" s="158" t="s">
        <v>301</v>
      </c>
      <c r="V561" s="157" t="s">
        <v>301</v>
      </c>
      <c r="W561" s="159" t="s">
        <v>301</v>
      </c>
      <c r="AJ561" s="118" t="s">
        <v>301</v>
      </c>
      <c r="AK561" s="156"/>
      <c r="AL561" s="118" t="s">
        <v>301</v>
      </c>
      <c r="AM561" s="157" t="s">
        <v>301</v>
      </c>
      <c r="AN561" s="158" t="s">
        <v>301</v>
      </c>
      <c r="AO561" s="158" t="s">
        <v>301</v>
      </c>
    </row>
    <row r="562" spans="1:41" s="146" customFormat="1" ht="12.75" customHeight="1">
      <c r="A562" s="143" t="s">
        <v>301</v>
      </c>
      <c r="B562" s="118" t="s">
        <v>301</v>
      </c>
      <c r="C562" s="118" t="s">
        <v>301</v>
      </c>
      <c r="D562" s="118"/>
      <c r="E562" s="118"/>
      <c r="F562" s="118"/>
      <c r="G562" s="118"/>
      <c r="H562" s="118" t="s">
        <v>301</v>
      </c>
      <c r="I562" s="118" t="s">
        <v>301</v>
      </c>
      <c r="J562" s="118" t="s">
        <v>301</v>
      </c>
      <c r="K562" s="118" t="s">
        <v>301</v>
      </c>
      <c r="L562" s="118" t="s">
        <v>301</v>
      </c>
      <c r="M562" s="118" t="s">
        <v>301</v>
      </c>
      <c r="N562" s="118" t="s">
        <v>301</v>
      </c>
      <c r="O562" s="118" t="s">
        <v>301</v>
      </c>
      <c r="P562" s="118" t="s">
        <v>301</v>
      </c>
      <c r="Q562" s="156"/>
      <c r="R562" s="156"/>
      <c r="S562" s="118" t="s">
        <v>301</v>
      </c>
      <c r="T562" s="157" t="s">
        <v>301</v>
      </c>
      <c r="U562" s="158" t="s">
        <v>301</v>
      </c>
      <c r="V562" s="157" t="s">
        <v>301</v>
      </c>
      <c r="W562" s="159" t="s">
        <v>301</v>
      </c>
      <c r="AJ562" s="118" t="s">
        <v>301</v>
      </c>
      <c r="AK562" s="156"/>
      <c r="AL562" s="118" t="s">
        <v>301</v>
      </c>
      <c r="AM562" s="157" t="s">
        <v>301</v>
      </c>
      <c r="AN562" s="158" t="s">
        <v>301</v>
      </c>
      <c r="AO562" s="158" t="s">
        <v>301</v>
      </c>
    </row>
    <row r="563" spans="1:41" s="146" customFormat="1" ht="12.75" customHeight="1">
      <c r="A563" s="143" t="s">
        <v>301</v>
      </c>
      <c r="B563" s="118" t="s">
        <v>301</v>
      </c>
      <c r="C563" s="118" t="s">
        <v>301</v>
      </c>
      <c r="D563" s="118"/>
      <c r="E563" s="118"/>
      <c r="F563" s="118"/>
      <c r="G563" s="118"/>
      <c r="H563" s="118" t="s">
        <v>301</v>
      </c>
      <c r="I563" s="118" t="s">
        <v>301</v>
      </c>
      <c r="J563" s="118" t="s">
        <v>301</v>
      </c>
      <c r="K563" s="118" t="s">
        <v>301</v>
      </c>
      <c r="L563" s="118" t="s">
        <v>301</v>
      </c>
      <c r="M563" s="118" t="s">
        <v>301</v>
      </c>
      <c r="N563" s="118" t="s">
        <v>301</v>
      </c>
      <c r="O563" s="118" t="s">
        <v>301</v>
      </c>
      <c r="P563" s="118" t="s">
        <v>301</v>
      </c>
      <c r="Q563" s="156"/>
      <c r="R563" s="156"/>
      <c r="S563" s="118" t="s">
        <v>301</v>
      </c>
      <c r="T563" s="157" t="s">
        <v>301</v>
      </c>
      <c r="U563" s="158" t="s">
        <v>301</v>
      </c>
      <c r="V563" s="157" t="s">
        <v>301</v>
      </c>
      <c r="W563" s="159" t="s">
        <v>301</v>
      </c>
      <c r="AJ563" s="118" t="s">
        <v>301</v>
      </c>
      <c r="AK563" s="156"/>
      <c r="AL563" s="118" t="s">
        <v>301</v>
      </c>
      <c r="AM563" s="157" t="s">
        <v>301</v>
      </c>
      <c r="AN563" s="158" t="s">
        <v>301</v>
      </c>
      <c r="AO563" s="158" t="s">
        <v>301</v>
      </c>
    </row>
    <row r="564" spans="1:41" s="146" customFormat="1" ht="12.75" customHeight="1">
      <c r="A564" s="143" t="s">
        <v>301</v>
      </c>
      <c r="B564" s="118" t="s">
        <v>301</v>
      </c>
      <c r="C564" s="118" t="s">
        <v>301</v>
      </c>
      <c r="D564" s="118"/>
      <c r="E564" s="118"/>
      <c r="F564" s="118"/>
      <c r="G564" s="118"/>
      <c r="H564" s="118" t="s">
        <v>301</v>
      </c>
      <c r="I564" s="118" t="s">
        <v>301</v>
      </c>
      <c r="J564" s="118" t="s">
        <v>301</v>
      </c>
      <c r="K564" s="118" t="s">
        <v>301</v>
      </c>
      <c r="L564" s="118" t="s">
        <v>301</v>
      </c>
      <c r="M564" s="118" t="s">
        <v>301</v>
      </c>
      <c r="N564" s="118" t="s">
        <v>301</v>
      </c>
      <c r="O564" s="118" t="s">
        <v>301</v>
      </c>
      <c r="P564" s="118" t="s">
        <v>301</v>
      </c>
      <c r="Q564" s="156"/>
      <c r="R564" s="156"/>
      <c r="S564" s="118" t="s">
        <v>301</v>
      </c>
      <c r="T564" s="157" t="s">
        <v>301</v>
      </c>
      <c r="U564" s="158" t="s">
        <v>301</v>
      </c>
      <c r="V564" s="157" t="s">
        <v>301</v>
      </c>
      <c r="W564" s="159" t="s">
        <v>301</v>
      </c>
      <c r="AJ564" s="118" t="s">
        <v>301</v>
      </c>
      <c r="AK564" s="156"/>
      <c r="AL564" s="118" t="s">
        <v>301</v>
      </c>
      <c r="AM564" s="157" t="s">
        <v>301</v>
      </c>
      <c r="AN564" s="158" t="s">
        <v>301</v>
      </c>
      <c r="AO564" s="158" t="s">
        <v>301</v>
      </c>
    </row>
    <row r="565" spans="1:41" s="146" customFormat="1" ht="12.75" customHeight="1">
      <c r="A565" s="143" t="s">
        <v>301</v>
      </c>
      <c r="B565" s="118" t="s">
        <v>301</v>
      </c>
      <c r="C565" s="118" t="s">
        <v>301</v>
      </c>
      <c r="D565" s="118"/>
      <c r="E565" s="118"/>
      <c r="F565" s="118"/>
      <c r="G565" s="118"/>
      <c r="H565" s="118" t="s">
        <v>301</v>
      </c>
      <c r="I565" s="118" t="s">
        <v>301</v>
      </c>
      <c r="J565" s="118" t="s">
        <v>301</v>
      </c>
      <c r="K565" s="118" t="s">
        <v>301</v>
      </c>
      <c r="L565" s="118" t="s">
        <v>301</v>
      </c>
      <c r="M565" s="118" t="s">
        <v>301</v>
      </c>
      <c r="N565" s="118" t="s">
        <v>301</v>
      </c>
      <c r="O565" s="118" t="s">
        <v>301</v>
      </c>
      <c r="P565" s="118" t="s">
        <v>301</v>
      </c>
      <c r="Q565" s="156"/>
      <c r="R565" s="156"/>
      <c r="S565" s="118" t="s">
        <v>301</v>
      </c>
      <c r="T565" s="157" t="s">
        <v>301</v>
      </c>
      <c r="U565" s="158" t="s">
        <v>301</v>
      </c>
      <c r="V565" s="157" t="s">
        <v>301</v>
      </c>
      <c r="W565" s="159" t="s">
        <v>301</v>
      </c>
      <c r="AJ565" s="118" t="s">
        <v>301</v>
      </c>
      <c r="AK565" s="156"/>
      <c r="AL565" s="118" t="s">
        <v>301</v>
      </c>
      <c r="AM565" s="157" t="s">
        <v>301</v>
      </c>
      <c r="AN565" s="158" t="s">
        <v>301</v>
      </c>
      <c r="AO565" s="158" t="s">
        <v>301</v>
      </c>
    </row>
    <row r="566" spans="1:41" s="146" customFormat="1" ht="12.75" customHeight="1">
      <c r="A566" s="143" t="s">
        <v>301</v>
      </c>
      <c r="B566" s="118" t="s">
        <v>301</v>
      </c>
      <c r="C566" s="118" t="s">
        <v>301</v>
      </c>
      <c r="D566" s="118"/>
      <c r="E566" s="118"/>
      <c r="F566" s="118"/>
      <c r="G566" s="118"/>
      <c r="H566" s="118" t="s">
        <v>301</v>
      </c>
      <c r="I566" s="118" t="s">
        <v>301</v>
      </c>
      <c r="J566" s="118" t="s">
        <v>301</v>
      </c>
      <c r="K566" s="118" t="s">
        <v>301</v>
      </c>
      <c r="L566" s="118" t="s">
        <v>301</v>
      </c>
      <c r="M566" s="118" t="s">
        <v>301</v>
      </c>
      <c r="N566" s="118" t="s">
        <v>301</v>
      </c>
      <c r="O566" s="118" t="s">
        <v>301</v>
      </c>
      <c r="P566" s="118" t="s">
        <v>301</v>
      </c>
      <c r="Q566" s="156"/>
      <c r="R566" s="156"/>
      <c r="S566" s="118" t="s">
        <v>301</v>
      </c>
      <c r="T566" s="157" t="s">
        <v>301</v>
      </c>
      <c r="U566" s="158" t="s">
        <v>301</v>
      </c>
      <c r="V566" s="157" t="s">
        <v>301</v>
      </c>
      <c r="W566" s="159" t="s">
        <v>301</v>
      </c>
      <c r="AJ566" s="118" t="s">
        <v>301</v>
      </c>
      <c r="AK566" s="156"/>
      <c r="AL566" s="118" t="s">
        <v>301</v>
      </c>
      <c r="AM566" s="157" t="s">
        <v>301</v>
      </c>
      <c r="AN566" s="158" t="s">
        <v>301</v>
      </c>
      <c r="AO566" s="158" t="s">
        <v>301</v>
      </c>
    </row>
    <row r="567" spans="1:41" s="146" customFormat="1" ht="12.75" customHeight="1">
      <c r="A567" s="143" t="s">
        <v>301</v>
      </c>
      <c r="B567" s="118" t="s">
        <v>301</v>
      </c>
      <c r="C567" s="118" t="s">
        <v>301</v>
      </c>
      <c r="D567" s="118"/>
      <c r="E567" s="118"/>
      <c r="F567" s="118"/>
      <c r="G567" s="118"/>
      <c r="H567" s="118" t="s">
        <v>301</v>
      </c>
      <c r="I567" s="118" t="s">
        <v>301</v>
      </c>
      <c r="J567" s="118" t="s">
        <v>301</v>
      </c>
      <c r="K567" s="118" t="s">
        <v>301</v>
      </c>
      <c r="L567" s="118" t="s">
        <v>301</v>
      </c>
      <c r="M567" s="118" t="s">
        <v>301</v>
      </c>
      <c r="N567" s="118" t="s">
        <v>301</v>
      </c>
      <c r="O567" s="118" t="s">
        <v>301</v>
      </c>
      <c r="P567" s="118" t="s">
        <v>301</v>
      </c>
      <c r="Q567" s="156"/>
      <c r="R567" s="156"/>
      <c r="S567" s="118" t="s">
        <v>301</v>
      </c>
      <c r="T567" s="157" t="s">
        <v>301</v>
      </c>
      <c r="U567" s="158" t="s">
        <v>301</v>
      </c>
      <c r="V567" s="157" t="s">
        <v>301</v>
      </c>
      <c r="W567" s="159" t="s">
        <v>301</v>
      </c>
      <c r="AJ567" s="118" t="s">
        <v>301</v>
      </c>
      <c r="AK567" s="156"/>
      <c r="AL567" s="118" t="s">
        <v>301</v>
      </c>
      <c r="AM567" s="157" t="s">
        <v>301</v>
      </c>
      <c r="AN567" s="158" t="s">
        <v>301</v>
      </c>
      <c r="AO567" s="158" t="s">
        <v>301</v>
      </c>
    </row>
    <row r="568" spans="1:41" s="146" customFormat="1" ht="12.75" customHeight="1">
      <c r="A568" s="143" t="s">
        <v>301</v>
      </c>
      <c r="B568" s="118" t="s">
        <v>301</v>
      </c>
      <c r="C568" s="118" t="s">
        <v>301</v>
      </c>
      <c r="D568" s="118"/>
      <c r="E568" s="118"/>
      <c r="F568" s="118"/>
      <c r="G568" s="118"/>
      <c r="H568" s="118" t="s">
        <v>301</v>
      </c>
      <c r="I568" s="118" t="s">
        <v>301</v>
      </c>
      <c r="J568" s="118" t="s">
        <v>301</v>
      </c>
      <c r="K568" s="118" t="s">
        <v>301</v>
      </c>
      <c r="L568" s="118" t="s">
        <v>301</v>
      </c>
      <c r="M568" s="118" t="s">
        <v>301</v>
      </c>
      <c r="N568" s="118" t="s">
        <v>301</v>
      </c>
      <c r="O568" s="118" t="s">
        <v>301</v>
      </c>
      <c r="P568" s="118" t="s">
        <v>301</v>
      </c>
      <c r="Q568" s="156"/>
      <c r="R568" s="156"/>
      <c r="S568" s="118" t="s">
        <v>301</v>
      </c>
      <c r="T568" s="157" t="s">
        <v>301</v>
      </c>
      <c r="U568" s="158" t="s">
        <v>301</v>
      </c>
      <c r="V568" s="157" t="s">
        <v>301</v>
      </c>
      <c r="W568" s="159" t="s">
        <v>301</v>
      </c>
      <c r="AJ568" s="118" t="s">
        <v>301</v>
      </c>
      <c r="AK568" s="156"/>
      <c r="AL568" s="118" t="s">
        <v>301</v>
      </c>
      <c r="AM568" s="157" t="s">
        <v>301</v>
      </c>
      <c r="AN568" s="158" t="s">
        <v>301</v>
      </c>
      <c r="AO568" s="158" t="s">
        <v>301</v>
      </c>
    </row>
    <row r="569" spans="1:41" s="146" customFormat="1" ht="12.75" customHeight="1">
      <c r="A569" s="143" t="s">
        <v>301</v>
      </c>
      <c r="B569" s="118" t="s">
        <v>301</v>
      </c>
      <c r="C569" s="118" t="s">
        <v>301</v>
      </c>
      <c r="D569" s="118"/>
      <c r="E569" s="118"/>
      <c r="F569" s="118"/>
      <c r="G569" s="118"/>
      <c r="H569" s="118" t="s">
        <v>301</v>
      </c>
      <c r="I569" s="118" t="s">
        <v>301</v>
      </c>
      <c r="J569" s="118" t="s">
        <v>301</v>
      </c>
      <c r="K569" s="118" t="s">
        <v>301</v>
      </c>
      <c r="L569" s="118" t="s">
        <v>301</v>
      </c>
      <c r="M569" s="118" t="s">
        <v>301</v>
      </c>
      <c r="N569" s="118" t="s">
        <v>301</v>
      </c>
      <c r="O569" s="118" t="s">
        <v>301</v>
      </c>
      <c r="P569" s="118" t="s">
        <v>301</v>
      </c>
      <c r="Q569" s="156"/>
      <c r="R569" s="156"/>
      <c r="S569" s="118" t="s">
        <v>301</v>
      </c>
      <c r="T569" s="157" t="s">
        <v>301</v>
      </c>
      <c r="U569" s="158" t="s">
        <v>301</v>
      </c>
      <c r="V569" s="157" t="s">
        <v>301</v>
      </c>
      <c r="W569" s="159" t="s">
        <v>301</v>
      </c>
      <c r="AJ569" s="118" t="s">
        <v>301</v>
      </c>
      <c r="AK569" s="156"/>
      <c r="AL569" s="118" t="s">
        <v>301</v>
      </c>
      <c r="AM569" s="157" t="s">
        <v>301</v>
      </c>
      <c r="AN569" s="158" t="s">
        <v>301</v>
      </c>
      <c r="AO569" s="158" t="s">
        <v>301</v>
      </c>
    </row>
    <row r="570" spans="1:41" s="146" customFormat="1" ht="12.75" customHeight="1">
      <c r="A570" s="143" t="s">
        <v>301</v>
      </c>
      <c r="B570" s="118" t="s">
        <v>301</v>
      </c>
      <c r="C570" s="118" t="s">
        <v>301</v>
      </c>
      <c r="D570" s="118"/>
      <c r="E570" s="118"/>
      <c r="F570" s="118"/>
      <c r="G570" s="118"/>
      <c r="H570" s="118" t="s">
        <v>301</v>
      </c>
      <c r="I570" s="118" t="s">
        <v>301</v>
      </c>
      <c r="J570" s="118" t="s">
        <v>301</v>
      </c>
      <c r="K570" s="118" t="s">
        <v>301</v>
      </c>
      <c r="L570" s="118" t="s">
        <v>301</v>
      </c>
      <c r="M570" s="118" t="s">
        <v>301</v>
      </c>
      <c r="N570" s="118" t="s">
        <v>301</v>
      </c>
      <c r="O570" s="118" t="s">
        <v>301</v>
      </c>
      <c r="P570" s="118" t="s">
        <v>301</v>
      </c>
      <c r="Q570" s="156"/>
      <c r="R570" s="156"/>
      <c r="S570" s="118" t="s">
        <v>301</v>
      </c>
      <c r="T570" s="157" t="s">
        <v>301</v>
      </c>
      <c r="U570" s="158" t="s">
        <v>301</v>
      </c>
      <c r="V570" s="157" t="s">
        <v>301</v>
      </c>
      <c r="W570" s="159" t="s">
        <v>301</v>
      </c>
      <c r="AJ570" s="118" t="s">
        <v>301</v>
      </c>
      <c r="AK570" s="156"/>
      <c r="AL570" s="118" t="s">
        <v>301</v>
      </c>
      <c r="AM570" s="157" t="s">
        <v>301</v>
      </c>
      <c r="AN570" s="158" t="s">
        <v>301</v>
      </c>
      <c r="AO570" s="158" t="s">
        <v>301</v>
      </c>
    </row>
    <row r="571" spans="1:41" s="146" customFormat="1" ht="12.75" customHeight="1">
      <c r="A571" s="143" t="s">
        <v>301</v>
      </c>
      <c r="B571" s="118" t="s">
        <v>301</v>
      </c>
      <c r="C571" s="118" t="s">
        <v>301</v>
      </c>
      <c r="D571" s="118"/>
      <c r="E571" s="118"/>
      <c r="F571" s="118"/>
      <c r="G571" s="118"/>
      <c r="H571" s="118" t="s">
        <v>301</v>
      </c>
      <c r="I571" s="118" t="s">
        <v>301</v>
      </c>
      <c r="J571" s="118" t="s">
        <v>301</v>
      </c>
      <c r="K571" s="118" t="s">
        <v>301</v>
      </c>
      <c r="L571" s="118" t="s">
        <v>301</v>
      </c>
      <c r="M571" s="118" t="s">
        <v>301</v>
      </c>
      <c r="N571" s="118" t="s">
        <v>301</v>
      </c>
      <c r="O571" s="118" t="s">
        <v>301</v>
      </c>
      <c r="P571" s="118" t="s">
        <v>301</v>
      </c>
      <c r="Q571" s="156"/>
      <c r="R571" s="156"/>
      <c r="S571" s="118" t="s">
        <v>301</v>
      </c>
      <c r="T571" s="157" t="s">
        <v>301</v>
      </c>
      <c r="U571" s="158" t="s">
        <v>301</v>
      </c>
      <c r="V571" s="157" t="s">
        <v>301</v>
      </c>
      <c r="W571" s="159" t="s">
        <v>301</v>
      </c>
      <c r="AJ571" s="118" t="s">
        <v>301</v>
      </c>
      <c r="AK571" s="156"/>
      <c r="AL571" s="118" t="s">
        <v>301</v>
      </c>
      <c r="AM571" s="157" t="s">
        <v>301</v>
      </c>
      <c r="AN571" s="158" t="s">
        <v>301</v>
      </c>
      <c r="AO571" s="158" t="s">
        <v>301</v>
      </c>
    </row>
    <row r="572" spans="1:41" s="146" customFormat="1" ht="12.75" customHeight="1">
      <c r="A572" s="143" t="s">
        <v>301</v>
      </c>
      <c r="B572" s="118" t="s">
        <v>301</v>
      </c>
      <c r="C572" s="118" t="s">
        <v>301</v>
      </c>
      <c r="D572" s="118"/>
      <c r="E572" s="118"/>
      <c r="F572" s="118"/>
      <c r="G572" s="118"/>
      <c r="H572" s="118" t="s">
        <v>301</v>
      </c>
      <c r="I572" s="118" t="s">
        <v>301</v>
      </c>
      <c r="J572" s="118" t="s">
        <v>301</v>
      </c>
      <c r="K572" s="118" t="s">
        <v>301</v>
      </c>
      <c r="L572" s="118" t="s">
        <v>301</v>
      </c>
      <c r="M572" s="118" t="s">
        <v>301</v>
      </c>
      <c r="N572" s="118" t="s">
        <v>301</v>
      </c>
      <c r="O572" s="118" t="s">
        <v>301</v>
      </c>
      <c r="P572" s="118" t="s">
        <v>301</v>
      </c>
      <c r="Q572" s="156"/>
      <c r="R572" s="156"/>
      <c r="S572" s="118" t="s">
        <v>301</v>
      </c>
      <c r="T572" s="157" t="s">
        <v>301</v>
      </c>
      <c r="U572" s="158" t="s">
        <v>301</v>
      </c>
      <c r="V572" s="157" t="s">
        <v>301</v>
      </c>
      <c r="W572" s="159" t="s">
        <v>301</v>
      </c>
      <c r="AJ572" s="118" t="s">
        <v>301</v>
      </c>
      <c r="AK572" s="156"/>
      <c r="AL572" s="118" t="s">
        <v>301</v>
      </c>
      <c r="AM572" s="157" t="s">
        <v>301</v>
      </c>
      <c r="AN572" s="158" t="s">
        <v>301</v>
      </c>
      <c r="AO572" s="158" t="s">
        <v>301</v>
      </c>
    </row>
    <row r="573" spans="1:41" s="146" customFormat="1" ht="12.75" customHeight="1">
      <c r="A573" s="143" t="s">
        <v>301</v>
      </c>
      <c r="B573" s="118" t="s">
        <v>301</v>
      </c>
      <c r="C573" s="118" t="s">
        <v>301</v>
      </c>
      <c r="D573" s="118"/>
      <c r="E573" s="118"/>
      <c r="F573" s="118"/>
      <c r="G573" s="118"/>
      <c r="H573" s="118" t="s">
        <v>301</v>
      </c>
      <c r="I573" s="118" t="s">
        <v>301</v>
      </c>
      <c r="J573" s="118" t="s">
        <v>301</v>
      </c>
      <c r="K573" s="118" t="s">
        <v>301</v>
      </c>
      <c r="L573" s="118" t="s">
        <v>301</v>
      </c>
      <c r="M573" s="118" t="s">
        <v>301</v>
      </c>
      <c r="N573" s="118" t="s">
        <v>301</v>
      </c>
      <c r="O573" s="118" t="s">
        <v>301</v>
      </c>
      <c r="P573" s="118" t="s">
        <v>301</v>
      </c>
      <c r="Q573" s="156"/>
      <c r="R573" s="156"/>
      <c r="S573" s="118" t="s">
        <v>301</v>
      </c>
      <c r="T573" s="157" t="s">
        <v>301</v>
      </c>
      <c r="U573" s="158" t="s">
        <v>301</v>
      </c>
      <c r="V573" s="157" t="s">
        <v>301</v>
      </c>
      <c r="W573" s="159" t="s">
        <v>301</v>
      </c>
      <c r="AJ573" s="118" t="s">
        <v>301</v>
      </c>
      <c r="AK573" s="156"/>
      <c r="AL573" s="118" t="s">
        <v>301</v>
      </c>
      <c r="AM573" s="157" t="s">
        <v>301</v>
      </c>
      <c r="AN573" s="158" t="s">
        <v>301</v>
      </c>
      <c r="AO573" s="158" t="s">
        <v>301</v>
      </c>
    </row>
    <row r="574" spans="1:41" s="146" customFormat="1" ht="12.75" customHeight="1">
      <c r="A574" s="143" t="s">
        <v>301</v>
      </c>
      <c r="B574" s="118" t="s">
        <v>301</v>
      </c>
      <c r="C574" s="118" t="s">
        <v>301</v>
      </c>
      <c r="D574" s="118"/>
      <c r="E574" s="118"/>
      <c r="F574" s="118"/>
      <c r="G574" s="118"/>
      <c r="H574" s="118" t="s">
        <v>301</v>
      </c>
      <c r="I574" s="118" t="s">
        <v>301</v>
      </c>
      <c r="J574" s="118" t="s">
        <v>301</v>
      </c>
      <c r="K574" s="118" t="s">
        <v>301</v>
      </c>
      <c r="L574" s="118" t="s">
        <v>301</v>
      </c>
      <c r="M574" s="118" t="s">
        <v>301</v>
      </c>
      <c r="N574" s="118" t="s">
        <v>301</v>
      </c>
      <c r="O574" s="118" t="s">
        <v>301</v>
      </c>
      <c r="P574" s="118" t="s">
        <v>301</v>
      </c>
      <c r="Q574" s="156"/>
      <c r="R574" s="156"/>
      <c r="S574" s="118" t="s">
        <v>301</v>
      </c>
      <c r="T574" s="157" t="s">
        <v>301</v>
      </c>
      <c r="U574" s="158" t="s">
        <v>301</v>
      </c>
      <c r="V574" s="157" t="s">
        <v>301</v>
      </c>
      <c r="W574" s="159" t="s">
        <v>301</v>
      </c>
      <c r="AJ574" s="118" t="s">
        <v>301</v>
      </c>
      <c r="AK574" s="156"/>
      <c r="AL574" s="118" t="s">
        <v>301</v>
      </c>
      <c r="AM574" s="157" t="s">
        <v>301</v>
      </c>
      <c r="AN574" s="158" t="s">
        <v>301</v>
      </c>
      <c r="AO574" s="158" t="s">
        <v>301</v>
      </c>
    </row>
    <row r="575" spans="1:41" s="146" customFormat="1" ht="12.75" customHeight="1">
      <c r="A575" s="143" t="s">
        <v>301</v>
      </c>
      <c r="B575" s="118" t="s">
        <v>301</v>
      </c>
      <c r="C575" s="118" t="s">
        <v>301</v>
      </c>
      <c r="D575" s="118"/>
      <c r="E575" s="118"/>
      <c r="F575" s="118"/>
      <c r="G575" s="118"/>
      <c r="H575" s="118" t="s">
        <v>301</v>
      </c>
      <c r="I575" s="118" t="s">
        <v>301</v>
      </c>
      <c r="J575" s="118" t="s">
        <v>301</v>
      </c>
      <c r="K575" s="118" t="s">
        <v>301</v>
      </c>
      <c r="L575" s="118" t="s">
        <v>301</v>
      </c>
      <c r="M575" s="118" t="s">
        <v>301</v>
      </c>
      <c r="N575" s="118" t="s">
        <v>301</v>
      </c>
      <c r="O575" s="118" t="s">
        <v>301</v>
      </c>
      <c r="P575" s="118" t="s">
        <v>301</v>
      </c>
      <c r="Q575" s="156"/>
      <c r="R575" s="156"/>
      <c r="S575" s="118" t="s">
        <v>301</v>
      </c>
      <c r="T575" s="157" t="s">
        <v>301</v>
      </c>
      <c r="U575" s="158" t="s">
        <v>301</v>
      </c>
      <c r="V575" s="157" t="s">
        <v>301</v>
      </c>
      <c r="W575" s="159" t="s">
        <v>301</v>
      </c>
      <c r="AJ575" s="118" t="s">
        <v>301</v>
      </c>
      <c r="AK575" s="156"/>
      <c r="AL575" s="118" t="s">
        <v>301</v>
      </c>
      <c r="AM575" s="157" t="s">
        <v>301</v>
      </c>
      <c r="AN575" s="158" t="s">
        <v>301</v>
      </c>
      <c r="AO575" s="158" t="s">
        <v>301</v>
      </c>
    </row>
    <row r="576" spans="1:41" s="146" customFormat="1" ht="12.75" customHeight="1">
      <c r="A576" s="143" t="s">
        <v>301</v>
      </c>
      <c r="H576" s="118" t="s">
        <v>301</v>
      </c>
      <c r="I576" s="118" t="s">
        <v>301</v>
      </c>
      <c r="J576" s="118" t="s">
        <v>301</v>
      </c>
      <c r="K576" s="118" t="s">
        <v>301</v>
      </c>
      <c r="L576" s="118" t="s">
        <v>301</v>
      </c>
      <c r="M576" s="118" t="s">
        <v>301</v>
      </c>
      <c r="N576" s="118" t="s">
        <v>301</v>
      </c>
      <c r="O576" s="118" t="s">
        <v>301</v>
      </c>
      <c r="P576" s="118" t="s">
        <v>301</v>
      </c>
      <c r="Q576" s="156"/>
      <c r="R576" s="156"/>
      <c r="S576" s="118" t="s">
        <v>301</v>
      </c>
      <c r="T576" s="157" t="s">
        <v>301</v>
      </c>
      <c r="U576" s="158" t="s">
        <v>301</v>
      </c>
      <c r="V576" s="157" t="s">
        <v>301</v>
      </c>
      <c r="W576" s="159" t="s">
        <v>301</v>
      </c>
      <c r="AJ576" s="118" t="s">
        <v>301</v>
      </c>
      <c r="AK576" s="156"/>
      <c r="AL576" s="118" t="s">
        <v>301</v>
      </c>
      <c r="AM576" s="157" t="s">
        <v>301</v>
      </c>
      <c r="AN576" s="158" t="s">
        <v>301</v>
      </c>
      <c r="AO576" s="158" t="s">
        <v>301</v>
      </c>
    </row>
    <row r="577" spans="1:41" s="146" customFormat="1" ht="12.75" customHeight="1">
      <c r="A577" s="143" t="s">
        <v>301</v>
      </c>
      <c r="H577" s="118" t="s">
        <v>301</v>
      </c>
      <c r="I577" s="118" t="s">
        <v>301</v>
      </c>
      <c r="J577" s="118" t="s">
        <v>301</v>
      </c>
      <c r="K577" s="118" t="s">
        <v>301</v>
      </c>
      <c r="L577" s="118" t="s">
        <v>301</v>
      </c>
      <c r="M577" s="118" t="s">
        <v>301</v>
      </c>
      <c r="N577" s="118" t="s">
        <v>301</v>
      </c>
      <c r="O577" s="118" t="s">
        <v>301</v>
      </c>
      <c r="P577" s="118" t="s">
        <v>301</v>
      </c>
      <c r="Q577" s="156"/>
      <c r="R577" s="156"/>
      <c r="S577" s="118" t="s">
        <v>301</v>
      </c>
      <c r="T577" s="157" t="s">
        <v>301</v>
      </c>
      <c r="U577" s="158" t="s">
        <v>301</v>
      </c>
      <c r="V577" s="157" t="s">
        <v>301</v>
      </c>
      <c r="W577" s="159" t="s">
        <v>301</v>
      </c>
      <c r="AJ577" s="118" t="s">
        <v>301</v>
      </c>
      <c r="AK577" s="156"/>
      <c r="AL577" s="118" t="s">
        <v>301</v>
      </c>
      <c r="AM577" s="157" t="s">
        <v>301</v>
      </c>
      <c r="AN577" s="158" t="s">
        <v>301</v>
      </c>
      <c r="AO577" s="158" t="s">
        <v>301</v>
      </c>
    </row>
    <row r="578" spans="1:41" s="146" customFormat="1" ht="12.75" customHeight="1">
      <c r="A578" s="143" t="s">
        <v>301</v>
      </c>
      <c r="H578" s="118" t="s">
        <v>301</v>
      </c>
      <c r="I578" s="118" t="s">
        <v>301</v>
      </c>
      <c r="J578" s="118" t="s">
        <v>301</v>
      </c>
      <c r="K578" s="118" t="s">
        <v>301</v>
      </c>
      <c r="L578" s="118" t="s">
        <v>301</v>
      </c>
      <c r="M578" s="118" t="s">
        <v>301</v>
      </c>
      <c r="N578" s="118" t="s">
        <v>301</v>
      </c>
      <c r="O578" s="118" t="s">
        <v>301</v>
      </c>
      <c r="P578" s="118" t="s">
        <v>301</v>
      </c>
      <c r="Q578" s="156"/>
      <c r="R578" s="156"/>
      <c r="S578" s="118" t="s">
        <v>301</v>
      </c>
      <c r="T578" s="157" t="s">
        <v>301</v>
      </c>
      <c r="U578" s="158" t="s">
        <v>301</v>
      </c>
      <c r="V578" s="157" t="s">
        <v>301</v>
      </c>
      <c r="W578" s="159" t="s">
        <v>301</v>
      </c>
      <c r="AJ578" s="118" t="s">
        <v>301</v>
      </c>
      <c r="AK578" s="156"/>
      <c r="AL578" s="118" t="s">
        <v>301</v>
      </c>
      <c r="AM578" s="157" t="s">
        <v>301</v>
      </c>
      <c r="AN578" s="158" t="s">
        <v>301</v>
      </c>
      <c r="AO578" s="158" t="s">
        <v>301</v>
      </c>
    </row>
    <row r="579" spans="1:41" s="146" customFormat="1" ht="12.75" customHeight="1">
      <c r="A579" s="142"/>
      <c r="Q579" s="160"/>
      <c r="R579" s="160"/>
      <c r="W579" s="161"/>
      <c r="AK579" s="160"/>
    </row>
    <row r="580" spans="1:41" s="146" customFormat="1" ht="12.75" customHeight="1">
      <c r="A580" s="142"/>
      <c r="Q580" s="160"/>
      <c r="R580" s="160"/>
      <c r="W580" s="161"/>
      <c r="AK580" s="160"/>
    </row>
    <row r="581" spans="1:41" s="146" customFormat="1" ht="12.75" customHeight="1">
      <c r="A581" s="142"/>
      <c r="Q581" s="160"/>
      <c r="R581" s="160"/>
      <c r="W581" s="161"/>
      <c r="AK581" s="160"/>
    </row>
    <row r="582" spans="1:41" s="146" customFormat="1" ht="12.75" customHeight="1">
      <c r="A582" s="142"/>
      <c r="Q582" s="160"/>
      <c r="R582" s="160"/>
      <c r="W582" s="161"/>
      <c r="AK582" s="160"/>
    </row>
    <row r="583" spans="1:41" s="146" customFormat="1" ht="12.75" customHeight="1">
      <c r="A583" s="142"/>
      <c r="Q583" s="160"/>
      <c r="R583" s="160"/>
      <c r="W583" s="161"/>
      <c r="AK583" s="160"/>
    </row>
    <row r="584" spans="1:41" s="146" customFormat="1" ht="12.75" customHeight="1">
      <c r="A584" s="142"/>
      <c r="Q584" s="160"/>
      <c r="R584" s="160"/>
      <c r="W584" s="161"/>
      <c r="AK584" s="160"/>
    </row>
    <row r="585" spans="1:41" s="146" customFormat="1" ht="12.75" customHeight="1">
      <c r="A585" s="142"/>
      <c r="Q585" s="160"/>
      <c r="R585" s="160"/>
      <c r="W585" s="161"/>
      <c r="AK585" s="160"/>
    </row>
    <row r="586" spans="1:41" s="146" customFormat="1" ht="12.75" customHeight="1">
      <c r="A586" s="142"/>
      <c r="Q586" s="160"/>
      <c r="R586" s="160"/>
      <c r="W586" s="161"/>
      <c r="AK586" s="160"/>
    </row>
    <row r="587" spans="1:41" s="146" customFormat="1" ht="12.75" customHeight="1">
      <c r="A587" s="142"/>
      <c r="Q587" s="160"/>
      <c r="R587" s="160"/>
      <c r="W587" s="161"/>
      <c r="AK587" s="160"/>
    </row>
    <row r="588" spans="1:41" s="146" customFormat="1" ht="12.75" customHeight="1">
      <c r="A588" s="142"/>
      <c r="Q588" s="160"/>
      <c r="R588" s="160"/>
      <c r="W588" s="161"/>
      <c r="AK588" s="160"/>
    </row>
    <row r="589" spans="1:41" s="146" customFormat="1" ht="12.75" customHeight="1">
      <c r="A589" s="142"/>
      <c r="Q589" s="160"/>
      <c r="R589" s="160"/>
      <c r="W589" s="161"/>
      <c r="AK589" s="160"/>
    </row>
    <row r="590" spans="1:41" s="146" customFormat="1" ht="12.75" customHeight="1">
      <c r="A590" s="142"/>
      <c r="Q590" s="160"/>
      <c r="R590" s="160"/>
      <c r="W590" s="161"/>
      <c r="AK590" s="160"/>
    </row>
    <row r="591" spans="1:41" s="146" customFormat="1" ht="12.75" customHeight="1">
      <c r="A591" s="142"/>
      <c r="Q591" s="160"/>
      <c r="R591" s="160"/>
      <c r="W591" s="161"/>
      <c r="AK591" s="160"/>
    </row>
    <row r="592" spans="1:41" s="146" customFormat="1" ht="12.75" customHeight="1">
      <c r="A592" s="142"/>
      <c r="Q592" s="160"/>
      <c r="R592" s="160"/>
      <c r="W592" s="161"/>
      <c r="AK592" s="160"/>
    </row>
    <row r="593" spans="2:42" s="142" customFormat="1" ht="12.75" customHeight="1">
      <c r="B593" s="146"/>
      <c r="C593" s="146"/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46"/>
      <c r="Q593" s="160"/>
      <c r="R593" s="160"/>
      <c r="S593" s="146"/>
      <c r="T593" s="146"/>
      <c r="U593" s="146"/>
      <c r="V593" s="146"/>
      <c r="W593" s="161"/>
      <c r="X593" s="146"/>
      <c r="Y593" s="146"/>
      <c r="Z593" s="146"/>
      <c r="AA593" s="146"/>
      <c r="AB593" s="146"/>
      <c r="AC593" s="146"/>
      <c r="AD593" s="146"/>
      <c r="AE593" s="146"/>
      <c r="AF593" s="146"/>
      <c r="AG593" s="146"/>
      <c r="AH593" s="146"/>
      <c r="AI593" s="146"/>
      <c r="AJ593" s="146"/>
      <c r="AK593" s="160"/>
      <c r="AL593" s="146"/>
      <c r="AM593" s="146"/>
      <c r="AN593" s="146"/>
      <c r="AO593" s="146"/>
      <c r="AP593" s="146"/>
    </row>
    <row r="594" spans="2:42" s="142" customFormat="1" ht="12.75" customHeight="1">
      <c r="B594" s="146"/>
      <c r="C594" s="146"/>
      <c r="D594" s="146"/>
      <c r="E594" s="146"/>
      <c r="F594" s="146"/>
      <c r="G594" s="146"/>
      <c r="H594" s="146"/>
      <c r="I594" s="146"/>
      <c r="J594" s="146"/>
      <c r="K594" s="146"/>
      <c r="L594" s="146"/>
      <c r="M594" s="146"/>
      <c r="N594" s="146"/>
      <c r="O594" s="146"/>
      <c r="P594" s="146"/>
      <c r="Q594" s="160"/>
      <c r="R594" s="160"/>
      <c r="S594" s="146"/>
      <c r="T594" s="146"/>
      <c r="U594" s="146"/>
      <c r="V594" s="146"/>
      <c r="W594" s="161"/>
      <c r="X594" s="146"/>
      <c r="Y594" s="146"/>
      <c r="Z594" s="146"/>
      <c r="AA594" s="146"/>
      <c r="AB594" s="146"/>
      <c r="AC594" s="146"/>
      <c r="AD594" s="146"/>
      <c r="AE594" s="146"/>
      <c r="AF594" s="146"/>
      <c r="AG594" s="146"/>
      <c r="AH594" s="146"/>
      <c r="AI594" s="146"/>
      <c r="AJ594" s="146"/>
      <c r="AK594" s="160"/>
      <c r="AL594" s="146"/>
      <c r="AM594" s="146"/>
      <c r="AN594" s="146"/>
      <c r="AO594" s="146"/>
      <c r="AP594" s="146"/>
    </row>
    <row r="595" spans="2:42" s="142" customFormat="1" ht="12.75" customHeight="1">
      <c r="B595" s="146"/>
      <c r="C595" s="146"/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6"/>
      <c r="Q595" s="160"/>
      <c r="R595" s="160"/>
      <c r="S595" s="146"/>
      <c r="T595" s="146"/>
      <c r="U595" s="146"/>
      <c r="V595" s="146"/>
      <c r="W595" s="161"/>
      <c r="X595" s="146"/>
      <c r="Y595" s="146"/>
      <c r="Z595" s="146"/>
      <c r="AA595" s="146"/>
      <c r="AB595" s="146"/>
      <c r="AC595" s="146"/>
      <c r="AD595" s="146"/>
      <c r="AE595" s="146"/>
      <c r="AF595" s="146"/>
      <c r="AG595" s="146"/>
      <c r="AH595" s="146"/>
      <c r="AI595" s="146"/>
      <c r="AJ595" s="146"/>
      <c r="AK595" s="160"/>
      <c r="AL595" s="146"/>
      <c r="AM595" s="146"/>
      <c r="AN595" s="146"/>
      <c r="AO595" s="146"/>
      <c r="AP595" s="146"/>
    </row>
    <row r="596" spans="2:42" s="142" customFormat="1" ht="12.75" customHeight="1">
      <c r="B596" s="146"/>
      <c r="C596" s="146"/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60"/>
      <c r="R596" s="160"/>
      <c r="S596" s="146"/>
      <c r="T596" s="146"/>
      <c r="U596" s="146"/>
      <c r="V596" s="146"/>
      <c r="W596" s="161"/>
      <c r="X596" s="146"/>
      <c r="Y596" s="146"/>
      <c r="Z596" s="146"/>
      <c r="AA596" s="146"/>
      <c r="AB596" s="146"/>
      <c r="AC596" s="146"/>
      <c r="AD596" s="146"/>
      <c r="AE596" s="146"/>
      <c r="AF596" s="146"/>
      <c r="AG596" s="146"/>
      <c r="AH596" s="146"/>
      <c r="AI596" s="146"/>
      <c r="AJ596" s="146"/>
      <c r="AK596" s="160"/>
      <c r="AL596" s="146"/>
      <c r="AM596" s="146"/>
      <c r="AN596" s="146"/>
      <c r="AO596" s="146"/>
      <c r="AP596" s="146"/>
    </row>
    <row r="597" spans="2:42" s="142" customFormat="1" ht="12.75" customHeight="1">
      <c r="B597" s="146"/>
      <c r="C597" s="146"/>
      <c r="D597" s="146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60"/>
      <c r="R597" s="160"/>
      <c r="S597" s="146"/>
      <c r="T597" s="146"/>
      <c r="U597" s="146"/>
      <c r="V597" s="146"/>
      <c r="W597" s="161"/>
      <c r="X597" s="146"/>
      <c r="Y597" s="146"/>
      <c r="Z597" s="146"/>
      <c r="AA597" s="146"/>
      <c r="AB597" s="146"/>
      <c r="AC597" s="146"/>
      <c r="AD597" s="146"/>
      <c r="AE597" s="146"/>
      <c r="AF597" s="146"/>
      <c r="AG597" s="146"/>
      <c r="AH597" s="146"/>
      <c r="AI597" s="146"/>
      <c r="AJ597" s="146"/>
      <c r="AK597" s="160"/>
      <c r="AL597" s="146"/>
      <c r="AM597" s="146"/>
      <c r="AN597" s="146"/>
      <c r="AO597" s="146"/>
      <c r="AP597" s="146"/>
    </row>
    <row r="598" spans="2:42" s="142" customFormat="1" ht="12.75" customHeight="1">
      <c r="B598" s="146"/>
      <c r="C598" s="146"/>
      <c r="D598" s="146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46"/>
      <c r="Q598" s="160"/>
      <c r="R598" s="160"/>
      <c r="S598" s="146"/>
      <c r="T598" s="146"/>
      <c r="U598" s="146"/>
      <c r="V598" s="146"/>
      <c r="W598" s="161"/>
      <c r="X598" s="146"/>
      <c r="Y598" s="146"/>
      <c r="Z598" s="146"/>
      <c r="AA598" s="146"/>
      <c r="AB598" s="146"/>
      <c r="AC598" s="146"/>
      <c r="AD598" s="146"/>
      <c r="AE598" s="146"/>
      <c r="AF598" s="146"/>
      <c r="AG598" s="146"/>
      <c r="AH598" s="146"/>
      <c r="AI598" s="146"/>
      <c r="AJ598" s="146"/>
      <c r="AK598" s="160"/>
      <c r="AL598" s="146"/>
      <c r="AM598" s="146"/>
      <c r="AN598" s="146"/>
      <c r="AO598" s="146"/>
      <c r="AP598" s="146"/>
    </row>
    <row r="599" spans="2:42" s="142" customFormat="1" ht="12.75" customHeight="1">
      <c r="B599" s="146"/>
      <c r="C599" s="146"/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6"/>
      <c r="Q599" s="160"/>
      <c r="R599" s="160"/>
      <c r="S599" s="146"/>
      <c r="T599" s="146"/>
      <c r="U599" s="146"/>
      <c r="V599" s="146"/>
      <c r="W599" s="161"/>
      <c r="X599" s="146"/>
      <c r="Y599" s="146"/>
      <c r="Z599" s="146"/>
      <c r="AA599" s="146"/>
      <c r="AB599" s="146"/>
      <c r="AC599" s="146"/>
      <c r="AD599" s="146"/>
      <c r="AE599" s="146"/>
      <c r="AF599" s="146"/>
      <c r="AG599" s="146"/>
      <c r="AH599" s="146"/>
      <c r="AI599" s="146"/>
      <c r="AJ599" s="146"/>
      <c r="AK599" s="160"/>
      <c r="AL599" s="146"/>
      <c r="AM599" s="146"/>
      <c r="AN599" s="146"/>
      <c r="AO599" s="146"/>
      <c r="AP599" s="146"/>
    </row>
    <row r="600" spans="2:42" s="142" customFormat="1" ht="12.75" customHeight="1">
      <c r="B600" s="146"/>
      <c r="C600" s="146"/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6"/>
      <c r="Q600" s="160"/>
      <c r="R600" s="160"/>
      <c r="S600" s="146"/>
      <c r="T600" s="146"/>
      <c r="U600" s="146"/>
      <c r="V600" s="146"/>
      <c r="W600" s="161"/>
      <c r="X600" s="146"/>
      <c r="Y600" s="146"/>
      <c r="Z600" s="146"/>
      <c r="AA600" s="146"/>
      <c r="AB600" s="146"/>
      <c r="AC600" s="146"/>
      <c r="AD600" s="146"/>
      <c r="AE600" s="146"/>
      <c r="AF600" s="146"/>
      <c r="AG600" s="146"/>
      <c r="AH600" s="146"/>
      <c r="AI600" s="146"/>
      <c r="AJ600" s="146"/>
      <c r="AK600" s="160"/>
      <c r="AL600" s="146"/>
      <c r="AM600" s="146"/>
      <c r="AN600" s="146"/>
      <c r="AO600" s="146"/>
      <c r="AP600" s="146"/>
    </row>
    <row r="601" spans="2:42" s="142" customFormat="1" ht="12.75" customHeight="1">
      <c r="B601" s="146"/>
      <c r="C601" s="146"/>
      <c r="D601" s="146"/>
      <c r="E601" s="146"/>
      <c r="F601" s="146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60"/>
      <c r="R601" s="160"/>
      <c r="S601" s="146"/>
      <c r="T601" s="146"/>
      <c r="U601" s="146"/>
      <c r="V601" s="146"/>
      <c r="W601" s="161"/>
      <c r="X601" s="146"/>
      <c r="Y601" s="146"/>
      <c r="Z601" s="146"/>
      <c r="AA601" s="146"/>
      <c r="AB601" s="146"/>
      <c r="AC601" s="146"/>
      <c r="AD601" s="146"/>
      <c r="AE601" s="146"/>
      <c r="AF601" s="146"/>
      <c r="AG601" s="146"/>
      <c r="AH601" s="146"/>
      <c r="AI601" s="146"/>
      <c r="AJ601" s="146"/>
      <c r="AK601" s="160"/>
      <c r="AL601" s="146"/>
      <c r="AM601" s="146"/>
      <c r="AN601" s="146"/>
      <c r="AO601" s="146"/>
      <c r="AP601" s="146"/>
    </row>
    <row r="602" spans="2:42" s="142" customFormat="1" ht="12.75" customHeight="1">
      <c r="B602" s="146"/>
      <c r="C602" s="146"/>
      <c r="D602" s="146"/>
      <c r="E602" s="146"/>
      <c r="F602" s="146"/>
      <c r="G602" s="146"/>
      <c r="H602" s="146"/>
      <c r="I602" s="146"/>
      <c r="J602" s="146"/>
      <c r="K602" s="146"/>
      <c r="L602" s="146"/>
      <c r="M602" s="146"/>
      <c r="N602" s="146"/>
      <c r="O602" s="146"/>
      <c r="P602" s="146"/>
      <c r="Q602" s="160"/>
      <c r="R602" s="160"/>
      <c r="S602" s="146"/>
      <c r="T602" s="146"/>
      <c r="U602" s="146"/>
      <c r="V602" s="146"/>
      <c r="W602" s="161"/>
      <c r="X602" s="146"/>
      <c r="Y602" s="146"/>
      <c r="Z602" s="146"/>
      <c r="AA602" s="146"/>
      <c r="AB602" s="146"/>
      <c r="AC602" s="146"/>
      <c r="AD602" s="146"/>
      <c r="AE602" s="146"/>
      <c r="AF602" s="146"/>
      <c r="AG602" s="146"/>
      <c r="AH602" s="146"/>
      <c r="AI602" s="146"/>
      <c r="AJ602" s="146"/>
      <c r="AK602" s="160"/>
      <c r="AL602" s="146"/>
      <c r="AM602" s="146"/>
      <c r="AN602" s="146"/>
      <c r="AO602" s="146"/>
      <c r="AP602" s="146"/>
    </row>
    <row r="603" spans="2:42" s="142" customFormat="1" ht="12.75" customHeight="1">
      <c r="B603" s="146"/>
      <c r="C603" s="146"/>
      <c r="D603" s="146"/>
      <c r="E603" s="146"/>
      <c r="F603" s="146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  <c r="Q603" s="160"/>
      <c r="R603" s="160"/>
      <c r="S603" s="146"/>
      <c r="T603" s="146"/>
      <c r="U603" s="146"/>
      <c r="V603" s="146"/>
      <c r="W603" s="161"/>
      <c r="X603" s="146"/>
      <c r="Y603" s="146"/>
      <c r="Z603" s="146"/>
      <c r="AA603" s="146"/>
      <c r="AB603" s="146"/>
      <c r="AC603" s="146"/>
      <c r="AD603" s="146"/>
      <c r="AE603" s="146"/>
      <c r="AF603" s="146"/>
      <c r="AG603" s="146"/>
      <c r="AH603" s="146"/>
      <c r="AI603" s="146"/>
      <c r="AJ603" s="146"/>
      <c r="AK603" s="160"/>
      <c r="AL603" s="146"/>
      <c r="AM603" s="146"/>
      <c r="AN603" s="146"/>
      <c r="AO603" s="146"/>
      <c r="AP603" s="146"/>
    </row>
    <row r="604" spans="2:42" s="142" customFormat="1" ht="12.75" customHeight="1">
      <c r="B604" s="146"/>
      <c r="C604" s="146"/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60"/>
      <c r="R604" s="160"/>
      <c r="S604" s="146"/>
      <c r="T604" s="146"/>
      <c r="U604" s="146"/>
      <c r="V604" s="146"/>
      <c r="W604" s="161"/>
      <c r="X604" s="146"/>
      <c r="Y604" s="146"/>
      <c r="Z604" s="146"/>
      <c r="AA604" s="146"/>
      <c r="AB604" s="146"/>
      <c r="AC604" s="146"/>
      <c r="AD604" s="146"/>
      <c r="AE604" s="146"/>
      <c r="AF604" s="146"/>
      <c r="AG604" s="146"/>
      <c r="AH604" s="146"/>
      <c r="AI604" s="146"/>
      <c r="AJ604" s="146"/>
      <c r="AK604" s="160"/>
      <c r="AL604" s="146"/>
      <c r="AM604" s="146"/>
      <c r="AN604" s="146"/>
      <c r="AO604" s="146"/>
      <c r="AP604" s="146"/>
    </row>
    <row r="605" spans="2:42" s="142" customFormat="1" ht="12.75" customHeight="1">
      <c r="B605" s="146"/>
      <c r="C605" s="146"/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60"/>
      <c r="R605" s="160"/>
      <c r="S605" s="146"/>
      <c r="T605" s="146"/>
      <c r="U605" s="146"/>
      <c r="V605" s="146"/>
      <c r="W605" s="161"/>
      <c r="X605" s="146"/>
      <c r="Y605" s="146"/>
      <c r="Z605" s="146"/>
      <c r="AA605" s="146"/>
      <c r="AB605" s="146"/>
      <c r="AC605" s="146"/>
      <c r="AD605" s="146"/>
      <c r="AE605" s="146"/>
      <c r="AF605" s="146"/>
      <c r="AG605" s="146"/>
      <c r="AH605" s="146"/>
      <c r="AI605" s="146"/>
      <c r="AJ605" s="146"/>
      <c r="AK605" s="160"/>
      <c r="AL605" s="146"/>
      <c r="AM605" s="146"/>
      <c r="AN605" s="146"/>
      <c r="AO605" s="146"/>
      <c r="AP605" s="146"/>
    </row>
    <row r="606" spans="2:42" s="142" customFormat="1" ht="12.75" customHeight="1">
      <c r="B606" s="146"/>
      <c r="C606" s="146"/>
      <c r="D606" s="146"/>
      <c r="E606" s="146"/>
      <c r="F606" s="146"/>
      <c r="G606" s="146"/>
      <c r="H606" s="146"/>
      <c r="I606" s="146"/>
      <c r="J606" s="146"/>
      <c r="K606" s="146"/>
      <c r="L606" s="146"/>
      <c r="M606" s="146"/>
      <c r="N606" s="146"/>
      <c r="O606" s="146"/>
      <c r="P606" s="146"/>
      <c r="Q606" s="160"/>
      <c r="R606" s="160"/>
      <c r="S606" s="146"/>
      <c r="T606" s="146"/>
      <c r="U606" s="146"/>
      <c r="V606" s="146"/>
      <c r="W606" s="161"/>
      <c r="X606" s="146"/>
      <c r="Y606" s="146"/>
      <c r="Z606" s="146"/>
      <c r="AA606" s="146"/>
      <c r="AB606" s="146"/>
      <c r="AC606" s="146"/>
      <c r="AD606" s="146"/>
      <c r="AE606" s="146"/>
      <c r="AF606" s="146"/>
      <c r="AG606" s="146"/>
      <c r="AH606" s="146"/>
      <c r="AI606" s="146"/>
      <c r="AJ606" s="146"/>
      <c r="AK606" s="160"/>
      <c r="AL606" s="146"/>
      <c r="AM606" s="146"/>
      <c r="AN606" s="146"/>
      <c r="AO606" s="146"/>
      <c r="AP606" s="146"/>
    </row>
    <row r="607" spans="2:42" s="142" customFormat="1" ht="12.75" customHeight="1">
      <c r="B607" s="146"/>
      <c r="C607" s="146"/>
      <c r="D607" s="146"/>
      <c r="E607" s="146"/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60"/>
      <c r="R607" s="160"/>
      <c r="S607" s="146"/>
      <c r="T607" s="146"/>
      <c r="U607" s="146"/>
      <c r="V607" s="146"/>
      <c r="W607" s="161"/>
      <c r="X607" s="146"/>
      <c r="Y607" s="146"/>
      <c r="Z607" s="146"/>
      <c r="AA607" s="146"/>
      <c r="AB607" s="146"/>
      <c r="AC607" s="146"/>
      <c r="AD607" s="146"/>
      <c r="AE607" s="146"/>
      <c r="AF607" s="146"/>
      <c r="AG607" s="146"/>
      <c r="AH607" s="146"/>
      <c r="AI607" s="146"/>
      <c r="AJ607" s="146"/>
      <c r="AK607" s="160"/>
      <c r="AL607" s="146"/>
      <c r="AM607" s="146"/>
      <c r="AN607" s="146"/>
      <c r="AO607" s="146"/>
      <c r="AP607" s="146"/>
    </row>
    <row r="608" spans="2:42" s="142" customFormat="1" ht="12.75" customHeight="1">
      <c r="B608" s="146"/>
      <c r="C608" s="146"/>
      <c r="D608" s="146"/>
      <c r="E608" s="146"/>
      <c r="F608" s="146"/>
      <c r="G608" s="146"/>
      <c r="H608" s="146"/>
      <c r="I608" s="146"/>
      <c r="J608" s="146"/>
      <c r="K608" s="146"/>
      <c r="L608" s="146"/>
      <c r="M608" s="146"/>
      <c r="N608" s="146"/>
      <c r="O608" s="146"/>
      <c r="P608" s="146"/>
      <c r="Q608" s="160"/>
      <c r="R608" s="160"/>
      <c r="S608" s="146"/>
      <c r="T608" s="146"/>
      <c r="U608" s="146"/>
      <c r="V608" s="146"/>
      <c r="W608" s="161"/>
      <c r="X608" s="146"/>
      <c r="Y608" s="146"/>
      <c r="Z608" s="146"/>
      <c r="AA608" s="146"/>
      <c r="AB608" s="146"/>
      <c r="AC608" s="146"/>
      <c r="AD608" s="146"/>
      <c r="AE608" s="146"/>
      <c r="AF608" s="146"/>
      <c r="AG608" s="146"/>
      <c r="AH608" s="146"/>
      <c r="AI608" s="146"/>
      <c r="AJ608" s="146"/>
      <c r="AK608" s="160"/>
      <c r="AL608" s="146"/>
      <c r="AM608" s="146"/>
      <c r="AN608" s="146"/>
      <c r="AO608" s="146"/>
      <c r="AP608" s="146"/>
    </row>
    <row r="609" spans="2:42" s="142" customFormat="1" ht="12.75" customHeight="1">
      <c r="B609" s="146"/>
      <c r="C609" s="146"/>
      <c r="D609" s="146"/>
      <c r="E609" s="146"/>
      <c r="F609" s="146"/>
      <c r="G609" s="146"/>
      <c r="H609" s="146"/>
      <c r="I609" s="146"/>
      <c r="J609" s="146"/>
      <c r="K609" s="146"/>
      <c r="L609" s="146"/>
      <c r="M609" s="146"/>
      <c r="N609" s="146"/>
      <c r="O609" s="146"/>
      <c r="P609" s="146"/>
      <c r="Q609" s="160"/>
      <c r="R609" s="160"/>
      <c r="S609" s="146"/>
      <c r="T609" s="146"/>
      <c r="U609" s="146"/>
      <c r="V609" s="146"/>
      <c r="W609" s="161"/>
      <c r="X609" s="146"/>
      <c r="Y609" s="146"/>
      <c r="Z609" s="146"/>
      <c r="AA609" s="146"/>
      <c r="AB609" s="146"/>
      <c r="AC609" s="146"/>
      <c r="AD609" s="146"/>
      <c r="AE609" s="146"/>
      <c r="AF609" s="146"/>
      <c r="AG609" s="146"/>
      <c r="AH609" s="146"/>
      <c r="AI609" s="146"/>
      <c r="AJ609" s="146"/>
      <c r="AK609" s="160"/>
      <c r="AL609" s="146"/>
      <c r="AM609" s="146"/>
      <c r="AN609" s="146"/>
      <c r="AO609" s="146"/>
      <c r="AP609" s="146"/>
    </row>
    <row r="610" spans="2:42" s="142" customFormat="1" ht="12.75" customHeight="1">
      <c r="B610" s="146"/>
      <c r="C610" s="146"/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60"/>
      <c r="R610" s="160"/>
      <c r="S610" s="146"/>
      <c r="T610" s="146"/>
      <c r="U610" s="146"/>
      <c r="V610" s="146"/>
      <c r="W610" s="161"/>
      <c r="X610" s="146"/>
      <c r="Y610" s="146"/>
      <c r="Z610" s="146"/>
      <c r="AA610" s="146"/>
      <c r="AB610" s="146"/>
      <c r="AC610" s="146"/>
      <c r="AD610" s="146"/>
      <c r="AE610" s="146"/>
      <c r="AF610" s="146"/>
      <c r="AG610" s="146"/>
      <c r="AH610" s="146"/>
      <c r="AI610" s="146"/>
      <c r="AJ610" s="146"/>
      <c r="AK610" s="160"/>
      <c r="AL610" s="146"/>
      <c r="AM610" s="146"/>
      <c r="AN610" s="146"/>
      <c r="AO610" s="146"/>
      <c r="AP610" s="146"/>
    </row>
    <row r="611" spans="2:42" s="142" customFormat="1" ht="12.75" customHeight="1">
      <c r="B611" s="146"/>
      <c r="C611" s="146"/>
      <c r="D611" s="146"/>
      <c r="E611" s="146"/>
      <c r="F611" s="146"/>
      <c r="G611" s="146"/>
      <c r="H611" s="146"/>
      <c r="I611" s="146"/>
      <c r="J611" s="146"/>
      <c r="K611" s="146"/>
      <c r="L611" s="146"/>
      <c r="M611" s="146"/>
      <c r="N611" s="146"/>
      <c r="O611" s="146"/>
      <c r="P611" s="146"/>
      <c r="Q611" s="160"/>
      <c r="R611" s="160"/>
      <c r="S611" s="146"/>
      <c r="T611" s="146"/>
      <c r="U611" s="146"/>
      <c r="V611" s="146"/>
      <c r="W611" s="161"/>
      <c r="X611" s="146"/>
      <c r="Y611" s="146"/>
      <c r="Z611" s="146"/>
      <c r="AA611" s="146"/>
      <c r="AB611" s="146"/>
      <c r="AC611" s="146"/>
      <c r="AD611" s="146"/>
      <c r="AE611" s="146"/>
      <c r="AF611" s="146"/>
      <c r="AG611" s="146"/>
      <c r="AH611" s="146"/>
      <c r="AI611" s="146"/>
      <c r="AJ611" s="146"/>
      <c r="AK611" s="160"/>
      <c r="AL611" s="146"/>
      <c r="AM611" s="146"/>
      <c r="AN611" s="146"/>
      <c r="AO611" s="146"/>
      <c r="AP611" s="146"/>
    </row>
    <row r="612" spans="2:42" s="142" customFormat="1" ht="12.75" customHeight="1">
      <c r="B612" s="146"/>
      <c r="C612" s="146"/>
      <c r="D612" s="146"/>
      <c r="E612" s="146"/>
      <c r="F612" s="146"/>
      <c r="G612" s="146"/>
      <c r="H612" s="146"/>
      <c r="I612" s="146"/>
      <c r="J612" s="146"/>
      <c r="K612" s="146"/>
      <c r="L612" s="146"/>
      <c r="M612" s="146"/>
      <c r="N612" s="146"/>
      <c r="O612" s="146"/>
      <c r="P612" s="146"/>
      <c r="Q612" s="160"/>
      <c r="R612" s="160"/>
      <c r="S612" s="146"/>
      <c r="T612" s="146"/>
      <c r="U612" s="146"/>
      <c r="V612" s="146"/>
      <c r="W612" s="161"/>
      <c r="X612" s="146"/>
      <c r="Y612" s="146"/>
      <c r="Z612" s="146"/>
      <c r="AA612" s="146"/>
      <c r="AB612" s="146"/>
      <c r="AC612" s="146"/>
      <c r="AD612" s="146"/>
      <c r="AE612" s="146"/>
      <c r="AF612" s="146"/>
      <c r="AG612" s="146"/>
      <c r="AH612" s="146"/>
      <c r="AI612" s="146"/>
      <c r="AJ612" s="146"/>
      <c r="AK612" s="160"/>
      <c r="AL612" s="146"/>
      <c r="AM612" s="146"/>
      <c r="AN612" s="146"/>
      <c r="AO612" s="146"/>
      <c r="AP612" s="146"/>
    </row>
    <row r="613" spans="2:42" s="142" customFormat="1" ht="12.75" customHeight="1">
      <c r="B613" s="146"/>
      <c r="C613" s="146"/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6"/>
      <c r="Q613" s="160"/>
      <c r="R613" s="160"/>
      <c r="S613" s="146"/>
      <c r="T613" s="146"/>
      <c r="U613" s="146"/>
      <c r="V613" s="146"/>
      <c r="W613" s="161"/>
      <c r="X613" s="146"/>
      <c r="Y613" s="146"/>
      <c r="Z613" s="146"/>
      <c r="AA613" s="146"/>
      <c r="AB613" s="146"/>
      <c r="AC613" s="146"/>
      <c r="AD613" s="146"/>
      <c r="AE613" s="146"/>
      <c r="AF613" s="146"/>
      <c r="AG613" s="146"/>
      <c r="AH613" s="146"/>
      <c r="AI613" s="146"/>
      <c r="AJ613" s="146"/>
      <c r="AK613" s="160"/>
      <c r="AL613" s="146"/>
      <c r="AM613" s="146"/>
      <c r="AN613" s="146"/>
      <c r="AO613" s="146"/>
      <c r="AP613" s="146"/>
    </row>
    <row r="614" spans="2:42" s="142" customFormat="1" ht="12.75" customHeight="1">
      <c r="B614" s="146"/>
      <c r="C614" s="146"/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6"/>
      <c r="Q614" s="160"/>
      <c r="R614" s="160"/>
      <c r="S614" s="146"/>
      <c r="T614" s="146"/>
      <c r="U614" s="146"/>
      <c r="V614" s="146"/>
      <c r="W614" s="161"/>
      <c r="X614" s="146"/>
      <c r="Y614" s="146"/>
      <c r="Z614" s="146"/>
      <c r="AA614" s="146"/>
      <c r="AB614" s="146"/>
      <c r="AC614" s="146"/>
      <c r="AD614" s="146"/>
      <c r="AE614" s="146"/>
      <c r="AF614" s="146"/>
      <c r="AG614" s="146"/>
      <c r="AH614" s="146"/>
      <c r="AI614" s="146"/>
      <c r="AJ614" s="146"/>
      <c r="AK614" s="160"/>
      <c r="AL614" s="146"/>
      <c r="AM614" s="146"/>
      <c r="AN614" s="146"/>
      <c r="AO614" s="146"/>
      <c r="AP614" s="146"/>
    </row>
    <row r="615" spans="2:42" s="142" customFormat="1" ht="12.75" customHeight="1">
      <c r="B615" s="146"/>
      <c r="C615" s="146"/>
      <c r="D615" s="146"/>
      <c r="E615" s="146"/>
      <c r="F615" s="146"/>
      <c r="G615" s="146"/>
      <c r="H615" s="146"/>
      <c r="I615" s="146"/>
      <c r="J615" s="146"/>
      <c r="K615" s="146"/>
      <c r="L615" s="146"/>
      <c r="M615" s="146"/>
      <c r="N615" s="146"/>
      <c r="O615" s="146"/>
      <c r="P615" s="146"/>
      <c r="Q615" s="160"/>
      <c r="R615" s="160"/>
      <c r="S615" s="146"/>
      <c r="T615" s="146"/>
      <c r="U615" s="146"/>
      <c r="V615" s="146"/>
      <c r="W615" s="161"/>
      <c r="X615" s="146"/>
      <c r="Y615" s="146"/>
      <c r="Z615" s="146"/>
      <c r="AA615" s="146"/>
      <c r="AB615" s="146"/>
      <c r="AC615" s="146"/>
      <c r="AD615" s="146"/>
      <c r="AE615" s="146"/>
      <c r="AF615" s="146"/>
      <c r="AG615" s="146"/>
      <c r="AH615" s="146"/>
      <c r="AI615" s="146"/>
      <c r="AJ615" s="146"/>
      <c r="AK615" s="160"/>
      <c r="AL615" s="146"/>
      <c r="AM615" s="146"/>
      <c r="AN615" s="146"/>
      <c r="AO615" s="146"/>
      <c r="AP615" s="146"/>
    </row>
    <row r="616" spans="2:42" s="142" customFormat="1" ht="12.75" customHeight="1">
      <c r="B616" s="146"/>
      <c r="C616" s="146"/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46"/>
      <c r="Q616" s="160"/>
      <c r="R616" s="160"/>
      <c r="S616" s="146"/>
      <c r="T616" s="146"/>
      <c r="U616" s="146"/>
      <c r="V616" s="146"/>
      <c r="W616" s="161"/>
      <c r="X616" s="146"/>
      <c r="Y616" s="146"/>
      <c r="Z616" s="146"/>
      <c r="AA616" s="146"/>
      <c r="AB616" s="146"/>
      <c r="AC616" s="146"/>
      <c r="AD616" s="146"/>
      <c r="AE616" s="146"/>
      <c r="AF616" s="146"/>
      <c r="AG616" s="146"/>
      <c r="AH616" s="146"/>
      <c r="AI616" s="146"/>
      <c r="AJ616" s="146"/>
      <c r="AK616" s="160"/>
      <c r="AL616" s="146"/>
      <c r="AM616" s="146"/>
      <c r="AN616" s="146"/>
      <c r="AO616" s="146"/>
      <c r="AP616" s="146"/>
    </row>
    <row r="617" spans="2:42" s="142" customFormat="1" ht="12.75" customHeight="1">
      <c r="B617" s="146"/>
      <c r="C617" s="146"/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146"/>
      <c r="Q617" s="160"/>
      <c r="R617" s="160"/>
      <c r="S617" s="146"/>
      <c r="T617" s="146"/>
      <c r="U617" s="146"/>
      <c r="V617" s="146"/>
      <c r="W617" s="161"/>
      <c r="X617" s="146"/>
      <c r="Y617" s="146"/>
      <c r="Z617" s="146"/>
      <c r="AA617" s="146"/>
      <c r="AB617" s="146"/>
      <c r="AC617" s="146"/>
      <c r="AD617" s="146"/>
      <c r="AE617" s="146"/>
      <c r="AF617" s="146"/>
      <c r="AG617" s="146"/>
      <c r="AH617" s="146"/>
      <c r="AI617" s="146"/>
      <c r="AJ617" s="146"/>
      <c r="AK617" s="160"/>
      <c r="AL617" s="146"/>
      <c r="AM617" s="146"/>
      <c r="AN617" s="146"/>
      <c r="AO617" s="146"/>
      <c r="AP617" s="146"/>
    </row>
    <row r="618" spans="2:42" s="142" customFormat="1" ht="12.75" customHeight="1">
      <c r="B618" s="146"/>
      <c r="C618" s="146"/>
      <c r="D618" s="146"/>
      <c r="E618" s="146"/>
      <c r="F618" s="146"/>
      <c r="G618" s="146"/>
      <c r="H618" s="146"/>
      <c r="I618" s="146"/>
      <c r="J618" s="146"/>
      <c r="K618" s="146"/>
      <c r="L618" s="146"/>
      <c r="M618" s="146"/>
      <c r="N618" s="146"/>
      <c r="O618" s="146"/>
      <c r="P618" s="146"/>
      <c r="Q618" s="160"/>
      <c r="R618" s="160"/>
      <c r="S618" s="146"/>
      <c r="T618" s="146"/>
      <c r="U618" s="146"/>
      <c r="V618" s="146"/>
      <c r="W618" s="161"/>
      <c r="X618" s="146"/>
      <c r="Y618" s="146"/>
      <c r="Z618" s="146"/>
      <c r="AA618" s="146"/>
      <c r="AB618" s="146"/>
      <c r="AC618" s="146"/>
      <c r="AD618" s="146"/>
      <c r="AE618" s="146"/>
      <c r="AF618" s="146"/>
      <c r="AG618" s="146"/>
      <c r="AH618" s="146"/>
      <c r="AI618" s="146"/>
      <c r="AJ618" s="146"/>
      <c r="AK618" s="160"/>
      <c r="AL618" s="146"/>
      <c r="AM618" s="146"/>
      <c r="AN618" s="146"/>
      <c r="AO618" s="146"/>
      <c r="AP618" s="146"/>
    </row>
    <row r="619" spans="2:42" s="142" customFormat="1" ht="12.75" customHeight="1">
      <c r="B619" s="146"/>
      <c r="C619" s="146"/>
      <c r="D619" s="146"/>
      <c r="E619" s="146"/>
      <c r="F619" s="146"/>
      <c r="G619" s="146"/>
      <c r="H619" s="146"/>
      <c r="I619" s="146"/>
      <c r="J619" s="146"/>
      <c r="K619" s="146"/>
      <c r="L619" s="146"/>
      <c r="M619" s="146"/>
      <c r="N619" s="146"/>
      <c r="O619" s="146"/>
      <c r="P619" s="146"/>
      <c r="Q619" s="160"/>
      <c r="R619" s="160"/>
      <c r="S619" s="146"/>
      <c r="T619" s="146"/>
      <c r="U619" s="146"/>
      <c r="V619" s="146"/>
      <c r="W619" s="161"/>
      <c r="X619" s="146"/>
      <c r="Y619" s="146"/>
      <c r="Z619" s="146"/>
      <c r="AA619" s="146"/>
      <c r="AB619" s="146"/>
      <c r="AC619" s="146"/>
      <c r="AD619" s="146"/>
      <c r="AE619" s="146"/>
      <c r="AF619" s="146"/>
      <c r="AG619" s="146"/>
      <c r="AH619" s="146"/>
      <c r="AI619" s="146"/>
      <c r="AJ619" s="146"/>
      <c r="AK619" s="160"/>
      <c r="AL619" s="146"/>
      <c r="AM619" s="146"/>
      <c r="AN619" s="146"/>
      <c r="AO619" s="146"/>
      <c r="AP619" s="146"/>
    </row>
    <row r="620" spans="2:42" s="142" customFormat="1" ht="12.75" customHeight="1">
      <c r="B620" s="146"/>
      <c r="C620" s="146"/>
      <c r="D620" s="146"/>
      <c r="E620" s="146"/>
      <c r="F620" s="146"/>
      <c r="G620" s="146"/>
      <c r="H620" s="146"/>
      <c r="I620" s="146"/>
      <c r="J620" s="146"/>
      <c r="K620" s="146"/>
      <c r="L620" s="146"/>
      <c r="M620" s="146"/>
      <c r="N620" s="146"/>
      <c r="O620" s="146"/>
      <c r="P620" s="146"/>
      <c r="Q620" s="160"/>
      <c r="R620" s="160"/>
      <c r="S620" s="146"/>
      <c r="T620" s="146"/>
      <c r="U620" s="146"/>
      <c r="V620" s="146"/>
      <c r="W620" s="161"/>
      <c r="X620" s="146"/>
      <c r="Y620" s="146"/>
      <c r="Z620" s="146"/>
      <c r="AA620" s="146"/>
      <c r="AB620" s="146"/>
      <c r="AC620" s="146"/>
      <c r="AD620" s="146"/>
      <c r="AE620" s="146"/>
      <c r="AF620" s="146"/>
      <c r="AG620" s="146"/>
      <c r="AH620" s="146"/>
      <c r="AI620" s="146"/>
      <c r="AJ620" s="146"/>
      <c r="AK620" s="160"/>
      <c r="AL620" s="146"/>
      <c r="AM620" s="146"/>
      <c r="AN620" s="146"/>
      <c r="AO620" s="146"/>
      <c r="AP620" s="146"/>
    </row>
    <row r="621" spans="2:42" s="142" customFormat="1" ht="12.75" customHeight="1">
      <c r="B621" s="146"/>
      <c r="C621" s="146"/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6"/>
      <c r="Q621" s="160"/>
      <c r="R621" s="160"/>
      <c r="S621" s="146"/>
      <c r="T621" s="146"/>
      <c r="U621" s="146"/>
      <c r="V621" s="146"/>
      <c r="W621" s="161"/>
      <c r="X621" s="146"/>
      <c r="Y621" s="146"/>
      <c r="Z621" s="146"/>
      <c r="AA621" s="146"/>
      <c r="AB621" s="146"/>
      <c r="AC621" s="146"/>
      <c r="AD621" s="146"/>
      <c r="AE621" s="146"/>
      <c r="AF621" s="146"/>
      <c r="AG621" s="146"/>
      <c r="AH621" s="146"/>
      <c r="AI621" s="146"/>
      <c r="AJ621" s="146"/>
      <c r="AK621" s="160"/>
      <c r="AL621" s="146"/>
      <c r="AM621" s="146"/>
      <c r="AN621" s="146"/>
      <c r="AO621" s="146"/>
      <c r="AP621" s="146"/>
    </row>
    <row r="622" spans="2:42" s="142" customFormat="1" ht="12.75" customHeight="1">
      <c r="B622" s="146"/>
      <c r="C622" s="146"/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6"/>
      <c r="Q622" s="160"/>
      <c r="R622" s="160"/>
      <c r="S622" s="146"/>
      <c r="T622" s="146"/>
      <c r="U622" s="146"/>
      <c r="V622" s="146"/>
      <c r="W622" s="161"/>
      <c r="X622" s="146"/>
      <c r="Y622" s="146"/>
      <c r="Z622" s="146"/>
      <c r="AA622" s="146"/>
      <c r="AB622" s="146"/>
      <c r="AC622" s="146"/>
      <c r="AD622" s="146"/>
      <c r="AE622" s="146"/>
      <c r="AF622" s="146"/>
      <c r="AG622" s="146"/>
      <c r="AH622" s="146"/>
      <c r="AI622" s="146"/>
      <c r="AJ622" s="146"/>
      <c r="AK622" s="160"/>
      <c r="AL622" s="146"/>
      <c r="AM622" s="146"/>
      <c r="AN622" s="146"/>
      <c r="AO622" s="146"/>
      <c r="AP622" s="146"/>
    </row>
    <row r="623" spans="2:42" s="142" customFormat="1" ht="12.75" customHeight="1">
      <c r="B623" s="146"/>
      <c r="C623" s="146"/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60"/>
      <c r="R623" s="160"/>
      <c r="S623" s="146"/>
      <c r="T623" s="146"/>
      <c r="U623" s="146"/>
      <c r="V623" s="146"/>
      <c r="W623" s="161"/>
      <c r="X623" s="146"/>
      <c r="Y623" s="146"/>
      <c r="Z623" s="146"/>
      <c r="AA623" s="146"/>
      <c r="AB623" s="146"/>
      <c r="AC623" s="146"/>
      <c r="AD623" s="146"/>
      <c r="AE623" s="146"/>
      <c r="AF623" s="146"/>
      <c r="AG623" s="146"/>
      <c r="AH623" s="146"/>
      <c r="AI623" s="146"/>
      <c r="AJ623" s="146"/>
      <c r="AK623" s="160"/>
      <c r="AL623" s="146"/>
      <c r="AM623" s="146"/>
      <c r="AN623" s="146"/>
      <c r="AO623" s="146"/>
      <c r="AP623" s="146"/>
    </row>
    <row r="624" spans="2:42" s="142" customFormat="1" ht="12.75" customHeight="1">
      <c r="B624" s="146"/>
      <c r="C624" s="146"/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46"/>
      <c r="Q624" s="160"/>
      <c r="R624" s="160"/>
      <c r="S624" s="146"/>
      <c r="T624" s="146"/>
      <c r="U624" s="146"/>
      <c r="V624" s="146"/>
      <c r="W624" s="161"/>
      <c r="X624" s="146"/>
      <c r="Y624" s="146"/>
      <c r="Z624" s="146"/>
      <c r="AA624" s="146"/>
      <c r="AB624" s="146"/>
      <c r="AC624" s="146"/>
      <c r="AD624" s="146"/>
      <c r="AE624" s="146"/>
      <c r="AF624" s="146"/>
      <c r="AG624" s="146"/>
      <c r="AH624" s="146"/>
      <c r="AI624" s="146"/>
      <c r="AJ624" s="146"/>
      <c r="AK624" s="160"/>
      <c r="AL624" s="146"/>
      <c r="AM624" s="146"/>
      <c r="AN624" s="146"/>
      <c r="AO624" s="146"/>
      <c r="AP624" s="146"/>
    </row>
    <row r="625" spans="2:42" s="142" customFormat="1" ht="12.75" customHeight="1">
      <c r="B625" s="146"/>
      <c r="C625" s="146"/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6"/>
      <c r="O625" s="146"/>
      <c r="P625" s="146"/>
      <c r="Q625" s="160"/>
      <c r="R625" s="160"/>
      <c r="S625" s="146"/>
      <c r="T625" s="146"/>
      <c r="U625" s="146"/>
      <c r="V625" s="146"/>
      <c r="W625" s="161"/>
      <c r="X625" s="146"/>
      <c r="Y625" s="146"/>
      <c r="Z625" s="146"/>
      <c r="AA625" s="146"/>
      <c r="AB625" s="146"/>
      <c r="AC625" s="146"/>
      <c r="AD625" s="146"/>
      <c r="AE625" s="146"/>
      <c r="AF625" s="146"/>
      <c r="AG625" s="146"/>
      <c r="AH625" s="146"/>
      <c r="AI625" s="146"/>
      <c r="AJ625" s="146"/>
      <c r="AK625" s="160"/>
      <c r="AL625" s="146"/>
      <c r="AM625" s="146"/>
      <c r="AN625" s="146"/>
      <c r="AO625" s="146"/>
      <c r="AP625" s="146"/>
    </row>
    <row r="626" spans="2:42" s="142" customFormat="1" ht="12.75" customHeight="1">
      <c r="B626" s="146"/>
      <c r="C626" s="146"/>
      <c r="D626" s="146"/>
      <c r="E626" s="146"/>
      <c r="F626" s="146"/>
      <c r="G626" s="146"/>
      <c r="H626" s="146"/>
      <c r="I626" s="146"/>
      <c r="J626" s="146"/>
      <c r="K626" s="146"/>
      <c r="L626" s="146"/>
      <c r="M626" s="146"/>
      <c r="N626" s="146"/>
      <c r="O626" s="146"/>
      <c r="P626" s="146"/>
      <c r="Q626" s="160"/>
      <c r="R626" s="160"/>
      <c r="S626" s="146"/>
      <c r="T626" s="146"/>
      <c r="U626" s="146"/>
      <c r="V626" s="146"/>
      <c r="W626" s="161"/>
      <c r="X626" s="146"/>
      <c r="Y626" s="146"/>
      <c r="Z626" s="146"/>
      <c r="AA626" s="146"/>
      <c r="AB626" s="146"/>
      <c r="AC626" s="146"/>
      <c r="AD626" s="146"/>
      <c r="AE626" s="146"/>
      <c r="AF626" s="146"/>
      <c r="AG626" s="146"/>
      <c r="AH626" s="146"/>
      <c r="AI626" s="146"/>
      <c r="AJ626" s="146"/>
      <c r="AK626" s="160"/>
      <c r="AL626" s="146"/>
      <c r="AM626" s="146"/>
      <c r="AN626" s="146"/>
      <c r="AO626" s="146"/>
      <c r="AP626" s="146"/>
    </row>
    <row r="627" spans="2:42" s="142" customFormat="1" ht="12.75" customHeight="1">
      <c r="B627" s="146"/>
      <c r="C627" s="146"/>
      <c r="D627" s="146"/>
      <c r="E627" s="146"/>
      <c r="F627" s="146"/>
      <c r="G627" s="146"/>
      <c r="H627" s="146"/>
      <c r="I627" s="146"/>
      <c r="J627" s="146"/>
      <c r="K627" s="146"/>
      <c r="L627" s="146"/>
      <c r="M627" s="146"/>
      <c r="N627" s="146"/>
      <c r="O627" s="146"/>
      <c r="P627" s="146"/>
      <c r="Q627" s="160"/>
      <c r="R627" s="160"/>
      <c r="S627" s="146"/>
      <c r="T627" s="146"/>
      <c r="U627" s="146"/>
      <c r="V627" s="146"/>
      <c r="W627" s="161"/>
      <c r="X627" s="146"/>
      <c r="Y627" s="146"/>
      <c r="Z627" s="146"/>
      <c r="AA627" s="146"/>
      <c r="AB627" s="146"/>
      <c r="AC627" s="146"/>
      <c r="AD627" s="146"/>
      <c r="AE627" s="146"/>
      <c r="AF627" s="146"/>
      <c r="AG627" s="146"/>
      <c r="AH627" s="146"/>
      <c r="AI627" s="146"/>
      <c r="AJ627" s="146"/>
      <c r="AK627" s="160"/>
      <c r="AL627" s="146"/>
      <c r="AM627" s="146"/>
      <c r="AN627" s="146"/>
      <c r="AO627" s="146"/>
      <c r="AP627" s="146"/>
    </row>
    <row r="628" spans="2:42" s="142" customFormat="1" ht="12.75" customHeight="1">
      <c r="B628" s="146"/>
      <c r="C628" s="146"/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46"/>
      <c r="Q628" s="160"/>
      <c r="R628" s="160"/>
      <c r="S628" s="146"/>
      <c r="T628" s="146"/>
      <c r="U628" s="146"/>
      <c r="V628" s="146"/>
      <c r="W628" s="161"/>
      <c r="X628" s="146"/>
      <c r="Y628" s="146"/>
      <c r="Z628" s="146"/>
      <c r="AA628" s="146"/>
      <c r="AB628" s="146"/>
      <c r="AC628" s="146"/>
      <c r="AD628" s="146"/>
      <c r="AE628" s="146"/>
      <c r="AF628" s="146"/>
      <c r="AG628" s="146"/>
      <c r="AH628" s="146"/>
      <c r="AI628" s="146"/>
      <c r="AJ628" s="146"/>
      <c r="AK628" s="160"/>
      <c r="AL628" s="146"/>
      <c r="AM628" s="146"/>
      <c r="AN628" s="146"/>
      <c r="AO628" s="146"/>
      <c r="AP628" s="146"/>
    </row>
    <row r="629" spans="2:42" s="142" customFormat="1" ht="12.75" customHeight="1">
      <c r="B629" s="146"/>
      <c r="C629" s="146"/>
      <c r="D629" s="146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46"/>
      <c r="Q629" s="160"/>
      <c r="R629" s="160"/>
      <c r="S629" s="146"/>
      <c r="T629" s="146"/>
      <c r="U629" s="146"/>
      <c r="V629" s="146"/>
      <c r="W629" s="161"/>
      <c r="X629" s="146"/>
      <c r="Y629" s="146"/>
      <c r="Z629" s="146"/>
      <c r="AA629" s="146"/>
      <c r="AB629" s="146"/>
      <c r="AC629" s="146"/>
      <c r="AD629" s="146"/>
      <c r="AE629" s="146"/>
      <c r="AF629" s="146"/>
      <c r="AG629" s="146"/>
      <c r="AH629" s="146"/>
      <c r="AI629" s="146"/>
      <c r="AJ629" s="146"/>
      <c r="AK629" s="160"/>
      <c r="AL629" s="146"/>
      <c r="AM629" s="146"/>
      <c r="AN629" s="146"/>
      <c r="AO629" s="146"/>
      <c r="AP629" s="146"/>
    </row>
    <row r="630" spans="2:42" s="142" customFormat="1" ht="12.75" customHeight="1">
      <c r="B630" s="146"/>
      <c r="C630" s="146"/>
      <c r="D630" s="146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46"/>
      <c r="Q630" s="160"/>
      <c r="R630" s="160"/>
      <c r="S630" s="146"/>
      <c r="T630" s="146"/>
      <c r="U630" s="146"/>
      <c r="V630" s="146"/>
      <c r="W630" s="161"/>
      <c r="X630" s="146"/>
      <c r="Y630" s="146"/>
      <c r="Z630" s="146"/>
      <c r="AA630" s="146"/>
      <c r="AB630" s="146"/>
      <c r="AC630" s="146"/>
      <c r="AD630" s="146"/>
      <c r="AE630" s="146"/>
      <c r="AF630" s="146"/>
      <c r="AG630" s="146"/>
      <c r="AH630" s="146"/>
      <c r="AI630" s="146"/>
      <c r="AJ630" s="146"/>
      <c r="AK630" s="160"/>
      <c r="AL630" s="146"/>
      <c r="AM630" s="146"/>
      <c r="AN630" s="146"/>
      <c r="AO630" s="146"/>
      <c r="AP630" s="146"/>
    </row>
    <row r="631" spans="2:42" s="142" customFormat="1" ht="12.75" customHeight="1">
      <c r="B631" s="146"/>
      <c r="C631" s="146"/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6"/>
      <c r="Q631" s="160"/>
      <c r="R631" s="160"/>
      <c r="S631" s="146"/>
      <c r="T631" s="146"/>
      <c r="U631" s="146"/>
      <c r="V631" s="146"/>
      <c r="W631" s="161"/>
      <c r="X631" s="146"/>
      <c r="Y631" s="146"/>
      <c r="Z631" s="146"/>
      <c r="AA631" s="146"/>
      <c r="AB631" s="146"/>
      <c r="AC631" s="146"/>
      <c r="AD631" s="146"/>
      <c r="AE631" s="146"/>
      <c r="AF631" s="146"/>
      <c r="AG631" s="146"/>
      <c r="AH631" s="146"/>
      <c r="AI631" s="146"/>
      <c r="AJ631" s="146"/>
      <c r="AK631" s="160"/>
      <c r="AL631" s="146"/>
      <c r="AM631" s="146"/>
      <c r="AN631" s="146"/>
      <c r="AO631" s="146"/>
      <c r="AP631" s="146"/>
    </row>
    <row r="632" spans="2:42" s="142" customFormat="1" ht="12.75" customHeight="1">
      <c r="B632" s="146"/>
      <c r="C632" s="146"/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6"/>
      <c r="Q632" s="160"/>
      <c r="R632" s="160"/>
      <c r="S632" s="146"/>
      <c r="T632" s="146"/>
      <c r="U632" s="146"/>
      <c r="V632" s="146"/>
      <c r="W632" s="161"/>
      <c r="X632" s="146"/>
      <c r="Y632" s="146"/>
      <c r="Z632" s="146"/>
      <c r="AA632" s="146"/>
      <c r="AB632" s="146"/>
      <c r="AC632" s="146"/>
      <c r="AD632" s="146"/>
      <c r="AE632" s="146"/>
      <c r="AF632" s="146"/>
      <c r="AG632" s="146"/>
      <c r="AH632" s="146"/>
      <c r="AI632" s="146"/>
      <c r="AJ632" s="146"/>
      <c r="AK632" s="160"/>
      <c r="AL632" s="146"/>
      <c r="AM632" s="146"/>
      <c r="AN632" s="146"/>
      <c r="AO632" s="146"/>
      <c r="AP632" s="146"/>
    </row>
    <row r="633" spans="2:42" s="142" customFormat="1" ht="12.75" customHeight="1">
      <c r="B633" s="146"/>
      <c r="C633" s="146"/>
      <c r="D633" s="146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46"/>
      <c r="Q633" s="160"/>
      <c r="R633" s="160"/>
      <c r="S633" s="146"/>
      <c r="T633" s="146"/>
      <c r="U633" s="146"/>
      <c r="V633" s="146"/>
      <c r="W633" s="161"/>
      <c r="X633" s="146"/>
      <c r="Y633" s="146"/>
      <c r="Z633" s="146"/>
      <c r="AA633" s="146"/>
      <c r="AB633" s="146"/>
      <c r="AC633" s="146"/>
      <c r="AD633" s="146"/>
      <c r="AE633" s="146"/>
      <c r="AF633" s="146"/>
      <c r="AG633" s="146"/>
      <c r="AH633" s="146"/>
      <c r="AI633" s="146"/>
      <c r="AJ633" s="146"/>
      <c r="AK633" s="160"/>
      <c r="AL633" s="146"/>
      <c r="AM633" s="146"/>
      <c r="AN633" s="146"/>
      <c r="AO633" s="146"/>
      <c r="AP633" s="146"/>
    </row>
    <row r="634" spans="2:42" s="142" customFormat="1" ht="12.75" customHeight="1">
      <c r="B634" s="146"/>
      <c r="C634" s="146"/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46"/>
      <c r="Q634" s="160"/>
      <c r="R634" s="160"/>
      <c r="S634" s="146"/>
      <c r="T634" s="146"/>
      <c r="U634" s="146"/>
      <c r="V634" s="146"/>
      <c r="W634" s="161"/>
      <c r="X634" s="146"/>
      <c r="Y634" s="146"/>
      <c r="Z634" s="146"/>
      <c r="AA634" s="146"/>
      <c r="AB634" s="146"/>
      <c r="AC634" s="146"/>
      <c r="AD634" s="146"/>
      <c r="AE634" s="146"/>
      <c r="AF634" s="146"/>
      <c r="AG634" s="146"/>
      <c r="AH634" s="146"/>
      <c r="AI634" s="146"/>
      <c r="AJ634" s="146"/>
      <c r="AK634" s="160"/>
      <c r="AL634" s="146"/>
      <c r="AM634" s="146"/>
      <c r="AN634" s="146"/>
      <c r="AO634" s="146"/>
      <c r="AP634" s="146"/>
    </row>
    <row r="635" spans="2:42" s="142" customFormat="1" ht="12.75" customHeight="1">
      <c r="B635" s="146"/>
      <c r="C635" s="146"/>
      <c r="D635" s="146"/>
      <c r="E635" s="146"/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46"/>
      <c r="Q635" s="160"/>
      <c r="R635" s="160"/>
      <c r="S635" s="146"/>
      <c r="T635" s="146"/>
      <c r="U635" s="146"/>
      <c r="V635" s="146"/>
      <c r="W635" s="161"/>
      <c r="X635" s="146"/>
      <c r="Y635" s="146"/>
      <c r="Z635" s="146"/>
      <c r="AA635" s="146"/>
      <c r="AB635" s="146"/>
      <c r="AC635" s="146"/>
      <c r="AD635" s="146"/>
      <c r="AE635" s="146"/>
      <c r="AF635" s="146"/>
      <c r="AG635" s="146"/>
      <c r="AH635" s="146"/>
      <c r="AI635" s="146"/>
      <c r="AJ635" s="146"/>
      <c r="AK635" s="160"/>
      <c r="AL635" s="146"/>
      <c r="AM635" s="146"/>
      <c r="AN635" s="146"/>
      <c r="AO635" s="146"/>
      <c r="AP635" s="146"/>
    </row>
    <row r="636" spans="2:42" s="142" customFormat="1" ht="12.75" customHeight="1">
      <c r="B636" s="146"/>
      <c r="C636" s="146"/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60"/>
      <c r="R636" s="160"/>
      <c r="S636" s="146"/>
      <c r="T636" s="146"/>
      <c r="U636" s="146"/>
      <c r="V636" s="146"/>
      <c r="W636" s="161"/>
      <c r="X636" s="146"/>
      <c r="Y636" s="146"/>
      <c r="Z636" s="146"/>
      <c r="AA636" s="146"/>
      <c r="AB636" s="146"/>
      <c r="AC636" s="146"/>
      <c r="AD636" s="146"/>
      <c r="AE636" s="146"/>
      <c r="AF636" s="146"/>
      <c r="AG636" s="146"/>
      <c r="AH636" s="146"/>
      <c r="AI636" s="146"/>
      <c r="AJ636" s="146"/>
      <c r="AK636" s="160"/>
      <c r="AL636" s="146"/>
      <c r="AM636" s="146"/>
      <c r="AN636" s="146"/>
      <c r="AO636" s="146"/>
      <c r="AP636" s="146"/>
    </row>
    <row r="637" spans="2:42" s="142" customFormat="1" ht="12.75" customHeight="1">
      <c r="B637" s="146"/>
      <c r="C637" s="146"/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46"/>
      <c r="Q637" s="160"/>
      <c r="R637" s="160"/>
      <c r="S637" s="146"/>
      <c r="T637" s="146"/>
      <c r="U637" s="146"/>
      <c r="V637" s="146"/>
      <c r="W637" s="161"/>
      <c r="X637" s="146"/>
      <c r="Y637" s="146"/>
      <c r="Z637" s="146"/>
      <c r="AA637" s="146"/>
      <c r="AB637" s="146"/>
      <c r="AC637" s="146"/>
      <c r="AD637" s="146"/>
      <c r="AE637" s="146"/>
      <c r="AF637" s="146"/>
      <c r="AG637" s="146"/>
      <c r="AH637" s="146"/>
      <c r="AI637" s="146"/>
      <c r="AJ637" s="146"/>
      <c r="AK637" s="160"/>
      <c r="AL637" s="146"/>
      <c r="AM637" s="146"/>
      <c r="AN637" s="146"/>
      <c r="AO637" s="146"/>
      <c r="AP637" s="146"/>
    </row>
    <row r="638" spans="2:42" s="142" customFormat="1" ht="12.75" customHeight="1">
      <c r="B638" s="146"/>
      <c r="C638" s="146"/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46"/>
      <c r="Q638" s="160"/>
      <c r="R638" s="160"/>
      <c r="S638" s="146"/>
      <c r="T638" s="146"/>
      <c r="U638" s="146"/>
      <c r="V638" s="146"/>
      <c r="W638" s="161"/>
      <c r="X638" s="146"/>
      <c r="Y638" s="146"/>
      <c r="Z638" s="146"/>
      <c r="AA638" s="146"/>
      <c r="AB638" s="146"/>
      <c r="AC638" s="146"/>
      <c r="AD638" s="146"/>
      <c r="AE638" s="146"/>
      <c r="AF638" s="146"/>
      <c r="AG638" s="146"/>
      <c r="AH638" s="146"/>
      <c r="AI638" s="146"/>
      <c r="AJ638" s="146"/>
      <c r="AK638" s="160"/>
      <c r="AL638" s="146"/>
      <c r="AM638" s="146"/>
      <c r="AN638" s="146"/>
      <c r="AO638" s="146"/>
      <c r="AP638" s="146"/>
    </row>
    <row r="639" spans="2:42" s="142" customFormat="1" ht="12.75" customHeight="1">
      <c r="B639" s="146"/>
      <c r="C639" s="146"/>
      <c r="D639" s="146"/>
      <c r="E639" s="146"/>
      <c r="F639" s="146"/>
      <c r="G639" s="146"/>
      <c r="H639" s="146"/>
      <c r="I639" s="146"/>
      <c r="J639" s="146"/>
      <c r="K639" s="146"/>
      <c r="L639" s="146"/>
      <c r="M639" s="146"/>
      <c r="N639" s="146"/>
      <c r="O639" s="146"/>
      <c r="P639" s="146"/>
      <c r="Q639" s="160"/>
      <c r="R639" s="160"/>
      <c r="S639" s="146"/>
      <c r="T639" s="146"/>
      <c r="U639" s="146"/>
      <c r="V639" s="146"/>
      <c r="W639" s="161"/>
      <c r="X639" s="146"/>
      <c r="Y639" s="146"/>
      <c r="Z639" s="146"/>
      <c r="AA639" s="146"/>
      <c r="AB639" s="146"/>
      <c r="AC639" s="146"/>
      <c r="AD639" s="146"/>
      <c r="AE639" s="146"/>
      <c r="AF639" s="146"/>
      <c r="AG639" s="146"/>
      <c r="AH639" s="146"/>
      <c r="AI639" s="146"/>
      <c r="AJ639" s="146"/>
      <c r="AK639" s="160"/>
      <c r="AL639" s="146"/>
      <c r="AM639" s="146"/>
      <c r="AN639" s="146"/>
      <c r="AO639" s="146"/>
      <c r="AP639" s="146"/>
    </row>
    <row r="640" spans="2:42" s="142" customFormat="1" ht="12.75" customHeight="1">
      <c r="B640" s="146"/>
      <c r="C640" s="146"/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6"/>
      <c r="Q640" s="160"/>
      <c r="R640" s="160"/>
      <c r="S640" s="146"/>
      <c r="T640" s="146"/>
      <c r="U640" s="146"/>
      <c r="V640" s="146"/>
      <c r="W640" s="161"/>
      <c r="X640" s="146"/>
      <c r="Y640" s="146"/>
      <c r="Z640" s="146"/>
      <c r="AA640" s="146"/>
      <c r="AB640" s="146"/>
      <c r="AC640" s="146"/>
      <c r="AD640" s="146"/>
      <c r="AE640" s="146"/>
      <c r="AF640" s="146"/>
      <c r="AG640" s="146"/>
      <c r="AH640" s="146"/>
      <c r="AI640" s="146"/>
      <c r="AJ640" s="146"/>
      <c r="AK640" s="160"/>
      <c r="AL640" s="146"/>
      <c r="AM640" s="146"/>
      <c r="AN640" s="146"/>
      <c r="AO640" s="146"/>
      <c r="AP640" s="146"/>
    </row>
    <row r="641" spans="2:42" s="142" customFormat="1" ht="12.75" customHeight="1">
      <c r="B641" s="146"/>
      <c r="C641" s="146"/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6"/>
      <c r="Q641" s="160"/>
      <c r="R641" s="160"/>
      <c r="S641" s="146"/>
      <c r="T641" s="146"/>
      <c r="U641" s="146"/>
      <c r="V641" s="146"/>
      <c r="W641" s="161"/>
      <c r="X641" s="146"/>
      <c r="Y641" s="146"/>
      <c r="Z641" s="146"/>
      <c r="AA641" s="146"/>
      <c r="AB641" s="146"/>
      <c r="AC641" s="146"/>
      <c r="AD641" s="146"/>
      <c r="AE641" s="146"/>
      <c r="AF641" s="146"/>
      <c r="AG641" s="146"/>
      <c r="AH641" s="146"/>
      <c r="AI641" s="146"/>
      <c r="AJ641" s="146"/>
      <c r="AK641" s="160"/>
      <c r="AL641" s="146"/>
      <c r="AM641" s="146"/>
      <c r="AN641" s="146"/>
      <c r="AO641" s="146"/>
      <c r="AP641" s="146"/>
    </row>
    <row r="642" spans="2:42" s="142" customFormat="1" ht="12.75" customHeight="1">
      <c r="B642" s="146"/>
      <c r="C642" s="146"/>
      <c r="D642" s="146"/>
      <c r="E642" s="146"/>
      <c r="F642" s="146"/>
      <c r="G642" s="146"/>
      <c r="H642" s="146"/>
      <c r="I642" s="146"/>
      <c r="J642" s="146"/>
      <c r="K642" s="146"/>
      <c r="L642" s="146"/>
      <c r="M642" s="146"/>
      <c r="N642" s="146"/>
      <c r="O642" s="146"/>
      <c r="P642" s="146"/>
      <c r="Q642" s="160"/>
      <c r="R642" s="160"/>
      <c r="S642" s="146"/>
      <c r="T642" s="146"/>
      <c r="U642" s="146"/>
      <c r="V642" s="146"/>
      <c r="W642" s="161"/>
      <c r="X642" s="146"/>
      <c r="Y642" s="146"/>
      <c r="Z642" s="146"/>
      <c r="AA642" s="146"/>
      <c r="AB642" s="146"/>
      <c r="AC642" s="146"/>
      <c r="AD642" s="146"/>
      <c r="AE642" s="146"/>
      <c r="AF642" s="146"/>
      <c r="AG642" s="146"/>
      <c r="AH642" s="146"/>
      <c r="AI642" s="146"/>
      <c r="AJ642" s="146"/>
      <c r="AK642" s="160"/>
      <c r="AL642" s="146"/>
      <c r="AM642" s="146"/>
      <c r="AN642" s="146"/>
      <c r="AO642" s="146"/>
      <c r="AP642" s="146"/>
    </row>
    <row r="643" spans="2:42" s="142" customFormat="1" ht="12.75" customHeight="1">
      <c r="B643" s="146"/>
      <c r="C643" s="146"/>
      <c r="D643" s="146"/>
      <c r="E643" s="146"/>
      <c r="F643" s="146"/>
      <c r="G643" s="146"/>
      <c r="H643" s="146"/>
      <c r="I643" s="146"/>
      <c r="J643" s="146"/>
      <c r="K643" s="146"/>
      <c r="L643" s="146"/>
      <c r="M643" s="146"/>
      <c r="N643" s="146"/>
      <c r="O643" s="146"/>
      <c r="P643" s="146"/>
      <c r="Q643" s="160"/>
      <c r="R643" s="160"/>
      <c r="S643" s="146"/>
      <c r="T643" s="146"/>
      <c r="U643" s="146"/>
      <c r="V643" s="146"/>
      <c r="W643" s="161"/>
      <c r="X643" s="146"/>
      <c r="Y643" s="146"/>
      <c r="Z643" s="146"/>
      <c r="AA643" s="146"/>
      <c r="AB643" s="146"/>
      <c r="AC643" s="146"/>
      <c r="AD643" s="146"/>
      <c r="AE643" s="146"/>
      <c r="AF643" s="146"/>
      <c r="AG643" s="146"/>
      <c r="AH643" s="146"/>
      <c r="AI643" s="146"/>
      <c r="AJ643" s="146"/>
      <c r="AK643" s="160"/>
      <c r="AL643" s="146"/>
      <c r="AM643" s="146"/>
      <c r="AN643" s="146"/>
      <c r="AO643" s="146"/>
      <c r="AP643" s="146"/>
    </row>
    <row r="644" spans="2:42" s="142" customFormat="1" ht="12.75" customHeight="1">
      <c r="B644" s="146"/>
      <c r="C644" s="146"/>
      <c r="D644" s="146"/>
      <c r="E644" s="146"/>
      <c r="F644" s="146"/>
      <c r="G644" s="146"/>
      <c r="H644" s="146"/>
      <c r="I644" s="146"/>
      <c r="J644" s="146"/>
      <c r="K644" s="146"/>
      <c r="L644" s="146"/>
      <c r="M644" s="146"/>
      <c r="N644" s="146"/>
      <c r="O644" s="146"/>
      <c r="P644" s="146"/>
      <c r="Q644" s="160"/>
      <c r="R644" s="160"/>
      <c r="S644" s="146"/>
      <c r="T644" s="146"/>
      <c r="U644" s="146"/>
      <c r="V644" s="146"/>
      <c r="W644" s="161"/>
      <c r="X644" s="146"/>
      <c r="Y644" s="146"/>
      <c r="Z644" s="146"/>
      <c r="AA644" s="146"/>
      <c r="AB644" s="146"/>
      <c r="AC644" s="146"/>
      <c r="AD644" s="146"/>
      <c r="AE644" s="146"/>
      <c r="AF644" s="146"/>
      <c r="AG644" s="146"/>
      <c r="AH644" s="146"/>
      <c r="AI644" s="146"/>
      <c r="AJ644" s="146"/>
      <c r="AK644" s="160"/>
      <c r="AL644" s="146"/>
      <c r="AM644" s="146"/>
      <c r="AN644" s="146"/>
      <c r="AO644" s="146"/>
      <c r="AP644" s="146"/>
    </row>
    <row r="645" spans="2:42" s="142" customFormat="1" ht="12.75" customHeight="1">
      <c r="B645" s="146"/>
      <c r="C645" s="146"/>
      <c r="D645" s="146"/>
      <c r="E645" s="146"/>
      <c r="F645" s="146"/>
      <c r="G645" s="146"/>
      <c r="H645" s="146"/>
      <c r="I645" s="146"/>
      <c r="J645" s="146"/>
      <c r="K645" s="146"/>
      <c r="L645" s="146"/>
      <c r="M645" s="146"/>
      <c r="N645" s="146"/>
      <c r="O645" s="146"/>
      <c r="P645" s="146"/>
      <c r="Q645" s="160"/>
      <c r="R645" s="160"/>
      <c r="S645" s="146"/>
      <c r="T645" s="146"/>
      <c r="U645" s="146"/>
      <c r="V645" s="146"/>
      <c r="W645" s="161"/>
      <c r="X645" s="146"/>
      <c r="Y645" s="146"/>
      <c r="Z645" s="146"/>
      <c r="AA645" s="146"/>
      <c r="AB645" s="146"/>
      <c r="AC645" s="146"/>
      <c r="AD645" s="146"/>
      <c r="AE645" s="146"/>
      <c r="AF645" s="146"/>
      <c r="AG645" s="146"/>
      <c r="AH645" s="146"/>
      <c r="AI645" s="146"/>
      <c r="AJ645" s="146"/>
      <c r="AK645" s="160"/>
      <c r="AL645" s="146"/>
      <c r="AM645" s="146"/>
      <c r="AN645" s="146"/>
      <c r="AO645" s="146"/>
      <c r="AP645" s="146"/>
    </row>
    <row r="646" spans="2:42" s="142" customFormat="1" ht="12.75" customHeight="1">
      <c r="B646" s="146"/>
      <c r="C646" s="146"/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46"/>
      <c r="O646" s="146"/>
      <c r="P646" s="146"/>
      <c r="Q646" s="160"/>
      <c r="R646" s="160"/>
      <c r="S646" s="146"/>
      <c r="T646" s="146"/>
      <c r="U646" s="146"/>
      <c r="V646" s="146"/>
      <c r="W646" s="161"/>
      <c r="X646" s="146"/>
      <c r="Y646" s="146"/>
      <c r="Z646" s="146"/>
      <c r="AA646" s="146"/>
      <c r="AB646" s="146"/>
      <c r="AC646" s="146"/>
      <c r="AD646" s="146"/>
      <c r="AE646" s="146"/>
      <c r="AF646" s="146"/>
      <c r="AG646" s="146"/>
      <c r="AH646" s="146"/>
      <c r="AI646" s="146"/>
      <c r="AJ646" s="146"/>
      <c r="AK646" s="160"/>
      <c r="AL646" s="146"/>
      <c r="AM646" s="146"/>
      <c r="AN646" s="146"/>
      <c r="AO646" s="146"/>
      <c r="AP646" s="146"/>
    </row>
    <row r="647" spans="2:42" s="142" customFormat="1" ht="12.75" customHeight="1">
      <c r="B647" s="146"/>
      <c r="C647" s="146"/>
      <c r="D647" s="146"/>
      <c r="E647" s="146"/>
      <c r="F647" s="146"/>
      <c r="G647" s="146"/>
      <c r="H647" s="146"/>
      <c r="I647" s="146"/>
      <c r="J647" s="146"/>
      <c r="K647" s="146"/>
      <c r="L647" s="146"/>
      <c r="M647" s="146"/>
      <c r="N647" s="146"/>
      <c r="O647" s="146"/>
      <c r="P647" s="146"/>
      <c r="Q647" s="160"/>
      <c r="R647" s="160"/>
      <c r="S647" s="146"/>
      <c r="T647" s="146"/>
      <c r="U647" s="146"/>
      <c r="V647" s="146"/>
      <c r="W647" s="161"/>
      <c r="X647" s="146"/>
      <c r="Y647" s="146"/>
      <c r="Z647" s="146"/>
      <c r="AA647" s="146"/>
      <c r="AB647" s="146"/>
      <c r="AC647" s="146"/>
      <c r="AD647" s="146"/>
      <c r="AE647" s="146"/>
      <c r="AF647" s="146"/>
      <c r="AG647" s="146"/>
      <c r="AH647" s="146"/>
      <c r="AI647" s="146"/>
      <c r="AJ647" s="146"/>
      <c r="AK647" s="160"/>
      <c r="AL647" s="146"/>
      <c r="AM647" s="146"/>
      <c r="AN647" s="146"/>
      <c r="AO647" s="146"/>
      <c r="AP647" s="146"/>
    </row>
    <row r="648" spans="2:42" s="142" customFormat="1" ht="12.75" customHeight="1">
      <c r="B648" s="146"/>
      <c r="C648" s="146"/>
      <c r="D648" s="146"/>
      <c r="E648" s="146"/>
      <c r="F648" s="146"/>
      <c r="G648" s="146"/>
      <c r="H648" s="146"/>
      <c r="I648" s="146"/>
      <c r="J648" s="146"/>
      <c r="K648" s="146"/>
      <c r="L648" s="146"/>
      <c r="M648" s="146"/>
      <c r="N648" s="146"/>
      <c r="O648" s="146"/>
      <c r="P648" s="146"/>
      <c r="Q648" s="160"/>
      <c r="R648" s="160"/>
      <c r="S648" s="146"/>
      <c r="T648" s="146"/>
      <c r="U648" s="146"/>
      <c r="V648" s="146"/>
      <c r="W648" s="161"/>
      <c r="X648" s="146"/>
      <c r="Y648" s="146"/>
      <c r="Z648" s="146"/>
      <c r="AA648" s="146"/>
      <c r="AB648" s="146"/>
      <c r="AC648" s="146"/>
      <c r="AD648" s="146"/>
      <c r="AE648" s="146"/>
      <c r="AF648" s="146"/>
      <c r="AG648" s="146"/>
      <c r="AH648" s="146"/>
      <c r="AI648" s="146"/>
      <c r="AJ648" s="146"/>
      <c r="AK648" s="160"/>
      <c r="AL648" s="146"/>
      <c r="AM648" s="146"/>
      <c r="AN648" s="146"/>
      <c r="AO648" s="146"/>
      <c r="AP648" s="146"/>
    </row>
    <row r="649" spans="2:42" s="142" customFormat="1" ht="12.75" customHeight="1">
      <c r="B649" s="146"/>
      <c r="C649" s="146"/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6"/>
      <c r="Q649" s="160"/>
      <c r="R649" s="160"/>
      <c r="S649" s="146"/>
      <c r="T649" s="146"/>
      <c r="U649" s="146"/>
      <c r="V649" s="146"/>
      <c r="W649" s="161"/>
      <c r="X649" s="146"/>
      <c r="Y649" s="146"/>
      <c r="Z649" s="146"/>
      <c r="AA649" s="146"/>
      <c r="AB649" s="146"/>
      <c r="AC649" s="146"/>
      <c r="AD649" s="146"/>
      <c r="AE649" s="146"/>
      <c r="AF649" s="146"/>
      <c r="AG649" s="146"/>
      <c r="AH649" s="146"/>
      <c r="AI649" s="146"/>
      <c r="AJ649" s="146"/>
      <c r="AK649" s="160"/>
      <c r="AL649" s="146"/>
      <c r="AM649" s="146"/>
      <c r="AN649" s="146"/>
      <c r="AO649" s="146"/>
      <c r="AP649" s="146"/>
    </row>
    <row r="650" spans="2:42" s="142" customFormat="1" ht="12.75" customHeight="1">
      <c r="B650" s="146"/>
      <c r="C650" s="146"/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60"/>
      <c r="R650" s="160"/>
      <c r="S650" s="146"/>
      <c r="T650" s="146"/>
      <c r="U650" s="146"/>
      <c r="V650" s="146"/>
      <c r="W650" s="161"/>
      <c r="X650" s="146"/>
      <c r="Y650" s="146"/>
      <c r="Z650" s="146"/>
      <c r="AA650" s="146"/>
      <c r="AB650" s="146"/>
      <c r="AC650" s="146"/>
      <c r="AD650" s="146"/>
      <c r="AE650" s="146"/>
      <c r="AF650" s="146"/>
      <c r="AG650" s="146"/>
      <c r="AH650" s="146"/>
      <c r="AI650" s="146"/>
      <c r="AJ650" s="146"/>
      <c r="AK650" s="160"/>
      <c r="AL650" s="146"/>
      <c r="AM650" s="146"/>
      <c r="AN650" s="146"/>
      <c r="AO650" s="146"/>
      <c r="AP650" s="146"/>
    </row>
    <row r="651" spans="2:42" s="142" customFormat="1" ht="12.75" customHeight="1">
      <c r="B651" s="146"/>
      <c r="C651" s="146"/>
      <c r="D651" s="146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146"/>
      <c r="Q651" s="160"/>
      <c r="R651" s="160"/>
      <c r="S651" s="146"/>
      <c r="T651" s="146"/>
      <c r="U651" s="146"/>
      <c r="V651" s="146"/>
      <c r="W651" s="161"/>
      <c r="X651" s="146"/>
      <c r="Y651" s="146"/>
      <c r="Z651" s="146"/>
      <c r="AA651" s="146"/>
      <c r="AB651" s="146"/>
      <c r="AC651" s="146"/>
      <c r="AD651" s="146"/>
      <c r="AE651" s="146"/>
      <c r="AF651" s="146"/>
      <c r="AG651" s="146"/>
      <c r="AH651" s="146"/>
      <c r="AI651" s="146"/>
      <c r="AJ651" s="146"/>
      <c r="AK651" s="160"/>
      <c r="AL651" s="146"/>
      <c r="AM651" s="146"/>
      <c r="AN651" s="146"/>
      <c r="AO651" s="146"/>
      <c r="AP651" s="146"/>
    </row>
    <row r="652" spans="2:42" s="142" customFormat="1" ht="12.75" customHeight="1">
      <c r="B652" s="146"/>
      <c r="C652" s="146"/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146"/>
      <c r="Q652" s="160"/>
      <c r="R652" s="160"/>
      <c r="S652" s="146"/>
      <c r="T652" s="146"/>
      <c r="U652" s="146"/>
      <c r="V652" s="146"/>
      <c r="W652" s="161"/>
      <c r="X652" s="146"/>
      <c r="Y652" s="146"/>
      <c r="Z652" s="146"/>
      <c r="AA652" s="146"/>
      <c r="AB652" s="146"/>
      <c r="AC652" s="146"/>
      <c r="AD652" s="146"/>
      <c r="AE652" s="146"/>
      <c r="AF652" s="146"/>
      <c r="AG652" s="146"/>
      <c r="AH652" s="146"/>
      <c r="AI652" s="146"/>
      <c r="AJ652" s="146"/>
      <c r="AK652" s="160"/>
      <c r="AL652" s="146"/>
      <c r="AM652" s="146"/>
      <c r="AN652" s="146"/>
      <c r="AO652" s="146"/>
      <c r="AP652" s="146"/>
    </row>
    <row r="653" spans="2:42" s="142" customFormat="1" ht="12.75" customHeight="1">
      <c r="B653" s="146"/>
      <c r="C653" s="146"/>
      <c r="D653" s="146"/>
      <c r="E653" s="146"/>
      <c r="F653" s="146"/>
      <c r="G653" s="146"/>
      <c r="H653" s="146"/>
      <c r="I653" s="146"/>
      <c r="J653" s="146"/>
      <c r="K653" s="146"/>
      <c r="L653" s="146"/>
      <c r="M653" s="146"/>
      <c r="N653" s="146"/>
      <c r="O653" s="146"/>
      <c r="P653" s="146"/>
      <c r="Q653" s="160"/>
      <c r="R653" s="160"/>
      <c r="S653" s="146"/>
      <c r="T653" s="146"/>
      <c r="U653" s="146"/>
      <c r="V653" s="146"/>
      <c r="W653" s="161"/>
      <c r="X653" s="146"/>
      <c r="Y653" s="146"/>
      <c r="Z653" s="146"/>
      <c r="AA653" s="146"/>
      <c r="AB653" s="146"/>
      <c r="AC653" s="146"/>
      <c r="AD653" s="146"/>
      <c r="AE653" s="146"/>
      <c r="AF653" s="146"/>
      <c r="AG653" s="146"/>
      <c r="AH653" s="146"/>
      <c r="AI653" s="146"/>
      <c r="AJ653" s="146"/>
      <c r="AK653" s="160"/>
      <c r="AL653" s="146"/>
      <c r="AM653" s="146"/>
      <c r="AN653" s="146"/>
      <c r="AO653" s="146"/>
      <c r="AP653" s="146"/>
    </row>
    <row r="654" spans="2:42" s="142" customFormat="1" ht="12.75" customHeight="1">
      <c r="B654" s="146"/>
      <c r="C654" s="146"/>
      <c r="D654" s="146"/>
      <c r="E654" s="146"/>
      <c r="F654" s="146"/>
      <c r="G654" s="146"/>
      <c r="H654" s="146"/>
      <c r="I654" s="146"/>
      <c r="J654" s="146"/>
      <c r="K654" s="146"/>
      <c r="L654" s="146"/>
      <c r="M654" s="146"/>
      <c r="N654" s="146"/>
      <c r="O654" s="146"/>
      <c r="P654" s="146"/>
      <c r="Q654" s="160"/>
      <c r="R654" s="160"/>
      <c r="S654" s="146"/>
      <c r="T654" s="146"/>
      <c r="U654" s="146"/>
      <c r="V654" s="146"/>
      <c r="W654" s="161"/>
      <c r="X654" s="146"/>
      <c r="Y654" s="146"/>
      <c r="Z654" s="146"/>
      <c r="AA654" s="146"/>
      <c r="AB654" s="146"/>
      <c r="AC654" s="146"/>
      <c r="AD654" s="146"/>
      <c r="AE654" s="146"/>
      <c r="AF654" s="146"/>
      <c r="AG654" s="146"/>
      <c r="AH654" s="146"/>
      <c r="AI654" s="146"/>
      <c r="AJ654" s="146"/>
      <c r="AK654" s="160"/>
      <c r="AL654" s="146"/>
      <c r="AM654" s="146"/>
      <c r="AN654" s="146"/>
      <c r="AO654" s="146"/>
      <c r="AP654" s="146"/>
    </row>
    <row r="655" spans="2:42" s="142" customFormat="1" ht="12.75" customHeight="1">
      <c r="B655" s="146"/>
      <c r="C655" s="146"/>
      <c r="D655" s="146"/>
      <c r="E655" s="146"/>
      <c r="F655" s="146"/>
      <c r="G655" s="146"/>
      <c r="H655" s="146"/>
      <c r="I655" s="146"/>
      <c r="J655" s="146"/>
      <c r="K655" s="146"/>
      <c r="L655" s="146"/>
      <c r="M655" s="146"/>
      <c r="N655" s="146"/>
      <c r="O655" s="146"/>
      <c r="P655" s="146"/>
      <c r="Q655" s="160"/>
      <c r="R655" s="160"/>
      <c r="S655" s="146"/>
      <c r="T655" s="146"/>
      <c r="U655" s="146"/>
      <c r="V655" s="146"/>
      <c r="W655" s="161"/>
      <c r="X655" s="146"/>
      <c r="Y655" s="146"/>
      <c r="Z655" s="146"/>
      <c r="AA655" s="146"/>
      <c r="AB655" s="146"/>
      <c r="AC655" s="146"/>
      <c r="AD655" s="146"/>
      <c r="AE655" s="146"/>
      <c r="AF655" s="146"/>
      <c r="AG655" s="146"/>
      <c r="AH655" s="146"/>
      <c r="AI655" s="146"/>
      <c r="AJ655" s="146"/>
      <c r="AK655" s="160"/>
      <c r="AL655" s="146"/>
      <c r="AM655" s="146"/>
      <c r="AN655" s="146"/>
      <c r="AO655" s="146"/>
      <c r="AP655" s="146"/>
    </row>
    <row r="656" spans="2:42" s="142" customFormat="1" ht="12.75" customHeight="1">
      <c r="B656" s="146"/>
      <c r="C656" s="146"/>
      <c r="D656" s="146"/>
      <c r="E656" s="146"/>
      <c r="F656" s="146"/>
      <c r="G656" s="146"/>
      <c r="H656" s="146"/>
      <c r="I656" s="146"/>
      <c r="J656" s="146"/>
      <c r="K656" s="146"/>
      <c r="L656" s="146"/>
      <c r="M656" s="146"/>
      <c r="N656" s="146"/>
      <c r="O656" s="146"/>
      <c r="P656" s="146"/>
      <c r="Q656" s="160"/>
      <c r="R656" s="160"/>
      <c r="S656" s="146"/>
      <c r="T656" s="146"/>
      <c r="U656" s="146"/>
      <c r="V656" s="146"/>
      <c r="W656" s="161"/>
      <c r="X656" s="146"/>
      <c r="Y656" s="146"/>
      <c r="Z656" s="146"/>
      <c r="AA656" s="146"/>
      <c r="AB656" s="146"/>
      <c r="AC656" s="146"/>
      <c r="AD656" s="146"/>
      <c r="AE656" s="146"/>
      <c r="AF656" s="146"/>
      <c r="AG656" s="146"/>
      <c r="AH656" s="146"/>
      <c r="AI656" s="146"/>
      <c r="AJ656" s="146"/>
      <c r="AK656" s="160"/>
      <c r="AL656" s="146"/>
      <c r="AM656" s="146"/>
      <c r="AN656" s="146"/>
      <c r="AO656" s="146"/>
      <c r="AP656" s="146"/>
    </row>
    <row r="657" spans="2:42" s="142" customFormat="1" ht="12.75" customHeight="1">
      <c r="B657" s="146"/>
      <c r="C657" s="146"/>
      <c r="D657" s="146"/>
      <c r="E657" s="146"/>
      <c r="F657" s="146"/>
      <c r="G657" s="146"/>
      <c r="H657" s="146"/>
      <c r="I657" s="146"/>
      <c r="J657" s="146"/>
      <c r="K657" s="146"/>
      <c r="L657" s="146"/>
      <c r="M657" s="146"/>
      <c r="N657" s="146"/>
      <c r="O657" s="146"/>
      <c r="P657" s="146"/>
      <c r="Q657" s="160"/>
      <c r="R657" s="160"/>
      <c r="S657" s="146"/>
      <c r="T657" s="146"/>
      <c r="U657" s="146"/>
      <c r="V657" s="146"/>
      <c r="W657" s="161"/>
      <c r="X657" s="146"/>
      <c r="Y657" s="146"/>
      <c r="Z657" s="146"/>
      <c r="AA657" s="146"/>
      <c r="AB657" s="146"/>
      <c r="AC657" s="146"/>
      <c r="AD657" s="146"/>
      <c r="AE657" s="146"/>
      <c r="AF657" s="146"/>
      <c r="AG657" s="146"/>
      <c r="AH657" s="146"/>
      <c r="AI657" s="146"/>
      <c r="AJ657" s="146"/>
      <c r="AK657" s="160"/>
      <c r="AL657" s="146"/>
      <c r="AM657" s="146"/>
      <c r="AN657" s="146"/>
      <c r="AO657" s="146"/>
      <c r="AP657" s="146"/>
    </row>
    <row r="658" spans="2:42" s="142" customFormat="1" ht="12.75" customHeight="1">
      <c r="B658" s="146"/>
      <c r="C658" s="146"/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6"/>
      <c r="Q658" s="160"/>
      <c r="R658" s="160"/>
      <c r="S658" s="146"/>
      <c r="T658" s="146"/>
      <c r="U658" s="146"/>
      <c r="V658" s="146"/>
      <c r="W658" s="161"/>
      <c r="X658" s="146"/>
      <c r="Y658" s="146"/>
      <c r="Z658" s="146"/>
      <c r="AA658" s="146"/>
      <c r="AB658" s="146"/>
      <c r="AC658" s="146"/>
      <c r="AD658" s="146"/>
      <c r="AE658" s="146"/>
      <c r="AF658" s="146"/>
      <c r="AG658" s="146"/>
      <c r="AH658" s="146"/>
      <c r="AI658" s="146"/>
      <c r="AJ658" s="146"/>
      <c r="AK658" s="160"/>
      <c r="AL658" s="146"/>
      <c r="AM658" s="146"/>
      <c r="AN658" s="146"/>
      <c r="AO658" s="146"/>
      <c r="AP658" s="146"/>
    </row>
    <row r="659" spans="2:42" s="142" customFormat="1" ht="12.75" customHeight="1">
      <c r="B659" s="146"/>
      <c r="C659" s="146"/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6"/>
      <c r="Q659" s="160"/>
      <c r="R659" s="160"/>
      <c r="S659" s="146"/>
      <c r="T659" s="146"/>
      <c r="U659" s="146"/>
      <c r="V659" s="146"/>
      <c r="W659" s="161"/>
      <c r="X659" s="146"/>
      <c r="Y659" s="146"/>
      <c r="Z659" s="146"/>
      <c r="AA659" s="146"/>
      <c r="AB659" s="146"/>
      <c r="AC659" s="146"/>
      <c r="AD659" s="146"/>
      <c r="AE659" s="146"/>
      <c r="AF659" s="146"/>
      <c r="AG659" s="146"/>
      <c r="AH659" s="146"/>
      <c r="AI659" s="146"/>
      <c r="AJ659" s="146"/>
      <c r="AK659" s="160"/>
      <c r="AL659" s="146"/>
      <c r="AM659" s="146"/>
      <c r="AN659" s="146"/>
      <c r="AO659" s="146"/>
      <c r="AP659" s="146"/>
    </row>
    <row r="660" spans="2:42" s="142" customFormat="1" ht="12.75" customHeight="1">
      <c r="B660" s="146"/>
      <c r="C660" s="146"/>
      <c r="D660" s="146"/>
      <c r="E660" s="146"/>
      <c r="F660" s="146"/>
      <c r="G660" s="146"/>
      <c r="H660" s="146"/>
      <c r="I660" s="146"/>
      <c r="J660" s="146"/>
      <c r="K660" s="146"/>
      <c r="L660" s="146"/>
      <c r="M660" s="146"/>
      <c r="N660" s="146"/>
      <c r="O660" s="146"/>
      <c r="P660" s="146"/>
      <c r="Q660" s="160"/>
      <c r="R660" s="160"/>
      <c r="S660" s="146"/>
      <c r="T660" s="146"/>
      <c r="U660" s="146"/>
      <c r="V660" s="146"/>
      <c r="W660" s="161"/>
      <c r="X660" s="146"/>
      <c r="Y660" s="146"/>
      <c r="Z660" s="146"/>
      <c r="AA660" s="146"/>
      <c r="AB660" s="146"/>
      <c r="AC660" s="146"/>
      <c r="AD660" s="146"/>
      <c r="AE660" s="146"/>
      <c r="AF660" s="146"/>
      <c r="AG660" s="146"/>
      <c r="AH660" s="146"/>
      <c r="AI660" s="146"/>
      <c r="AJ660" s="146"/>
      <c r="AK660" s="160"/>
      <c r="AL660" s="146"/>
      <c r="AM660" s="146"/>
      <c r="AN660" s="146"/>
      <c r="AO660" s="146"/>
      <c r="AP660" s="146"/>
    </row>
    <row r="661" spans="2:42" s="142" customFormat="1" ht="12.75" customHeight="1">
      <c r="B661" s="146"/>
      <c r="C661" s="146"/>
      <c r="D661" s="146"/>
      <c r="E661" s="146"/>
      <c r="F661" s="146"/>
      <c r="G661" s="146"/>
      <c r="H661" s="146"/>
      <c r="I661" s="146"/>
      <c r="J661" s="146"/>
      <c r="K661" s="146"/>
      <c r="L661" s="146"/>
      <c r="M661" s="146"/>
      <c r="N661" s="146"/>
      <c r="O661" s="146"/>
      <c r="P661" s="146"/>
      <c r="Q661" s="160"/>
      <c r="R661" s="160"/>
      <c r="S661" s="146"/>
      <c r="T661" s="146"/>
      <c r="U661" s="146"/>
      <c r="V661" s="146"/>
      <c r="W661" s="161"/>
      <c r="X661" s="146"/>
      <c r="Y661" s="146"/>
      <c r="Z661" s="146"/>
      <c r="AA661" s="146"/>
      <c r="AB661" s="146"/>
      <c r="AC661" s="146"/>
      <c r="AD661" s="146"/>
      <c r="AE661" s="146"/>
      <c r="AF661" s="146"/>
      <c r="AG661" s="146"/>
      <c r="AH661" s="146"/>
      <c r="AI661" s="146"/>
      <c r="AJ661" s="146"/>
      <c r="AK661" s="160"/>
      <c r="AL661" s="146"/>
      <c r="AM661" s="146"/>
      <c r="AN661" s="146"/>
      <c r="AO661" s="146"/>
      <c r="AP661" s="146"/>
    </row>
    <row r="662" spans="2:42" s="142" customFormat="1" ht="12.75" customHeight="1">
      <c r="B662" s="146"/>
      <c r="C662" s="146"/>
      <c r="D662" s="146"/>
      <c r="E662" s="146"/>
      <c r="F662" s="146"/>
      <c r="G662" s="146"/>
      <c r="H662" s="146"/>
      <c r="I662" s="146"/>
      <c r="J662" s="146"/>
      <c r="K662" s="146"/>
      <c r="L662" s="146"/>
      <c r="M662" s="146"/>
      <c r="N662" s="146"/>
      <c r="O662" s="146"/>
      <c r="P662" s="146"/>
      <c r="Q662" s="160"/>
      <c r="R662" s="160"/>
      <c r="S662" s="146"/>
      <c r="T662" s="146"/>
      <c r="U662" s="146"/>
      <c r="V662" s="146"/>
      <c r="W662" s="161"/>
      <c r="X662" s="146"/>
      <c r="Y662" s="146"/>
      <c r="Z662" s="146"/>
      <c r="AA662" s="146"/>
      <c r="AB662" s="146"/>
      <c r="AC662" s="146"/>
      <c r="AD662" s="146"/>
      <c r="AE662" s="146"/>
      <c r="AF662" s="146"/>
      <c r="AG662" s="146"/>
      <c r="AH662" s="146"/>
      <c r="AI662" s="146"/>
      <c r="AJ662" s="146"/>
      <c r="AK662" s="160"/>
      <c r="AL662" s="146"/>
      <c r="AM662" s="146"/>
      <c r="AN662" s="146"/>
      <c r="AO662" s="146"/>
      <c r="AP662" s="146"/>
    </row>
    <row r="663" spans="2:42" s="142" customFormat="1" ht="12.75" customHeight="1">
      <c r="B663" s="146"/>
      <c r="C663" s="146"/>
      <c r="D663" s="146"/>
      <c r="E663" s="146"/>
      <c r="F663" s="146"/>
      <c r="G663" s="146"/>
      <c r="H663" s="146"/>
      <c r="I663" s="146"/>
      <c r="J663" s="146"/>
      <c r="K663" s="146"/>
      <c r="L663" s="146"/>
      <c r="M663" s="146"/>
      <c r="N663" s="146"/>
      <c r="O663" s="146"/>
      <c r="P663" s="146"/>
      <c r="Q663" s="160"/>
      <c r="R663" s="160"/>
      <c r="S663" s="146"/>
      <c r="T663" s="146"/>
      <c r="U663" s="146"/>
      <c r="V663" s="146"/>
      <c r="W663" s="161"/>
      <c r="X663" s="146"/>
      <c r="Y663" s="146"/>
      <c r="Z663" s="146"/>
      <c r="AA663" s="146"/>
      <c r="AB663" s="146"/>
      <c r="AC663" s="146"/>
      <c r="AD663" s="146"/>
      <c r="AE663" s="146"/>
      <c r="AF663" s="146"/>
      <c r="AG663" s="146"/>
      <c r="AH663" s="146"/>
      <c r="AI663" s="146"/>
      <c r="AJ663" s="146"/>
      <c r="AK663" s="160"/>
      <c r="AL663" s="146"/>
      <c r="AM663" s="146"/>
      <c r="AN663" s="146"/>
      <c r="AO663" s="146"/>
      <c r="AP663" s="146"/>
    </row>
    <row r="664" spans="2:42" s="142" customFormat="1" ht="12.75" customHeight="1">
      <c r="B664" s="146"/>
      <c r="C664" s="146"/>
      <c r="D664" s="146"/>
      <c r="E664" s="146"/>
      <c r="F664" s="146"/>
      <c r="G664" s="146"/>
      <c r="H664" s="146"/>
      <c r="I664" s="146"/>
      <c r="J664" s="146"/>
      <c r="K664" s="146"/>
      <c r="L664" s="146"/>
      <c r="M664" s="146"/>
      <c r="N664" s="146"/>
      <c r="O664" s="146"/>
      <c r="P664" s="146"/>
      <c r="Q664" s="160"/>
      <c r="R664" s="160"/>
      <c r="S664" s="146"/>
      <c r="T664" s="146"/>
      <c r="U664" s="146"/>
      <c r="V664" s="146"/>
      <c r="W664" s="161"/>
      <c r="X664" s="146"/>
      <c r="Y664" s="146"/>
      <c r="Z664" s="146"/>
      <c r="AA664" s="146"/>
      <c r="AB664" s="146"/>
      <c r="AC664" s="146"/>
      <c r="AD664" s="146"/>
      <c r="AE664" s="146"/>
      <c r="AF664" s="146"/>
      <c r="AG664" s="146"/>
      <c r="AH664" s="146"/>
      <c r="AI664" s="146"/>
      <c r="AJ664" s="146"/>
      <c r="AK664" s="160"/>
      <c r="AL664" s="146"/>
      <c r="AM664" s="146"/>
      <c r="AN664" s="146"/>
      <c r="AO664" s="146"/>
      <c r="AP664" s="146"/>
    </row>
    <row r="665" spans="2:42" s="142" customFormat="1" ht="12.75" customHeight="1">
      <c r="B665" s="146"/>
      <c r="C665" s="146"/>
      <c r="D665" s="146"/>
      <c r="E665" s="146"/>
      <c r="F665" s="146"/>
      <c r="G665" s="146"/>
      <c r="H665" s="146"/>
      <c r="I665" s="146"/>
      <c r="J665" s="146"/>
      <c r="K665" s="146"/>
      <c r="L665" s="146"/>
      <c r="M665" s="146"/>
      <c r="N665" s="146"/>
      <c r="O665" s="146"/>
      <c r="P665" s="146"/>
      <c r="Q665" s="160"/>
      <c r="R665" s="160"/>
      <c r="S665" s="146"/>
      <c r="T665" s="146"/>
      <c r="U665" s="146"/>
      <c r="V665" s="146"/>
      <c r="W665" s="161"/>
      <c r="X665" s="146"/>
      <c r="Y665" s="146"/>
      <c r="Z665" s="146"/>
      <c r="AA665" s="146"/>
      <c r="AB665" s="146"/>
      <c r="AC665" s="146"/>
      <c r="AD665" s="146"/>
      <c r="AE665" s="146"/>
      <c r="AF665" s="146"/>
      <c r="AG665" s="146"/>
      <c r="AH665" s="146"/>
      <c r="AI665" s="146"/>
      <c r="AJ665" s="146"/>
      <c r="AK665" s="160"/>
      <c r="AL665" s="146"/>
      <c r="AM665" s="146"/>
      <c r="AN665" s="146"/>
      <c r="AO665" s="146"/>
      <c r="AP665" s="146"/>
    </row>
    <row r="666" spans="2:42" s="142" customFormat="1" ht="12.75" customHeight="1">
      <c r="B666" s="146"/>
      <c r="C666" s="146"/>
      <c r="D666" s="146"/>
      <c r="E666" s="146"/>
      <c r="F666" s="146"/>
      <c r="G666" s="146"/>
      <c r="H666" s="146"/>
      <c r="I666" s="146"/>
      <c r="J666" s="146"/>
      <c r="K666" s="146"/>
      <c r="L666" s="146"/>
      <c r="M666" s="146"/>
      <c r="N666" s="146"/>
      <c r="O666" s="146"/>
      <c r="P666" s="146"/>
      <c r="Q666" s="160"/>
      <c r="R666" s="160"/>
      <c r="S666" s="146"/>
      <c r="T666" s="146"/>
      <c r="U666" s="146"/>
      <c r="V666" s="146"/>
      <c r="W666" s="161"/>
      <c r="X666" s="146"/>
      <c r="Y666" s="146"/>
      <c r="Z666" s="146"/>
      <c r="AA666" s="146"/>
      <c r="AB666" s="146"/>
      <c r="AC666" s="146"/>
      <c r="AD666" s="146"/>
      <c r="AE666" s="146"/>
      <c r="AF666" s="146"/>
      <c r="AG666" s="146"/>
      <c r="AH666" s="146"/>
      <c r="AI666" s="146"/>
      <c r="AJ666" s="146"/>
      <c r="AK666" s="160"/>
      <c r="AL666" s="146"/>
      <c r="AM666" s="146"/>
      <c r="AN666" s="146"/>
      <c r="AO666" s="146"/>
      <c r="AP666" s="146"/>
    </row>
    <row r="667" spans="2:42" s="142" customFormat="1" ht="12.75" customHeight="1">
      <c r="B667" s="146"/>
      <c r="C667" s="146"/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6"/>
      <c r="Q667" s="160"/>
      <c r="R667" s="160"/>
      <c r="S667" s="146"/>
      <c r="T667" s="146"/>
      <c r="U667" s="146"/>
      <c r="V667" s="146"/>
      <c r="W667" s="161"/>
      <c r="X667" s="146"/>
      <c r="Y667" s="146"/>
      <c r="Z667" s="146"/>
      <c r="AA667" s="146"/>
      <c r="AB667" s="146"/>
      <c r="AC667" s="146"/>
      <c r="AD667" s="146"/>
      <c r="AE667" s="146"/>
      <c r="AF667" s="146"/>
      <c r="AG667" s="146"/>
      <c r="AH667" s="146"/>
      <c r="AI667" s="146"/>
      <c r="AJ667" s="146"/>
      <c r="AK667" s="160"/>
      <c r="AL667" s="146"/>
      <c r="AM667" s="146"/>
      <c r="AN667" s="146"/>
      <c r="AO667" s="146"/>
      <c r="AP667" s="146"/>
    </row>
    <row r="668" spans="2:42" s="142" customFormat="1" ht="12.75" customHeight="1">
      <c r="B668" s="146"/>
      <c r="C668" s="146"/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6"/>
      <c r="Q668" s="160"/>
      <c r="R668" s="160"/>
      <c r="S668" s="146"/>
      <c r="T668" s="146"/>
      <c r="U668" s="146"/>
      <c r="V668" s="146"/>
      <c r="W668" s="161"/>
      <c r="X668" s="146"/>
      <c r="Y668" s="146"/>
      <c r="Z668" s="146"/>
      <c r="AA668" s="146"/>
      <c r="AB668" s="146"/>
      <c r="AC668" s="146"/>
      <c r="AD668" s="146"/>
      <c r="AE668" s="146"/>
      <c r="AF668" s="146"/>
      <c r="AG668" s="146"/>
      <c r="AH668" s="146"/>
      <c r="AI668" s="146"/>
      <c r="AJ668" s="146"/>
      <c r="AK668" s="160"/>
      <c r="AL668" s="146"/>
      <c r="AM668" s="146"/>
      <c r="AN668" s="146"/>
      <c r="AO668" s="146"/>
      <c r="AP668" s="146"/>
    </row>
    <row r="669" spans="2:42" s="142" customFormat="1" ht="12.75" customHeight="1">
      <c r="B669" s="146"/>
      <c r="C669" s="146"/>
      <c r="D669" s="146"/>
      <c r="E669" s="146"/>
      <c r="F669" s="146"/>
      <c r="G669" s="146"/>
      <c r="H669" s="146"/>
      <c r="I669" s="146"/>
      <c r="J669" s="146"/>
      <c r="K669" s="146"/>
      <c r="L669" s="146"/>
      <c r="M669" s="146"/>
      <c r="N669" s="146"/>
      <c r="O669" s="146"/>
      <c r="P669" s="146"/>
      <c r="Q669" s="160"/>
      <c r="R669" s="160"/>
      <c r="S669" s="146"/>
      <c r="T669" s="146"/>
      <c r="U669" s="146"/>
      <c r="V669" s="146"/>
      <c r="W669" s="161"/>
      <c r="X669" s="146"/>
      <c r="Y669" s="146"/>
      <c r="Z669" s="146"/>
      <c r="AA669" s="146"/>
      <c r="AB669" s="146"/>
      <c r="AC669" s="146"/>
      <c r="AD669" s="146"/>
      <c r="AE669" s="146"/>
      <c r="AF669" s="146"/>
      <c r="AG669" s="146"/>
      <c r="AH669" s="146"/>
      <c r="AI669" s="146"/>
      <c r="AJ669" s="146"/>
      <c r="AK669" s="160"/>
      <c r="AL669" s="146"/>
      <c r="AM669" s="146"/>
      <c r="AN669" s="146"/>
      <c r="AO669" s="146"/>
      <c r="AP669" s="146"/>
    </row>
    <row r="670" spans="2:42" s="142" customFormat="1" ht="12.75" customHeight="1">
      <c r="B670" s="146"/>
      <c r="C670" s="146"/>
      <c r="D670" s="146"/>
      <c r="E670" s="146"/>
      <c r="F670" s="146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60"/>
      <c r="R670" s="160"/>
      <c r="S670" s="146"/>
      <c r="T670" s="146"/>
      <c r="U670" s="146"/>
      <c r="V670" s="146"/>
      <c r="W670" s="161"/>
      <c r="X670" s="146"/>
      <c r="Y670" s="146"/>
      <c r="Z670" s="146"/>
      <c r="AA670" s="146"/>
      <c r="AB670" s="146"/>
      <c r="AC670" s="146"/>
      <c r="AD670" s="146"/>
      <c r="AE670" s="146"/>
      <c r="AF670" s="146"/>
      <c r="AG670" s="146"/>
      <c r="AH670" s="146"/>
      <c r="AI670" s="146"/>
      <c r="AJ670" s="146"/>
      <c r="AK670" s="160"/>
      <c r="AL670" s="146"/>
      <c r="AM670" s="146"/>
      <c r="AN670" s="146"/>
      <c r="AO670" s="146"/>
      <c r="AP670" s="146"/>
    </row>
    <row r="671" spans="2:42" s="142" customFormat="1" ht="12.75" customHeight="1">
      <c r="B671" s="146"/>
      <c r="C671" s="146"/>
      <c r="D671" s="146"/>
      <c r="E671" s="146"/>
      <c r="F671" s="146"/>
      <c r="G671" s="146"/>
      <c r="H671" s="146"/>
      <c r="I671" s="146"/>
      <c r="J671" s="146"/>
      <c r="K671" s="146"/>
      <c r="L671" s="146"/>
      <c r="M671" s="146"/>
      <c r="N671" s="146"/>
      <c r="O671" s="146"/>
      <c r="P671" s="146"/>
      <c r="Q671" s="160"/>
      <c r="R671" s="160"/>
      <c r="S671" s="146"/>
      <c r="T671" s="146"/>
      <c r="U671" s="146"/>
      <c r="V671" s="146"/>
      <c r="W671" s="161"/>
      <c r="X671" s="146"/>
      <c r="Y671" s="146"/>
      <c r="Z671" s="146"/>
      <c r="AA671" s="146"/>
      <c r="AB671" s="146"/>
      <c r="AC671" s="146"/>
      <c r="AD671" s="146"/>
      <c r="AE671" s="146"/>
      <c r="AF671" s="146"/>
      <c r="AG671" s="146"/>
      <c r="AH671" s="146"/>
      <c r="AI671" s="146"/>
      <c r="AJ671" s="146"/>
      <c r="AK671" s="160"/>
      <c r="AL671" s="146"/>
      <c r="AM671" s="146"/>
      <c r="AN671" s="146"/>
      <c r="AO671" s="146"/>
      <c r="AP671" s="146"/>
    </row>
    <row r="672" spans="2:42" s="142" customFormat="1" ht="12.75" customHeight="1">
      <c r="B672" s="146"/>
      <c r="C672" s="146"/>
      <c r="D672" s="146"/>
      <c r="E672" s="146"/>
      <c r="F672" s="146"/>
      <c r="G672" s="146"/>
      <c r="H672" s="146"/>
      <c r="I672" s="146"/>
      <c r="J672" s="146"/>
      <c r="K672" s="146"/>
      <c r="L672" s="146"/>
      <c r="M672" s="146"/>
      <c r="N672" s="146"/>
      <c r="O672" s="146"/>
      <c r="P672" s="146"/>
      <c r="Q672" s="160"/>
      <c r="R672" s="160"/>
      <c r="S672" s="146"/>
      <c r="T672" s="146"/>
      <c r="U672" s="146"/>
      <c r="V672" s="146"/>
      <c r="W672" s="161"/>
      <c r="X672" s="146"/>
      <c r="Y672" s="146"/>
      <c r="Z672" s="146"/>
      <c r="AA672" s="146"/>
      <c r="AB672" s="146"/>
      <c r="AC672" s="146"/>
      <c r="AD672" s="146"/>
      <c r="AE672" s="146"/>
      <c r="AF672" s="146"/>
      <c r="AG672" s="146"/>
      <c r="AH672" s="146"/>
      <c r="AI672" s="146"/>
      <c r="AJ672" s="146"/>
      <c r="AK672" s="160"/>
      <c r="AL672" s="146"/>
      <c r="AM672" s="146"/>
      <c r="AN672" s="146"/>
      <c r="AO672" s="146"/>
      <c r="AP672" s="146"/>
    </row>
    <row r="673" spans="2:42" s="142" customFormat="1" ht="12.75" customHeight="1">
      <c r="B673" s="146"/>
      <c r="C673" s="146"/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60"/>
      <c r="R673" s="160"/>
      <c r="S673" s="146"/>
      <c r="T673" s="146"/>
      <c r="U673" s="146"/>
      <c r="V673" s="146"/>
      <c r="W673" s="161"/>
      <c r="X673" s="146"/>
      <c r="Y673" s="146"/>
      <c r="Z673" s="146"/>
      <c r="AA673" s="146"/>
      <c r="AB673" s="146"/>
      <c r="AC673" s="146"/>
      <c r="AD673" s="146"/>
      <c r="AE673" s="146"/>
      <c r="AF673" s="146"/>
      <c r="AG673" s="146"/>
      <c r="AH673" s="146"/>
      <c r="AI673" s="146"/>
      <c r="AJ673" s="146"/>
      <c r="AK673" s="160"/>
      <c r="AL673" s="146"/>
      <c r="AM673" s="146"/>
      <c r="AN673" s="146"/>
      <c r="AO673" s="146"/>
      <c r="AP673" s="146"/>
    </row>
    <row r="674" spans="2:42" s="142" customFormat="1" ht="12.75" customHeight="1">
      <c r="B674" s="146"/>
      <c r="C674" s="146"/>
      <c r="D674" s="146"/>
      <c r="E674" s="146"/>
      <c r="F674" s="146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60"/>
      <c r="R674" s="160"/>
      <c r="S674" s="146"/>
      <c r="T674" s="146"/>
      <c r="U674" s="146"/>
      <c r="V674" s="146"/>
      <c r="W674" s="161"/>
      <c r="X674" s="146"/>
      <c r="Y674" s="146"/>
      <c r="Z674" s="146"/>
      <c r="AA674" s="146"/>
      <c r="AB674" s="146"/>
      <c r="AC674" s="146"/>
      <c r="AD674" s="146"/>
      <c r="AE674" s="146"/>
      <c r="AF674" s="146"/>
      <c r="AG674" s="146"/>
      <c r="AH674" s="146"/>
      <c r="AI674" s="146"/>
      <c r="AJ674" s="146"/>
      <c r="AK674" s="160"/>
      <c r="AL674" s="146"/>
      <c r="AM674" s="146"/>
      <c r="AN674" s="146"/>
      <c r="AO674" s="146"/>
      <c r="AP674" s="146"/>
    </row>
    <row r="675" spans="2:42" s="142" customFormat="1" ht="12.75" customHeight="1">
      <c r="B675" s="146"/>
      <c r="C675" s="146"/>
      <c r="D675" s="146"/>
      <c r="E675" s="146"/>
      <c r="F675" s="146"/>
      <c r="G675" s="146"/>
      <c r="H675" s="146"/>
      <c r="I675" s="146"/>
      <c r="J675" s="146"/>
      <c r="K675" s="146"/>
      <c r="L675" s="146"/>
      <c r="M675" s="146"/>
      <c r="N675" s="146"/>
      <c r="O675" s="146"/>
      <c r="P675" s="146"/>
      <c r="Q675" s="160"/>
      <c r="R675" s="160"/>
      <c r="S675" s="146"/>
      <c r="T675" s="146"/>
      <c r="U675" s="146"/>
      <c r="V675" s="146"/>
      <c r="W675" s="161"/>
      <c r="X675" s="146"/>
      <c r="Y675" s="146"/>
      <c r="Z675" s="146"/>
      <c r="AA675" s="146"/>
      <c r="AB675" s="146"/>
      <c r="AC675" s="146"/>
      <c r="AD675" s="146"/>
      <c r="AE675" s="146"/>
      <c r="AF675" s="146"/>
      <c r="AG675" s="146"/>
      <c r="AH675" s="146"/>
      <c r="AI675" s="146"/>
      <c r="AJ675" s="146"/>
      <c r="AK675" s="160"/>
      <c r="AL675" s="146"/>
      <c r="AM675" s="146"/>
      <c r="AN675" s="146"/>
      <c r="AO675" s="146"/>
      <c r="AP675" s="146"/>
    </row>
    <row r="676" spans="2:42" s="142" customFormat="1" ht="12.75" customHeight="1">
      <c r="B676" s="146"/>
      <c r="C676" s="146"/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6"/>
      <c r="Q676" s="160"/>
      <c r="R676" s="160"/>
      <c r="S676" s="146"/>
      <c r="T676" s="146"/>
      <c r="U676" s="146"/>
      <c r="V676" s="146"/>
      <c r="W676" s="161"/>
      <c r="X676" s="146"/>
      <c r="Y676" s="146"/>
      <c r="Z676" s="146"/>
      <c r="AA676" s="146"/>
      <c r="AB676" s="146"/>
      <c r="AC676" s="146"/>
      <c r="AD676" s="146"/>
      <c r="AE676" s="146"/>
      <c r="AF676" s="146"/>
      <c r="AG676" s="146"/>
      <c r="AH676" s="146"/>
      <c r="AI676" s="146"/>
      <c r="AJ676" s="146"/>
      <c r="AK676" s="160"/>
      <c r="AL676" s="146"/>
      <c r="AM676" s="146"/>
      <c r="AN676" s="146"/>
      <c r="AO676" s="146"/>
      <c r="AP676" s="146"/>
    </row>
    <row r="677" spans="2:42" s="142" customFormat="1" ht="12.75" customHeight="1">
      <c r="B677" s="146"/>
      <c r="C677" s="146"/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6"/>
      <c r="Q677" s="160"/>
      <c r="R677" s="160"/>
      <c r="S677" s="146"/>
      <c r="T677" s="146"/>
      <c r="U677" s="146"/>
      <c r="V677" s="146"/>
      <c r="W677" s="161"/>
      <c r="X677" s="146"/>
      <c r="Y677" s="146"/>
      <c r="Z677" s="146"/>
      <c r="AA677" s="146"/>
      <c r="AB677" s="146"/>
      <c r="AC677" s="146"/>
      <c r="AD677" s="146"/>
      <c r="AE677" s="146"/>
      <c r="AF677" s="146"/>
      <c r="AG677" s="146"/>
      <c r="AH677" s="146"/>
      <c r="AI677" s="146"/>
      <c r="AJ677" s="146"/>
      <c r="AK677" s="160"/>
      <c r="AL677" s="146"/>
      <c r="AM677" s="146"/>
      <c r="AN677" s="146"/>
      <c r="AO677" s="146"/>
      <c r="AP677" s="146"/>
    </row>
    <row r="678" spans="2:42" s="142" customFormat="1" ht="12.75" customHeight="1">
      <c r="B678" s="146"/>
      <c r="C678" s="146"/>
      <c r="D678" s="146"/>
      <c r="E678" s="146"/>
      <c r="F678" s="146"/>
      <c r="G678" s="146"/>
      <c r="H678" s="146"/>
      <c r="I678" s="146"/>
      <c r="J678" s="146"/>
      <c r="K678" s="146"/>
      <c r="L678" s="146"/>
      <c r="M678" s="146"/>
      <c r="N678" s="146"/>
      <c r="O678" s="146"/>
      <c r="P678" s="146"/>
      <c r="Q678" s="160"/>
      <c r="R678" s="160"/>
      <c r="S678" s="146"/>
      <c r="T678" s="146"/>
      <c r="U678" s="146"/>
      <c r="V678" s="146"/>
      <c r="W678" s="161"/>
      <c r="X678" s="146"/>
      <c r="Y678" s="146"/>
      <c r="Z678" s="146"/>
      <c r="AA678" s="146"/>
      <c r="AB678" s="146"/>
      <c r="AC678" s="146"/>
      <c r="AD678" s="146"/>
      <c r="AE678" s="146"/>
      <c r="AF678" s="146"/>
      <c r="AG678" s="146"/>
      <c r="AH678" s="146"/>
      <c r="AI678" s="146"/>
      <c r="AJ678" s="146"/>
      <c r="AK678" s="160"/>
      <c r="AL678" s="146"/>
      <c r="AM678" s="146"/>
      <c r="AN678" s="146"/>
      <c r="AO678" s="146"/>
      <c r="AP678" s="146"/>
    </row>
    <row r="679" spans="2:42" s="142" customFormat="1" ht="12.75" customHeight="1">
      <c r="B679" s="146"/>
      <c r="C679" s="146"/>
      <c r="D679" s="146"/>
      <c r="E679" s="146"/>
      <c r="F679" s="146"/>
      <c r="G679" s="146"/>
      <c r="H679" s="146"/>
      <c r="I679" s="146"/>
      <c r="J679" s="146"/>
      <c r="K679" s="146"/>
      <c r="L679" s="146"/>
      <c r="M679" s="146"/>
      <c r="N679" s="146"/>
      <c r="O679" s="146"/>
      <c r="P679" s="146"/>
      <c r="Q679" s="160"/>
      <c r="R679" s="160"/>
      <c r="S679" s="146"/>
      <c r="T679" s="146"/>
      <c r="U679" s="146"/>
      <c r="V679" s="146"/>
      <c r="W679" s="161"/>
      <c r="X679" s="146"/>
      <c r="Y679" s="146"/>
      <c r="Z679" s="146"/>
      <c r="AA679" s="146"/>
      <c r="AB679" s="146"/>
      <c r="AC679" s="146"/>
      <c r="AD679" s="146"/>
      <c r="AE679" s="146"/>
      <c r="AF679" s="146"/>
      <c r="AG679" s="146"/>
      <c r="AH679" s="146"/>
      <c r="AI679" s="146"/>
      <c r="AJ679" s="146"/>
      <c r="AK679" s="160"/>
      <c r="AL679" s="146"/>
      <c r="AM679" s="146"/>
      <c r="AN679" s="146"/>
      <c r="AO679" s="146"/>
      <c r="AP679" s="146"/>
    </row>
    <row r="680" spans="2:42" s="142" customFormat="1" ht="12.75" customHeight="1">
      <c r="B680" s="146"/>
      <c r="C680" s="146"/>
      <c r="D680" s="146"/>
      <c r="E680" s="146"/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6"/>
      <c r="Q680" s="160"/>
      <c r="R680" s="160"/>
      <c r="S680" s="146"/>
      <c r="T680" s="146"/>
      <c r="U680" s="146"/>
      <c r="V680" s="146"/>
      <c r="W680" s="161"/>
      <c r="X680" s="146"/>
      <c r="Y680" s="146"/>
      <c r="Z680" s="146"/>
      <c r="AA680" s="146"/>
      <c r="AB680" s="146"/>
      <c r="AC680" s="146"/>
      <c r="AD680" s="146"/>
      <c r="AE680" s="146"/>
      <c r="AF680" s="146"/>
      <c r="AG680" s="146"/>
      <c r="AH680" s="146"/>
      <c r="AI680" s="146"/>
      <c r="AJ680" s="146"/>
      <c r="AK680" s="160"/>
      <c r="AL680" s="146"/>
      <c r="AM680" s="146"/>
      <c r="AN680" s="146"/>
      <c r="AO680" s="146"/>
      <c r="AP680" s="146"/>
    </row>
    <row r="681" spans="2:42" s="142" customFormat="1" ht="12.75" customHeight="1">
      <c r="B681" s="146"/>
      <c r="C681" s="146"/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46"/>
      <c r="O681" s="146"/>
      <c r="P681" s="146"/>
      <c r="Q681" s="160"/>
      <c r="R681" s="160"/>
      <c r="S681" s="146"/>
      <c r="T681" s="146"/>
      <c r="U681" s="146"/>
      <c r="V681" s="146"/>
      <c r="W681" s="161"/>
      <c r="X681" s="146"/>
      <c r="Y681" s="146"/>
      <c r="Z681" s="146"/>
      <c r="AA681" s="146"/>
      <c r="AB681" s="146"/>
      <c r="AC681" s="146"/>
      <c r="AD681" s="146"/>
      <c r="AE681" s="146"/>
      <c r="AF681" s="146"/>
      <c r="AG681" s="146"/>
      <c r="AH681" s="146"/>
      <c r="AI681" s="146"/>
      <c r="AJ681" s="146"/>
      <c r="AK681" s="160"/>
      <c r="AL681" s="146"/>
      <c r="AM681" s="146"/>
      <c r="AN681" s="146"/>
      <c r="AO681" s="146"/>
      <c r="AP681" s="146"/>
    </row>
    <row r="682" spans="2:42" s="142" customFormat="1" ht="12.75" customHeight="1">
      <c r="B682" s="146"/>
      <c r="C682" s="146"/>
      <c r="D682" s="146"/>
      <c r="E682" s="146"/>
      <c r="F682" s="146"/>
      <c r="G682" s="146"/>
      <c r="H682" s="146"/>
      <c r="I682" s="146"/>
      <c r="J682" s="146"/>
      <c r="K682" s="146"/>
      <c r="L682" s="146"/>
      <c r="M682" s="146"/>
      <c r="N682" s="146"/>
      <c r="O682" s="146"/>
      <c r="P682" s="146"/>
      <c r="Q682" s="160"/>
      <c r="R682" s="160"/>
      <c r="S682" s="146"/>
      <c r="T682" s="146"/>
      <c r="U682" s="146"/>
      <c r="V682" s="146"/>
      <c r="W682" s="161"/>
      <c r="X682" s="146"/>
      <c r="Y682" s="146"/>
      <c r="Z682" s="146"/>
      <c r="AA682" s="146"/>
      <c r="AB682" s="146"/>
      <c r="AC682" s="146"/>
      <c r="AD682" s="146"/>
      <c r="AE682" s="146"/>
      <c r="AF682" s="146"/>
      <c r="AG682" s="146"/>
      <c r="AH682" s="146"/>
      <c r="AI682" s="146"/>
      <c r="AJ682" s="146"/>
      <c r="AK682" s="160"/>
      <c r="AL682" s="146"/>
      <c r="AM682" s="146"/>
      <c r="AN682" s="146"/>
      <c r="AO682" s="146"/>
      <c r="AP682" s="146"/>
    </row>
    <row r="683" spans="2:42" s="142" customFormat="1" ht="12.75" customHeight="1">
      <c r="B683" s="146"/>
      <c r="C683" s="146"/>
      <c r="D683" s="146"/>
      <c r="E683" s="146"/>
      <c r="F683" s="146"/>
      <c r="G683" s="146"/>
      <c r="H683" s="146"/>
      <c r="I683" s="146"/>
      <c r="J683" s="146"/>
      <c r="K683" s="146"/>
      <c r="L683" s="146"/>
      <c r="M683" s="146"/>
      <c r="N683" s="146"/>
      <c r="O683" s="146"/>
      <c r="P683" s="146"/>
      <c r="Q683" s="160"/>
      <c r="R683" s="160"/>
      <c r="S683" s="146"/>
      <c r="T683" s="146"/>
      <c r="U683" s="146"/>
      <c r="V683" s="146"/>
      <c r="W683" s="161"/>
      <c r="X683" s="146"/>
      <c r="Y683" s="146"/>
      <c r="Z683" s="146"/>
      <c r="AA683" s="146"/>
      <c r="AB683" s="146"/>
      <c r="AC683" s="146"/>
      <c r="AD683" s="146"/>
      <c r="AE683" s="146"/>
      <c r="AF683" s="146"/>
      <c r="AG683" s="146"/>
      <c r="AH683" s="146"/>
      <c r="AI683" s="146"/>
      <c r="AJ683" s="146"/>
      <c r="AK683" s="160"/>
      <c r="AL683" s="146"/>
      <c r="AM683" s="146"/>
      <c r="AN683" s="146"/>
      <c r="AO683" s="146"/>
      <c r="AP683" s="146"/>
    </row>
    <row r="684" spans="2:42" s="142" customFormat="1" ht="12.75" customHeight="1">
      <c r="B684" s="146"/>
      <c r="C684" s="146"/>
      <c r="D684" s="146"/>
      <c r="E684" s="146"/>
      <c r="F684" s="146"/>
      <c r="G684" s="146"/>
      <c r="H684" s="146"/>
      <c r="I684" s="146"/>
      <c r="J684" s="146"/>
      <c r="K684" s="146"/>
      <c r="L684" s="146"/>
      <c r="M684" s="146"/>
      <c r="N684" s="146"/>
      <c r="O684" s="146"/>
      <c r="P684" s="146"/>
      <c r="Q684" s="160"/>
      <c r="R684" s="160"/>
      <c r="S684" s="146"/>
      <c r="T684" s="146"/>
      <c r="U684" s="146"/>
      <c r="V684" s="146"/>
      <c r="W684" s="161"/>
      <c r="X684" s="146"/>
      <c r="Y684" s="146"/>
      <c r="Z684" s="146"/>
      <c r="AA684" s="146"/>
      <c r="AB684" s="146"/>
      <c r="AC684" s="146"/>
      <c r="AD684" s="146"/>
      <c r="AE684" s="146"/>
      <c r="AF684" s="146"/>
      <c r="AG684" s="146"/>
      <c r="AH684" s="146"/>
      <c r="AI684" s="146"/>
      <c r="AJ684" s="146"/>
      <c r="AK684" s="160"/>
      <c r="AL684" s="146"/>
      <c r="AM684" s="146"/>
      <c r="AN684" s="146"/>
      <c r="AO684" s="146"/>
      <c r="AP684" s="146"/>
    </row>
    <row r="685" spans="2:42" s="142" customFormat="1" ht="12.75" customHeight="1">
      <c r="B685" s="146"/>
      <c r="C685" s="146"/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6"/>
      <c r="Q685" s="160"/>
      <c r="R685" s="160"/>
      <c r="S685" s="146"/>
      <c r="T685" s="146"/>
      <c r="U685" s="146"/>
      <c r="V685" s="146"/>
      <c r="W685" s="161"/>
      <c r="X685" s="146"/>
      <c r="Y685" s="146"/>
      <c r="Z685" s="146"/>
      <c r="AA685" s="146"/>
      <c r="AB685" s="146"/>
      <c r="AC685" s="146"/>
      <c r="AD685" s="146"/>
      <c r="AE685" s="146"/>
      <c r="AF685" s="146"/>
      <c r="AG685" s="146"/>
      <c r="AH685" s="146"/>
      <c r="AI685" s="146"/>
      <c r="AJ685" s="146"/>
      <c r="AK685" s="160"/>
      <c r="AL685" s="146"/>
      <c r="AM685" s="146"/>
      <c r="AN685" s="146"/>
      <c r="AO685" s="146"/>
      <c r="AP685" s="146"/>
    </row>
    <row r="686" spans="2:42" s="142" customFormat="1" ht="12.75" customHeight="1">
      <c r="B686" s="146"/>
      <c r="C686" s="146"/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6"/>
      <c r="Q686" s="160"/>
      <c r="R686" s="160"/>
      <c r="S686" s="146"/>
      <c r="T686" s="146"/>
      <c r="U686" s="146"/>
      <c r="V686" s="146"/>
      <c r="W686" s="161"/>
      <c r="X686" s="146"/>
      <c r="Y686" s="146"/>
      <c r="Z686" s="146"/>
      <c r="AA686" s="146"/>
      <c r="AB686" s="146"/>
      <c r="AC686" s="146"/>
      <c r="AD686" s="146"/>
      <c r="AE686" s="146"/>
      <c r="AF686" s="146"/>
      <c r="AG686" s="146"/>
      <c r="AH686" s="146"/>
      <c r="AI686" s="146"/>
      <c r="AJ686" s="146"/>
      <c r="AK686" s="160"/>
      <c r="AL686" s="146"/>
      <c r="AM686" s="146"/>
      <c r="AN686" s="146"/>
      <c r="AO686" s="146"/>
      <c r="AP686" s="146"/>
    </row>
    <row r="687" spans="2:42" s="142" customFormat="1" ht="12.75" customHeight="1">
      <c r="B687" s="146"/>
      <c r="C687" s="146"/>
      <c r="D687" s="146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146"/>
      <c r="Q687" s="160"/>
      <c r="R687" s="160"/>
      <c r="S687" s="146"/>
      <c r="T687" s="146"/>
      <c r="U687" s="146"/>
      <c r="V687" s="146"/>
      <c r="W687" s="161"/>
      <c r="X687" s="146"/>
      <c r="Y687" s="146"/>
      <c r="Z687" s="146"/>
      <c r="AA687" s="146"/>
      <c r="AB687" s="146"/>
      <c r="AC687" s="146"/>
      <c r="AD687" s="146"/>
      <c r="AE687" s="146"/>
      <c r="AF687" s="146"/>
      <c r="AG687" s="146"/>
      <c r="AH687" s="146"/>
      <c r="AI687" s="146"/>
      <c r="AJ687" s="146"/>
      <c r="AK687" s="160"/>
      <c r="AL687" s="146"/>
      <c r="AM687" s="146"/>
      <c r="AN687" s="146"/>
      <c r="AO687" s="146"/>
      <c r="AP687" s="146"/>
    </row>
    <row r="688" spans="2:42" s="142" customFormat="1" ht="12.75" customHeight="1">
      <c r="B688" s="146"/>
      <c r="C688" s="146"/>
      <c r="D688" s="146"/>
      <c r="E688" s="146"/>
      <c r="F688" s="146"/>
      <c r="G688" s="146"/>
      <c r="H688" s="146"/>
      <c r="I688" s="146"/>
      <c r="J688" s="146"/>
      <c r="K688" s="146"/>
      <c r="L688" s="146"/>
      <c r="M688" s="146"/>
      <c r="N688" s="146"/>
      <c r="O688" s="146"/>
      <c r="P688" s="146"/>
      <c r="Q688" s="160"/>
      <c r="R688" s="160"/>
      <c r="S688" s="146"/>
      <c r="T688" s="146"/>
      <c r="U688" s="146"/>
      <c r="V688" s="146"/>
      <c r="W688" s="161"/>
      <c r="X688" s="146"/>
      <c r="Y688" s="146"/>
      <c r="Z688" s="146"/>
      <c r="AA688" s="146"/>
      <c r="AB688" s="146"/>
      <c r="AC688" s="146"/>
      <c r="AD688" s="146"/>
      <c r="AE688" s="146"/>
      <c r="AF688" s="146"/>
      <c r="AG688" s="146"/>
      <c r="AH688" s="146"/>
      <c r="AI688" s="146"/>
      <c r="AJ688" s="146"/>
      <c r="AK688" s="160"/>
      <c r="AL688" s="146"/>
      <c r="AM688" s="146"/>
      <c r="AN688" s="146"/>
      <c r="AO688" s="146"/>
      <c r="AP688" s="146"/>
    </row>
    <row r="689" spans="2:42" s="142" customFormat="1" ht="12.75" customHeight="1">
      <c r="B689" s="146"/>
      <c r="C689" s="146"/>
      <c r="D689" s="146"/>
      <c r="E689" s="146"/>
      <c r="F689" s="146"/>
      <c r="G689" s="146"/>
      <c r="H689" s="146"/>
      <c r="I689" s="146"/>
      <c r="J689" s="146"/>
      <c r="K689" s="146"/>
      <c r="L689" s="146"/>
      <c r="M689" s="146"/>
      <c r="N689" s="146"/>
      <c r="O689" s="146"/>
      <c r="P689" s="146"/>
      <c r="Q689" s="160"/>
      <c r="R689" s="160"/>
      <c r="S689" s="146"/>
      <c r="T689" s="146"/>
      <c r="U689" s="146"/>
      <c r="V689" s="146"/>
      <c r="W689" s="161"/>
      <c r="X689" s="146"/>
      <c r="Y689" s="146"/>
      <c r="Z689" s="146"/>
      <c r="AA689" s="146"/>
      <c r="AB689" s="146"/>
      <c r="AC689" s="146"/>
      <c r="AD689" s="146"/>
      <c r="AE689" s="146"/>
      <c r="AF689" s="146"/>
      <c r="AG689" s="146"/>
      <c r="AH689" s="146"/>
      <c r="AI689" s="146"/>
      <c r="AJ689" s="146"/>
      <c r="AK689" s="160"/>
      <c r="AL689" s="146"/>
      <c r="AM689" s="146"/>
      <c r="AN689" s="146"/>
      <c r="AO689" s="146"/>
      <c r="AP689" s="146"/>
    </row>
    <row r="690" spans="2:42" s="142" customFormat="1" ht="12.75" customHeight="1">
      <c r="B690" s="146"/>
      <c r="C690" s="146"/>
      <c r="D690" s="146"/>
      <c r="E690" s="146"/>
      <c r="F690" s="146"/>
      <c r="G690" s="146"/>
      <c r="H690" s="146"/>
      <c r="I690" s="146"/>
      <c r="J690" s="146"/>
      <c r="K690" s="146"/>
      <c r="L690" s="146"/>
      <c r="M690" s="146"/>
      <c r="N690" s="146"/>
      <c r="O690" s="146"/>
      <c r="P690" s="146"/>
      <c r="Q690" s="160"/>
      <c r="R690" s="160"/>
      <c r="S690" s="146"/>
      <c r="T690" s="146"/>
      <c r="U690" s="146"/>
      <c r="V690" s="146"/>
      <c r="W690" s="161"/>
      <c r="X690" s="146"/>
      <c r="Y690" s="146"/>
      <c r="Z690" s="146"/>
      <c r="AA690" s="146"/>
      <c r="AB690" s="146"/>
      <c r="AC690" s="146"/>
      <c r="AD690" s="146"/>
      <c r="AE690" s="146"/>
      <c r="AF690" s="146"/>
      <c r="AG690" s="146"/>
      <c r="AH690" s="146"/>
      <c r="AI690" s="146"/>
      <c r="AJ690" s="146"/>
      <c r="AK690" s="160"/>
      <c r="AL690" s="146"/>
      <c r="AM690" s="146"/>
      <c r="AN690" s="146"/>
      <c r="AO690" s="146"/>
      <c r="AP690" s="146"/>
    </row>
    <row r="691" spans="2:42" s="142" customFormat="1" ht="12.75" customHeight="1">
      <c r="B691" s="146"/>
      <c r="C691" s="146"/>
      <c r="D691" s="146"/>
      <c r="E691" s="146"/>
      <c r="F691" s="146"/>
      <c r="G691" s="146"/>
      <c r="H691" s="146"/>
      <c r="I691" s="146"/>
      <c r="J691" s="146"/>
      <c r="K691" s="146"/>
      <c r="L691" s="146"/>
      <c r="M691" s="146"/>
      <c r="N691" s="146"/>
      <c r="O691" s="146"/>
      <c r="P691" s="146"/>
      <c r="Q691" s="160"/>
      <c r="R691" s="160"/>
      <c r="S691" s="146"/>
      <c r="T691" s="146"/>
      <c r="U691" s="146"/>
      <c r="V691" s="146"/>
      <c r="W691" s="161"/>
      <c r="X691" s="146"/>
      <c r="Y691" s="146"/>
      <c r="Z691" s="146"/>
      <c r="AA691" s="146"/>
      <c r="AB691" s="146"/>
      <c r="AC691" s="146"/>
      <c r="AD691" s="146"/>
      <c r="AE691" s="146"/>
      <c r="AF691" s="146"/>
      <c r="AG691" s="146"/>
      <c r="AH691" s="146"/>
      <c r="AI691" s="146"/>
      <c r="AJ691" s="146"/>
      <c r="AK691" s="160"/>
      <c r="AL691" s="146"/>
      <c r="AM691" s="146"/>
      <c r="AN691" s="146"/>
      <c r="AO691" s="146"/>
      <c r="AP691" s="146"/>
    </row>
    <row r="692" spans="2:42" s="142" customFormat="1" ht="12.75" customHeight="1">
      <c r="B692" s="146"/>
      <c r="C692" s="146"/>
      <c r="D692" s="146"/>
      <c r="E692" s="146"/>
      <c r="F692" s="146"/>
      <c r="G692" s="146"/>
      <c r="H692" s="146"/>
      <c r="I692" s="146"/>
      <c r="J692" s="146"/>
      <c r="K692" s="146"/>
      <c r="L692" s="146"/>
      <c r="M692" s="146"/>
      <c r="N692" s="146"/>
      <c r="O692" s="146"/>
      <c r="P692" s="146"/>
      <c r="Q692" s="160"/>
      <c r="R692" s="160"/>
      <c r="S692" s="146"/>
      <c r="T692" s="146"/>
      <c r="U692" s="146"/>
      <c r="V692" s="146"/>
      <c r="W692" s="161"/>
      <c r="X692" s="146"/>
      <c r="Y692" s="146"/>
      <c r="Z692" s="146"/>
      <c r="AA692" s="146"/>
      <c r="AB692" s="146"/>
      <c r="AC692" s="146"/>
      <c r="AD692" s="146"/>
      <c r="AE692" s="146"/>
      <c r="AF692" s="146"/>
      <c r="AG692" s="146"/>
      <c r="AH692" s="146"/>
      <c r="AI692" s="146"/>
      <c r="AJ692" s="146"/>
      <c r="AK692" s="160"/>
      <c r="AL692" s="146"/>
      <c r="AM692" s="146"/>
      <c r="AN692" s="146"/>
      <c r="AO692" s="146"/>
      <c r="AP692" s="146"/>
    </row>
    <row r="693" spans="2:42" s="142" customFormat="1" ht="12.75" customHeight="1">
      <c r="B693" s="146"/>
      <c r="C693" s="146"/>
      <c r="D693" s="146"/>
      <c r="E693" s="146"/>
      <c r="F693" s="146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60"/>
      <c r="R693" s="160"/>
      <c r="S693" s="146"/>
      <c r="T693" s="146"/>
      <c r="U693" s="146"/>
      <c r="V693" s="146"/>
      <c r="W693" s="161"/>
      <c r="X693" s="146"/>
      <c r="Y693" s="146"/>
      <c r="Z693" s="146"/>
      <c r="AA693" s="146"/>
      <c r="AB693" s="146"/>
      <c r="AC693" s="146"/>
      <c r="AD693" s="146"/>
      <c r="AE693" s="146"/>
      <c r="AF693" s="146"/>
      <c r="AG693" s="146"/>
      <c r="AH693" s="146"/>
      <c r="AI693" s="146"/>
      <c r="AJ693" s="146"/>
      <c r="AK693" s="160"/>
      <c r="AL693" s="146"/>
      <c r="AM693" s="146"/>
      <c r="AN693" s="146"/>
      <c r="AO693" s="146"/>
      <c r="AP693" s="146"/>
    </row>
    <row r="694" spans="2:42" s="142" customFormat="1" ht="12.75" customHeight="1">
      <c r="B694" s="146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60"/>
      <c r="R694" s="160"/>
      <c r="S694" s="146"/>
      <c r="T694" s="146"/>
      <c r="U694" s="146"/>
      <c r="V694" s="146"/>
      <c r="W694" s="161"/>
      <c r="X694" s="146"/>
      <c r="Y694" s="146"/>
      <c r="Z694" s="146"/>
      <c r="AA694" s="146"/>
      <c r="AB694" s="146"/>
      <c r="AC694" s="146"/>
      <c r="AD694" s="146"/>
      <c r="AE694" s="146"/>
      <c r="AF694" s="146"/>
      <c r="AG694" s="146"/>
      <c r="AH694" s="146"/>
      <c r="AI694" s="146"/>
      <c r="AJ694" s="146"/>
      <c r="AK694" s="160"/>
      <c r="AL694" s="146"/>
      <c r="AM694" s="146"/>
      <c r="AN694" s="146"/>
      <c r="AO694" s="146"/>
      <c r="AP694" s="146"/>
    </row>
    <row r="695" spans="2:42" s="142" customFormat="1" ht="12.75" customHeight="1">
      <c r="B695" s="146"/>
      <c r="C695" s="146"/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6"/>
      <c r="Q695" s="160"/>
      <c r="R695" s="160"/>
      <c r="S695" s="146"/>
      <c r="T695" s="146"/>
      <c r="U695" s="146"/>
      <c r="V695" s="146"/>
      <c r="W695" s="161"/>
      <c r="X695" s="146"/>
      <c r="Y695" s="146"/>
      <c r="Z695" s="146"/>
      <c r="AA695" s="146"/>
      <c r="AB695" s="146"/>
      <c r="AC695" s="146"/>
      <c r="AD695" s="146"/>
      <c r="AE695" s="146"/>
      <c r="AF695" s="146"/>
      <c r="AG695" s="146"/>
      <c r="AH695" s="146"/>
      <c r="AI695" s="146"/>
      <c r="AJ695" s="146"/>
      <c r="AK695" s="160"/>
      <c r="AL695" s="146"/>
      <c r="AM695" s="146"/>
      <c r="AN695" s="146"/>
      <c r="AO695" s="146"/>
      <c r="AP695" s="146"/>
    </row>
    <row r="696" spans="2:42" s="142" customFormat="1" ht="12.75" customHeight="1">
      <c r="B696" s="146"/>
      <c r="C696" s="146"/>
      <c r="D696" s="146"/>
      <c r="E696" s="146"/>
      <c r="F696" s="146"/>
      <c r="G696" s="146"/>
      <c r="H696" s="146"/>
      <c r="I696" s="146"/>
      <c r="J696" s="146"/>
      <c r="K696" s="146"/>
      <c r="L696" s="146"/>
      <c r="M696" s="146"/>
      <c r="N696" s="146"/>
      <c r="O696" s="146"/>
      <c r="P696" s="146"/>
      <c r="Q696" s="160"/>
      <c r="R696" s="160"/>
      <c r="S696" s="146"/>
      <c r="T696" s="146"/>
      <c r="U696" s="146"/>
      <c r="V696" s="146"/>
      <c r="W696" s="161"/>
      <c r="X696" s="146"/>
      <c r="Y696" s="146"/>
      <c r="Z696" s="146"/>
      <c r="AA696" s="146"/>
      <c r="AB696" s="146"/>
      <c r="AC696" s="146"/>
      <c r="AD696" s="146"/>
      <c r="AE696" s="146"/>
      <c r="AF696" s="146"/>
      <c r="AG696" s="146"/>
      <c r="AH696" s="146"/>
      <c r="AI696" s="146"/>
      <c r="AJ696" s="146"/>
      <c r="AK696" s="160"/>
      <c r="AL696" s="146"/>
      <c r="AM696" s="146"/>
      <c r="AN696" s="146"/>
      <c r="AO696" s="146"/>
      <c r="AP696" s="146"/>
    </row>
    <row r="697" spans="2:42" s="142" customFormat="1" ht="12.75" customHeight="1">
      <c r="B697" s="146"/>
      <c r="C697" s="146"/>
      <c r="D697" s="146"/>
      <c r="E697" s="146"/>
      <c r="F697" s="146"/>
      <c r="G697" s="146"/>
      <c r="H697" s="146"/>
      <c r="I697" s="146"/>
      <c r="J697" s="146"/>
      <c r="K697" s="146"/>
      <c r="L697" s="146"/>
      <c r="M697" s="146"/>
      <c r="N697" s="146"/>
      <c r="O697" s="146"/>
      <c r="P697" s="146"/>
      <c r="Q697" s="160"/>
      <c r="R697" s="160"/>
      <c r="S697" s="146"/>
      <c r="T697" s="146"/>
      <c r="U697" s="146"/>
      <c r="V697" s="146"/>
      <c r="W697" s="161"/>
      <c r="X697" s="146"/>
      <c r="Y697" s="146"/>
      <c r="Z697" s="146"/>
      <c r="AA697" s="146"/>
      <c r="AB697" s="146"/>
      <c r="AC697" s="146"/>
      <c r="AD697" s="146"/>
      <c r="AE697" s="146"/>
      <c r="AF697" s="146"/>
      <c r="AG697" s="146"/>
      <c r="AH697" s="146"/>
      <c r="AI697" s="146"/>
      <c r="AJ697" s="146"/>
      <c r="AK697" s="160"/>
      <c r="AL697" s="146"/>
      <c r="AM697" s="146"/>
      <c r="AN697" s="146"/>
      <c r="AO697" s="146"/>
      <c r="AP697" s="146"/>
    </row>
    <row r="698" spans="2:42" s="142" customFormat="1" ht="12.75" customHeight="1">
      <c r="B698" s="146"/>
      <c r="C698" s="146"/>
      <c r="D698" s="146"/>
      <c r="E698" s="146"/>
      <c r="F698" s="146"/>
      <c r="G698" s="146"/>
      <c r="H698" s="146"/>
      <c r="I698" s="146"/>
      <c r="J698" s="146"/>
      <c r="K698" s="146"/>
      <c r="L698" s="146"/>
      <c r="M698" s="146"/>
      <c r="N698" s="146"/>
      <c r="O698" s="146"/>
      <c r="P698" s="146"/>
      <c r="Q698" s="160"/>
      <c r="R698" s="160"/>
      <c r="S698" s="146"/>
      <c r="T698" s="146"/>
      <c r="U698" s="146"/>
      <c r="V698" s="146"/>
      <c r="W698" s="161"/>
      <c r="X698" s="146"/>
      <c r="Y698" s="146"/>
      <c r="Z698" s="146"/>
      <c r="AA698" s="146"/>
      <c r="AB698" s="146"/>
      <c r="AC698" s="146"/>
      <c r="AD698" s="146"/>
      <c r="AE698" s="146"/>
      <c r="AF698" s="146"/>
      <c r="AG698" s="146"/>
      <c r="AH698" s="146"/>
      <c r="AI698" s="146"/>
      <c r="AJ698" s="146"/>
      <c r="AK698" s="160"/>
      <c r="AL698" s="146"/>
      <c r="AM698" s="146"/>
      <c r="AN698" s="146"/>
      <c r="AO698" s="146"/>
      <c r="AP698" s="146"/>
    </row>
    <row r="699" spans="2:42" s="142" customFormat="1" ht="12.75" customHeight="1">
      <c r="B699" s="146"/>
      <c r="C699" s="146"/>
      <c r="D699" s="146"/>
      <c r="E699" s="146"/>
      <c r="F699" s="146"/>
      <c r="G699" s="146"/>
      <c r="H699" s="146"/>
      <c r="I699" s="146"/>
      <c r="J699" s="146"/>
      <c r="K699" s="146"/>
      <c r="L699" s="146"/>
      <c r="M699" s="146"/>
      <c r="N699" s="146"/>
      <c r="O699" s="146"/>
      <c r="P699" s="146"/>
      <c r="Q699" s="160"/>
      <c r="R699" s="160"/>
      <c r="S699" s="146"/>
      <c r="T699" s="146"/>
      <c r="U699" s="146"/>
      <c r="V699" s="146"/>
      <c r="W699" s="161"/>
      <c r="X699" s="146"/>
      <c r="Y699" s="146"/>
      <c r="Z699" s="146"/>
      <c r="AA699" s="146"/>
      <c r="AB699" s="146"/>
      <c r="AC699" s="146"/>
      <c r="AD699" s="146"/>
      <c r="AE699" s="146"/>
      <c r="AF699" s="146"/>
      <c r="AG699" s="146"/>
      <c r="AH699" s="146"/>
      <c r="AI699" s="146"/>
      <c r="AJ699" s="146"/>
      <c r="AK699" s="160"/>
      <c r="AL699" s="146"/>
      <c r="AM699" s="146"/>
      <c r="AN699" s="146"/>
      <c r="AO699" s="146"/>
      <c r="AP699" s="146"/>
    </row>
    <row r="700" spans="2:42" s="142" customFormat="1" ht="12.75" customHeight="1">
      <c r="B700" s="146"/>
      <c r="C700" s="146"/>
      <c r="D700" s="146"/>
      <c r="E700" s="146"/>
      <c r="F700" s="146"/>
      <c r="G700" s="146"/>
      <c r="H700" s="146"/>
      <c r="I700" s="146"/>
      <c r="J700" s="146"/>
      <c r="K700" s="146"/>
      <c r="L700" s="146"/>
      <c r="M700" s="146"/>
      <c r="N700" s="146"/>
      <c r="O700" s="146"/>
      <c r="P700" s="146"/>
      <c r="Q700" s="160"/>
      <c r="R700" s="160"/>
      <c r="S700" s="146"/>
      <c r="T700" s="146"/>
      <c r="U700" s="146"/>
      <c r="V700" s="146"/>
      <c r="W700" s="161"/>
      <c r="X700" s="146"/>
      <c r="Y700" s="146"/>
      <c r="Z700" s="146"/>
      <c r="AA700" s="146"/>
      <c r="AB700" s="146"/>
      <c r="AC700" s="146"/>
      <c r="AD700" s="146"/>
      <c r="AE700" s="146"/>
      <c r="AF700" s="146"/>
      <c r="AG700" s="146"/>
      <c r="AH700" s="146"/>
      <c r="AI700" s="146"/>
      <c r="AJ700" s="146"/>
      <c r="AK700" s="160"/>
      <c r="AL700" s="146"/>
      <c r="AM700" s="146"/>
      <c r="AN700" s="146"/>
      <c r="AO700" s="146"/>
      <c r="AP700" s="146"/>
    </row>
    <row r="701" spans="2:42" s="142" customFormat="1" ht="12.75" customHeight="1">
      <c r="B701" s="146"/>
      <c r="C701" s="146"/>
      <c r="D701" s="146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146"/>
      <c r="Q701" s="160"/>
      <c r="R701" s="160"/>
      <c r="S701" s="146"/>
      <c r="T701" s="146"/>
      <c r="U701" s="146"/>
      <c r="V701" s="146"/>
      <c r="W701" s="161"/>
      <c r="X701" s="146"/>
      <c r="Y701" s="146"/>
      <c r="Z701" s="146"/>
      <c r="AA701" s="146"/>
      <c r="AB701" s="146"/>
      <c r="AC701" s="146"/>
      <c r="AD701" s="146"/>
      <c r="AE701" s="146"/>
      <c r="AF701" s="146"/>
      <c r="AG701" s="146"/>
      <c r="AH701" s="146"/>
      <c r="AI701" s="146"/>
      <c r="AJ701" s="146"/>
      <c r="AK701" s="160"/>
      <c r="AL701" s="146"/>
      <c r="AM701" s="146"/>
      <c r="AN701" s="146"/>
      <c r="AO701" s="146"/>
      <c r="AP701" s="146"/>
    </row>
    <row r="702" spans="2:42" s="142" customFormat="1" ht="12.75" customHeight="1">
      <c r="B702" s="146"/>
      <c r="C702" s="146"/>
      <c r="D702" s="146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146"/>
      <c r="Q702" s="160"/>
      <c r="R702" s="160"/>
      <c r="S702" s="146"/>
      <c r="T702" s="146"/>
      <c r="U702" s="146"/>
      <c r="V702" s="146"/>
      <c r="W702" s="161"/>
      <c r="X702" s="146"/>
      <c r="Y702" s="146"/>
      <c r="Z702" s="146"/>
      <c r="AA702" s="146"/>
      <c r="AB702" s="146"/>
      <c r="AC702" s="146"/>
      <c r="AD702" s="146"/>
      <c r="AE702" s="146"/>
      <c r="AF702" s="146"/>
      <c r="AG702" s="146"/>
      <c r="AH702" s="146"/>
      <c r="AI702" s="146"/>
      <c r="AJ702" s="146"/>
      <c r="AK702" s="160"/>
      <c r="AL702" s="146"/>
      <c r="AM702" s="146"/>
      <c r="AN702" s="146"/>
      <c r="AO702" s="146"/>
      <c r="AP702" s="146"/>
    </row>
    <row r="703" spans="2:42" s="142" customFormat="1" ht="12.75" customHeight="1">
      <c r="B703" s="146"/>
      <c r="C703" s="146"/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6"/>
      <c r="Q703" s="160"/>
      <c r="R703" s="160"/>
      <c r="S703" s="146"/>
      <c r="T703" s="146"/>
      <c r="U703" s="146"/>
      <c r="V703" s="146"/>
      <c r="W703" s="161"/>
      <c r="X703" s="146"/>
      <c r="Y703" s="146"/>
      <c r="Z703" s="146"/>
      <c r="AA703" s="146"/>
      <c r="AB703" s="146"/>
      <c r="AC703" s="146"/>
      <c r="AD703" s="146"/>
      <c r="AE703" s="146"/>
      <c r="AF703" s="146"/>
      <c r="AG703" s="146"/>
      <c r="AH703" s="146"/>
      <c r="AI703" s="146"/>
      <c r="AJ703" s="146"/>
      <c r="AK703" s="160"/>
      <c r="AL703" s="146"/>
      <c r="AM703" s="146"/>
      <c r="AN703" s="146"/>
      <c r="AO703" s="146"/>
      <c r="AP703" s="146"/>
    </row>
    <row r="704" spans="2:42" s="142" customFormat="1" ht="12.75" customHeight="1">
      <c r="B704" s="146"/>
      <c r="C704" s="146"/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6"/>
      <c r="Q704" s="160"/>
      <c r="R704" s="160"/>
      <c r="S704" s="146"/>
      <c r="T704" s="146"/>
      <c r="U704" s="146"/>
      <c r="V704" s="146"/>
      <c r="W704" s="161"/>
      <c r="X704" s="146"/>
      <c r="Y704" s="146"/>
      <c r="Z704" s="146"/>
      <c r="AA704" s="146"/>
      <c r="AB704" s="146"/>
      <c r="AC704" s="146"/>
      <c r="AD704" s="146"/>
      <c r="AE704" s="146"/>
      <c r="AF704" s="146"/>
      <c r="AG704" s="146"/>
      <c r="AH704" s="146"/>
      <c r="AI704" s="146"/>
      <c r="AJ704" s="146"/>
      <c r="AK704" s="160"/>
      <c r="AL704" s="146"/>
      <c r="AM704" s="146"/>
      <c r="AN704" s="146"/>
      <c r="AO704" s="146"/>
      <c r="AP704" s="146"/>
    </row>
    <row r="705" spans="2:42" s="142" customFormat="1" ht="12.75" customHeight="1">
      <c r="B705" s="146"/>
      <c r="C705" s="146"/>
      <c r="D705" s="146"/>
      <c r="E705" s="146"/>
      <c r="F705" s="146"/>
      <c r="G705" s="146"/>
      <c r="H705" s="146"/>
      <c r="I705" s="146"/>
      <c r="J705" s="146"/>
      <c r="K705" s="146"/>
      <c r="L705" s="146"/>
      <c r="M705" s="146"/>
      <c r="N705" s="146"/>
      <c r="O705" s="146"/>
      <c r="P705" s="146"/>
      <c r="Q705" s="160"/>
      <c r="R705" s="160"/>
      <c r="S705" s="146"/>
      <c r="T705" s="146"/>
      <c r="U705" s="146"/>
      <c r="V705" s="146"/>
      <c r="W705" s="161"/>
      <c r="X705" s="146"/>
      <c r="Y705" s="146"/>
      <c r="Z705" s="146"/>
      <c r="AA705" s="146"/>
      <c r="AB705" s="146"/>
      <c r="AC705" s="146"/>
      <c r="AD705" s="146"/>
      <c r="AE705" s="146"/>
      <c r="AF705" s="146"/>
      <c r="AG705" s="146"/>
      <c r="AH705" s="146"/>
      <c r="AI705" s="146"/>
      <c r="AJ705" s="146"/>
      <c r="AK705" s="160"/>
      <c r="AL705" s="146"/>
      <c r="AM705" s="146"/>
      <c r="AN705" s="146"/>
      <c r="AO705" s="146"/>
      <c r="AP705" s="146"/>
    </row>
    <row r="706" spans="2:42" s="142" customFormat="1" ht="12.75" customHeight="1">
      <c r="B706" s="146"/>
      <c r="C706" s="146"/>
      <c r="D706" s="146"/>
      <c r="E706" s="146"/>
      <c r="F706" s="146"/>
      <c r="G706" s="146"/>
      <c r="H706" s="146"/>
      <c r="I706" s="146"/>
      <c r="J706" s="146"/>
      <c r="K706" s="146"/>
      <c r="L706" s="146"/>
      <c r="M706" s="146"/>
      <c r="N706" s="146"/>
      <c r="O706" s="146"/>
      <c r="P706" s="146"/>
      <c r="Q706" s="160"/>
      <c r="R706" s="160"/>
      <c r="S706" s="146"/>
      <c r="T706" s="146"/>
      <c r="U706" s="146"/>
      <c r="V706" s="146"/>
      <c r="W706" s="161"/>
      <c r="X706" s="146"/>
      <c r="Y706" s="146"/>
      <c r="Z706" s="146"/>
      <c r="AA706" s="146"/>
      <c r="AB706" s="146"/>
      <c r="AC706" s="146"/>
      <c r="AD706" s="146"/>
      <c r="AE706" s="146"/>
      <c r="AF706" s="146"/>
      <c r="AG706" s="146"/>
      <c r="AH706" s="146"/>
      <c r="AI706" s="146"/>
      <c r="AJ706" s="146"/>
      <c r="AK706" s="160"/>
      <c r="AL706" s="146"/>
      <c r="AM706" s="146"/>
      <c r="AN706" s="146"/>
      <c r="AO706" s="146"/>
      <c r="AP706" s="146"/>
    </row>
    <row r="707" spans="2:42" s="142" customFormat="1" ht="12.75" customHeight="1">
      <c r="B707" s="146"/>
      <c r="C707" s="146"/>
      <c r="D707" s="146"/>
      <c r="E707" s="146"/>
      <c r="F707" s="146"/>
      <c r="G707" s="146"/>
      <c r="H707" s="146"/>
      <c r="I707" s="146"/>
      <c r="J707" s="146"/>
      <c r="K707" s="146"/>
      <c r="L707" s="146"/>
      <c r="M707" s="146"/>
      <c r="N707" s="146"/>
      <c r="O707" s="146"/>
      <c r="P707" s="146"/>
      <c r="Q707" s="160"/>
      <c r="R707" s="160"/>
      <c r="S707" s="146"/>
      <c r="T707" s="146"/>
      <c r="U707" s="146"/>
      <c r="V707" s="146"/>
      <c r="W707" s="161"/>
      <c r="X707" s="146"/>
      <c r="Y707" s="146"/>
      <c r="Z707" s="146"/>
      <c r="AA707" s="146"/>
      <c r="AB707" s="146"/>
      <c r="AC707" s="146"/>
      <c r="AD707" s="146"/>
      <c r="AE707" s="146"/>
      <c r="AF707" s="146"/>
      <c r="AG707" s="146"/>
      <c r="AH707" s="146"/>
      <c r="AI707" s="146"/>
      <c r="AJ707" s="146"/>
      <c r="AK707" s="160"/>
      <c r="AL707" s="146"/>
      <c r="AM707" s="146"/>
      <c r="AN707" s="146"/>
      <c r="AO707" s="146"/>
      <c r="AP707" s="146"/>
    </row>
    <row r="708" spans="2:42" s="142" customFormat="1" ht="12.75" customHeight="1">
      <c r="B708" s="146"/>
      <c r="C708" s="146"/>
      <c r="D708" s="146"/>
      <c r="E708" s="146"/>
      <c r="F708" s="146"/>
      <c r="G708" s="146"/>
      <c r="H708" s="146"/>
      <c r="I708" s="146"/>
      <c r="J708" s="146"/>
      <c r="K708" s="146"/>
      <c r="L708" s="146"/>
      <c r="M708" s="146"/>
      <c r="N708" s="146"/>
      <c r="O708" s="146"/>
      <c r="P708" s="146"/>
      <c r="Q708" s="160"/>
      <c r="R708" s="160"/>
      <c r="S708" s="146"/>
      <c r="T708" s="146"/>
      <c r="U708" s="146"/>
      <c r="V708" s="146"/>
      <c r="W708" s="161"/>
      <c r="X708" s="146"/>
      <c r="Y708" s="146"/>
      <c r="Z708" s="146"/>
      <c r="AA708" s="146"/>
      <c r="AB708" s="146"/>
      <c r="AC708" s="146"/>
      <c r="AD708" s="146"/>
      <c r="AE708" s="146"/>
      <c r="AF708" s="146"/>
      <c r="AG708" s="146"/>
      <c r="AH708" s="146"/>
      <c r="AI708" s="146"/>
      <c r="AJ708" s="146"/>
      <c r="AK708" s="160"/>
      <c r="AL708" s="146"/>
      <c r="AM708" s="146"/>
      <c r="AN708" s="146"/>
      <c r="AO708" s="146"/>
      <c r="AP708" s="146"/>
    </row>
    <row r="709" spans="2:42" s="142" customFormat="1" ht="12.75" customHeight="1">
      <c r="B709" s="146"/>
      <c r="C709" s="146"/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6"/>
      <c r="O709" s="146"/>
      <c r="P709" s="146"/>
      <c r="Q709" s="160"/>
      <c r="R709" s="160"/>
      <c r="S709" s="146"/>
      <c r="T709" s="146"/>
      <c r="U709" s="146"/>
      <c r="V709" s="146"/>
      <c r="W709" s="161"/>
      <c r="X709" s="146"/>
      <c r="Y709" s="146"/>
      <c r="Z709" s="146"/>
      <c r="AA709" s="146"/>
      <c r="AB709" s="146"/>
      <c r="AC709" s="146"/>
      <c r="AD709" s="146"/>
      <c r="AE709" s="146"/>
      <c r="AF709" s="146"/>
      <c r="AG709" s="146"/>
      <c r="AH709" s="146"/>
      <c r="AI709" s="146"/>
      <c r="AJ709" s="146"/>
      <c r="AK709" s="160"/>
      <c r="AL709" s="146"/>
      <c r="AM709" s="146"/>
      <c r="AN709" s="146"/>
      <c r="AO709" s="146"/>
      <c r="AP709" s="146"/>
    </row>
    <row r="710" spans="2:42" s="142" customFormat="1" ht="12.75" customHeight="1">
      <c r="B710" s="146"/>
      <c r="C710" s="146"/>
      <c r="D710" s="146"/>
      <c r="E710" s="146"/>
      <c r="F710" s="146"/>
      <c r="G710" s="146"/>
      <c r="H710" s="146"/>
      <c r="I710" s="146"/>
      <c r="J710" s="146"/>
      <c r="K710" s="146"/>
      <c r="L710" s="146"/>
      <c r="M710" s="146"/>
      <c r="N710" s="146"/>
      <c r="O710" s="146"/>
      <c r="P710" s="146"/>
      <c r="Q710" s="160"/>
      <c r="R710" s="160"/>
      <c r="S710" s="146"/>
      <c r="T710" s="146"/>
      <c r="U710" s="146"/>
      <c r="V710" s="146"/>
      <c r="W710" s="161"/>
      <c r="X710" s="146"/>
      <c r="Y710" s="146"/>
      <c r="Z710" s="146"/>
      <c r="AA710" s="146"/>
      <c r="AB710" s="146"/>
      <c r="AC710" s="146"/>
      <c r="AD710" s="146"/>
      <c r="AE710" s="146"/>
      <c r="AF710" s="146"/>
      <c r="AG710" s="146"/>
      <c r="AH710" s="146"/>
      <c r="AI710" s="146"/>
      <c r="AJ710" s="146"/>
      <c r="AK710" s="160"/>
      <c r="AL710" s="146"/>
      <c r="AM710" s="146"/>
      <c r="AN710" s="146"/>
      <c r="AO710" s="146"/>
      <c r="AP710" s="146"/>
    </row>
    <row r="711" spans="2:42" s="142" customFormat="1" ht="12.75" customHeight="1">
      <c r="B711" s="146"/>
      <c r="C711" s="146"/>
      <c r="D711" s="146"/>
      <c r="E711" s="146"/>
      <c r="F711" s="146"/>
      <c r="G711" s="146"/>
      <c r="H711" s="146"/>
      <c r="I711" s="146"/>
      <c r="J711" s="146"/>
      <c r="K711" s="146"/>
      <c r="L711" s="146"/>
      <c r="M711" s="146"/>
      <c r="N711" s="146"/>
      <c r="O711" s="146"/>
      <c r="P711" s="146"/>
      <c r="Q711" s="160"/>
      <c r="R711" s="160"/>
      <c r="S711" s="146"/>
      <c r="T711" s="146"/>
      <c r="U711" s="146"/>
      <c r="V711" s="146"/>
      <c r="W711" s="161"/>
      <c r="X711" s="146"/>
      <c r="Y711" s="146"/>
      <c r="Z711" s="146"/>
      <c r="AA711" s="146"/>
      <c r="AB711" s="146"/>
      <c r="AC711" s="146"/>
      <c r="AD711" s="146"/>
      <c r="AE711" s="146"/>
      <c r="AF711" s="146"/>
      <c r="AG711" s="146"/>
      <c r="AH711" s="146"/>
      <c r="AI711" s="146"/>
      <c r="AJ711" s="146"/>
      <c r="AK711" s="160"/>
      <c r="AL711" s="146"/>
      <c r="AM711" s="146"/>
      <c r="AN711" s="146"/>
      <c r="AO711" s="146"/>
      <c r="AP711" s="146"/>
    </row>
    <row r="712" spans="2:42" s="142" customFormat="1" ht="12.75" customHeight="1">
      <c r="B712" s="146"/>
      <c r="C712" s="146"/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60"/>
      <c r="R712" s="160"/>
      <c r="S712" s="146"/>
      <c r="T712" s="146"/>
      <c r="U712" s="146"/>
      <c r="V712" s="146"/>
      <c r="W712" s="161"/>
      <c r="X712" s="146"/>
      <c r="Y712" s="146"/>
      <c r="Z712" s="146"/>
      <c r="AA712" s="146"/>
      <c r="AB712" s="146"/>
      <c r="AC712" s="146"/>
      <c r="AD712" s="146"/>
      <c r="AE712" s="146"/>
      <c r="AF712" s="146"/>
      <c r="AG712" s="146"/>
      <c r="AH712" s="146"/>
      <c r="AI712" s="146"/>
      <c r="AJ712" s="146"/>
      <c r="AK712" s="160"/>
      <c r="AL712" s="146"/>
      <c r="AM712" s="146"/>
      <c r="AN712" s="146"/>
      <c r="AO712" s="146"/>
      <c r="AP712" s="146"/>
    </row>
    <row r="713" spans="2:42" s="142" customFormat="1" ht="12.75" customHeight="1">
      <c r="B713" s="146"/>
      <c r="C713" s="146"/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6"/>
      <c r="Q713" s="160"/>
      <c r="R713" s="160"/>
      <c r="S713" s="146"/>
      <c r="T713" s="146"/>
      <c r="U713" s="146"/>
      <c r="V713" s="146"/>
      <c r="W713" s="161"/>
      <c r="X713" s="146"/>
      <c r="Y713" s="146"/>
      <c r="Z713" s="146"/>
      <c r="AA713" s="146"/>
      <c r="AB713" s="146"/>
      <c r="AC713" s="146"/>
      <c r="AD713" s="146"/>
      <c r="AE713" s="146"/>
      <c r="AF713" s="146"/>
      <c r="AG713" s="146"/>
      <c r="AH713" s="146"/>
      <c r="AI713" s="146"/>
      <c r="AJ713" s="146"/>
      <c r="AK713" s="160"/>
      <c r="AL713" s="146"/>
      <c r="AM713" s="146"/>
      <c r="AN713" s="146"/>
      <c r="AO713" s="146"/>
      <c r="AP713" s="146"/>
    </row>
    <row r="714" spans="2:42" s="142" customFormat="1" ht="12.75" customHeight="1">
      <c r="B714" s="146"/>
      <c r="C714" s="146"/>
      <c r="D714" s="146"/>
      <c r="E714" s="146"/>
      <c r="F714" s="146"/>
      <c r="G714" s="146"/>
      <c r="H714" s="146"/>
      <c r="I714" s="146"/>
      <c r="J714" s="146"/>
      <c r="K714" s="146"/>
      <c r="L714" s="146"/>
      <c r="M714" s="146"/>
      <c r="N714" s="146"/>
      <c r="O714" s="146"/>
      <c r="P714" s="146"/>
      <c r="Q714" s="160"/>
      <c r="R714" s="160"/>
      <c r="S714" s="146"/>
      <c r="T714" s="146"/>
      <c r="U714" s="146"/>
      <c r="V714" s="146"/>
      <c r="W714" s="161"/>
      <c r="X714" s="146"/>
      <c r="Y714" s="146"/>
      <c r="Z714" s="146"/>
      <c r="AA714" s="146"/>
      <c r="AB714" s="146"/>
      <c r="AC714" s="146"/>
      <c r="AD714" s="146"/>
      <c r="AE714" s="146"/>
      <c r="AF714" s="146"/>
      <c r="AG714" s="146"/>
      <c r="AH714" s="146"/>
      <c r="AI714" s="146"/>
      <c r="AJ714" s="146"/>
      <c r="AK714" s="160"/>
      <c r="AL714" s="146"/>
      <c r="AM714" s="146"/>
      <c r="AN714" s="146"/>
      <c r="AO714" s="146"/>
      <c r="AP714" s="146"/>
    </row>
    <row r="715" spans="2:42" s="142" customFormat="1" ht="12.75" customHeight="1">
      <c r="B715" s="146"/>
      <c r="C715" s="146"/>
      <c r="D715" s="146"/>
      <c r="E715" s="146"/>
      <c r="F715" s="146"/>
      <c r="G715" s="146"/>
      <c r="H715" s="146"/>
      <c r="I715" s="146"/>
      <c r="J715" s="146"/>
      <c r="K715" s="146"/>
      <c r="L715" s="146"/>
      <c r="M715" s="146"/>
      <c r="N715" s="146"/>
      <c r="O715" s="146"/>
      <c r="P715" s="146"/>
      <c r="Q715" s="160"/>
      <c r="R715" s="160"/>
      <c r="S715" s="146"/>
      <c r="T715" s="146"/>
      <c r="U715" s="146"/>
      <c r="V715" s="146"/>
      <c r="W715" s="161"/>
      <c r="X715" s="146"/>
      <c r="Y715" s="146"/>
      <c r="Z715" s="146"/>
      <c r="AA715" s="146"/>
      <c r="AB715" s="146"/>
      <c r="AC715" s="146"/>
      <c r="AD715" s="146"/>
      <c r="AE715" s="146"/>
      <c r="AF715" s="146"/>
      <c r="AG715" s="146"/>
      <c r="AH715" s="146"/>
      <c r="AI715" s="146"/>
      <c r="AJ715" s="146"/>
      <c r="AK715" s="160"/>
      <c r="AL715" s="146"/>
      <c r="AM715" s="146"/>
      <c r="AN715" s="146"/>
      <c r="AO715" s="146"/>
      <c r="AP715" s="146"/>
    </row>
    <row r="716" spans="2:42" s="142" customFormat="1" ht="12.75" customHeight="1">
      <c r="B716" s="146"/>
      <c r="C716" s="146"/>
      <c r="D716" s="146"/>
      <c r="E716" s="146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60"/>
      <c r="R716" s="160"/>
      <c r="S716" s="146"/>
      <c r="T716" s="146"/>
      <c r="U716" s="146"/>
      <c r="V716" s="146"/>
      <c r="W716" s="161"/>
      <c r="X716" s="146"/>
      <c r="Y716" s="146"/>
      <c r="Z716" s="146"/>
      <c r="AA716" s="146"/>
      <c r="AB716" s="146"/>
      <c r="AC716" s="146"/>
      <c r="AD716" s="146"/>
      <c r="AE716" s="146"/>
      <c r="AF716" s="146"/>
      <c r="AG716" s="146"/>
      <c r="AH716" s="146"/>
      <c r="AI716" s="146"/>
      <c r="AJ716" s="146"/>
      <c r="AK716" s="160"/>
      <c r="AL716" s="146"/>
      <c r="AM716" s="146"/>
      <c r="AN716" s="146"/>
      <c r="AO716" s="146"/>
      <c r="AP716" s="146"/>
    </row>
    <row r="717" spans="2:42" s="142" customFormat="1" ht="12.75" customHeight="1">
      <c r="B717" s="146"/>
      <c r="C717" s="146"/>
      <c r="D717" s="146"/>
      <c r="E717" s="146"/>
      <c r="F717" s="146"/>
      <c r="G717" s="146"/>
      <c r="H717" s="146"/>
      <c r="I717" s="146"/>
      <c r="J717" s="146"/>
      <c r="K717" s="146"/>
      <c r="L717" s="146"/>
      <c r="M717" s="146"/>
      <c r="N717" s="146"/>
      <c r="O717" s="146"/>
      <c r="P717" s="146"/>
      <c r="Q717" s="160"/>
      <c r="R717" s="160"/>
      <c r="S717" s="146"/>
      <c r="T717" s="146"/>
      <c r="U717" s="146"/>
      <c r="V717" s="146"/>
      <c r="W717" s="161"/>
      <c r="X717" s="146"/>
      <c r="Y717" s="146"/>
      <c r="Z717" s="146"/>
      <c r="AA717" s="146"/>
      <c r="AB717" s="146"/>
      <c r="AC717" s="146"/>
      <c r="AD717" s="146"/>
      <c r="AE717" s="146"/>
      <c r="AF717" s="146"/>
      <c r="AG717" s="146"/>
      <c r="AH717" s="146"/>
      <c r="AI717" s="146"/>
      <c r="AJ717" s="146"/>
      <c r="AK717" s="160"/>
      <c r="AL717" s="146"/>
      <c r="AM717" s="146"/>
      <c r="AN717" s="146"/>
      <c r="AO717" s="146"/>
      <c r="AP717" s="146"/>
    </row>
    <row r="718" spans="2:42" s="142" customFormat="1" ht="12.75" customHeight="1">
      <c r="B718" s="146"/>
      <c r="C718" s="146"/>
      <c r="D718" s="146"/>
      <c r="E718" s="146"/>
      <c r="F718" s="146"/>
      <c r="G718" s="146"/>
      <c r="H718" s="146"/>
      <c r="I718" s="146"/>
      <c r="J718" s="146"/>
      <c r="K718" s="146"/>
      <c r="L718" s="146"/>
      <c r="M718" s="146"/>
      <c r="N718" s="146"/>
      <c r="O718" s="146"/>
      <c r="P718" s="146"/>
      <c r="Q718" s="160"/>
      <c r="R718" s="160"/>
      <c r="S718" s="146"/>
      <c r="T718" s="146"/>
      <c r="U718" s="146"/>
      <c r="V718" s="146"/>
      <c r="W718" s="161"/>
      <c r="X718" s="146"/>
      <c r="Y718" s="146"/>
      <c r="Z718" s="146"/>
      <c r="AA718" s="146"/>
      <c r="AB718" s="146"/>
      <c r="AC718" s="146"/>
      <c r="AD718" s="146"/>
      <c r="AE718" s="146"/>
      <c r="AF718" s="146"/>
      <c r="AG718" s="146"/>
      <c r="AH718" s="146"/>
      <c r="AI718" s="146"/>
      <c r="AJ718" s="146"/>
      <c r="AK718" s="160"/>
      <c r="AL718" s="146"/>
      <c r="AM718" s="146"/>
      <c r="AN718" s="146"/>
      <c r="AO718" s="146"/>
      <c r="AP718" s="146"/>
    </row>
    <row r="719" spans="2:42" s="142" customFormat="1" ht="12.75" customHeight="1">
      <c r="B719" s="146"/>
      <c r="C719" s="146"/>
      <c r="D719" s="146"/>
      <c r="E719" s="146"/>
      <c r="F719" s="146"/>
      <c r="G719" s="146"/>
      <c r="H719" s="146"/>
      <c r="I719" s="146"/>
      <c r="J719" s="146"/>
      <c r="K719" s="146"/>
      <c r="L719" s="146"/>
      <c r="M719" s="146"/>
      <c r="N719" s="146"/>
      <c r="O719" s="146"/>
      <c r="P719" s="146"/>
      <c r="Q719" s="160"/>
      <c r="R719" s="160"/>
      <c r="S719" s="146"/>
      <c r="T719" s="146"/>
      <c r="U719" s="146"/>
      <c r="V719" s="146"/>
      <c r="W719" s="161"/>
      <c r="X719" s="146"/>
      <c r="Y719" s="146"/>
      <c r="Z719" s="146"/>
      <c r="AA719" s="146"/>
      <c r="AB719" s="146"/>
      <c r="AC719" s="146"/>
      <c r="AD719" s="146"/>
      <c r="AE719" s="146"/>
      <c r="AF719" s="146"/>
      <c r="AG719" s="146"/>
      <c r="AH719" s="146"/>
      <c r="AI719" s="146"/>
      <c r="AJ719" s="146"/>
      <c r="AK719" s="160"/>
      <c r="AL719" s="146"/>
      <c r="AM719" s="146"/>
      <c r="AN719" s="146"/>
      <c r="AO719" s="146"/>
      <c r="AP719" s="146"/>
    </row>
    <row r="720" spans="2:42" s="142" customFormat="1" ht="12.75" customHeight="1">
      <c r="B720" s="146"/>
      <c r="C720" s="146"/>
      <c r="D720" s="146"/>
      <c r="E720" s="146"/>
      <c r="F720" s="146"/>
      <c r="G720" s="146"/>
      <c r="H720" s="146"/>
      <c r="I720" s="146"/>
      <c r="J720" s="146"/>
      <c r="K720" s="146"/>
      <c r="L720" s="146"/>
      <c r="M720" s="146"/>
      <c r="N720" s="146"/>
      <c r="O720" s="146"/>
      <c r="P720" s="146"/>
      <c r="Q720" s="160"/>
      <c r="R720" s="160"/>
      <c r="S720" s="146"/>
      <c r="T720" s="146"/>
      <c r="U720" s="146"/>
      <c r="V720" s="146"/>
      <c r="W720" s="161"/>
      <c r="X720" s="146"/>
      <c r="Y720" s="146"/>
      <c r="Z720" s="146"/>
      <c r="AA720" s="146"/>
      <c r="AB720" s="146"/>
      <c r="AC720" s="146"/>
      <c r="AD720" s="146"/>
      <c r="AE720" s="146"/>
      <c r="AF720" s="146"/>
      <c r="AG720" s="146"/>
      <c r="AH720" s="146"/>
      <c r="AI720" s="146"/>
      <c r="AJ720" s="146"/>
      <c r="AK720" s="160"/>
      <c r="AL720" s="146"/>
      <c r="AM720" s="146"/>
      <c r="AN720" s="146"/>
      <c r="AO720" s="146"/>
      <c r="AP720" s="146"/>
    </row>
    <row r="721" spans="2:42" s="142" customFormat="1" ht="12.75" customHeight="1">
      <c r="B721" s="146"/>
      <c r="C721" s="146"/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6"/>
      <c r="Q721" s="160"/>
      <c r="R721" s="160"/>
      <c r="S721" s="146"/>
      <c r="T721" s="146"/>
      <c r="U721" s="146"/>
      <c r="V721" s="146"/>
      <c r="W721" s="161"/>
      <c r="X721" s="146"/>
      <c r="Y721" s="146"/>
      <c r="Z721" s="146"/>
      <c r="AA721" s="146"/>
      <c r="AB721" s="146"/>
      <c r="AC721" s="146"/>
      <c r="AD721" s="146"/>
      <c r="AE721" s="146"/>
      <c r="AF721" s="146"/>
      <c r="AG721" s="146"/>
      <c r="AH721" s="146"/>
      <c r="AI721" s="146"/>
      <c r="AJ721" s="146"/>
      <c r="AK721" s="160"/>
      <c r="AL721" s="146"/>
      <c r="AM721" s="146"/>
      <c r="AN721" s="146"/>
      <c r="AO721" s="146"/>
      <c r="AP721" s="146"/>
    </row>
    <row r="722" spans="2:42" s="142" customFormat="1" ht="12.75" customHeight="1">
      <c r="B722" s="146"/>
      <c r="C722" s="146"/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6"/>
      <c r="Q722" s="160"/>
      <c r="R722" s="160"/>
      <c r="S722" s="146"/>
      <c r="T722" s="146"/>
      <c r="U722" s="146"/>
      <c r="V722" s="146"/>
      <c r="W722" s="161"/>
      <c r="X722" s="146"/>
      <c r="Y722" s="146"/>
      <c r="Z722" s="146"/>
      <c r="AA722" s="146"/>
      <c r="AB722" s="146"/>
      <c r="AC722" s="146"/>
      <c r="AD722" s="146"/>
      <c r="AE722" s="146"/>
      <c r="AF722" s="146"/>
      <c r="AG722" s="146"/>
      <c r="AH722" s="146"/>
      <c r="AI722" s="146"/>
      <c r="AJ722" s="146"/>
      <c r="AK722" s="160"/>
      <c r="AL722" s="146"/>
      <c r="AM722" s="146"/>
      <c r="AN722" s="146"/>
      <c r="AO722" s="146"/>
      <c r="AP722" s="146"/>
    </row>
    <row r="723" spans="2:42" s="142" customFormat="1" ht="12.75" customHeight="1">
      <c r="B723" s="146"/>
      <c r="C723" s="146"/>
      <c r="D723" s="146"/>
      <c r="E723" s="146"/>
      <c r="F723" s="146"/>
      <c r="G723" s="146"/>
      <c r="H723" s="146"/>
      <c r="I723" s="146"/>
      <c r="J723" s="146"/>
      <c r="K723" s="146"/>
      <c r="L723" s="146"/>
      <c r="M723" s="146"/>
      <c r="N723" s="146"/>
      <c r="O723" s="146"/>
      <c r="P723" s="146"/>
      <c r="Q723" s="160"/>
      <c r="R723" s="160"/>
      <c r="S723" s="146"/>
      <c r="T723" s="146"/>
      <c r="U723" s="146"/>
      <c r="V723" s="146"/>
      <c r="W723" s="161"/>
      <c r="X723" s="146"/>
      <c r="Y723" s="146"/>
      <c r="Z723" s="146"/>
      <c r="AA723" s="146"/>
      <c r="AB723" s="146"/>
      <c r="AC723" s="146"/>
      <c r="AD723" s="146"/>
      <c r="AE723" s="146"/>
      <c r="AF723" s="146"/>
      <c r="AG723" s="146"/>
      <c r="AH723" s="146"/>
      <c r="AI723" s="146"/>
      <c r="AJ723" s="146"/>
      <c r="AK723" s="160"/>
      <c r="AL723" s="146"/>
      <c r="AM723" s="146"/>
      <c r="AN723" s="146"/>
      <c r="AO723" s="146"/>
      <c r="AP723" s="146"/>
    </row>
    <row r="724" spans="2:42" s="142" customFormat="1" ht="12.75" customHeight="1">
      <c r="B724" s="146"/>
      <c r="C724" s="146"/>
      <c r="D724" s="146"/>
      <c r="E724" s="146"/>
      <c r="F724" s="146"/>
      <c r="G724" s="146"/>
      <c r="H724" s="146"/>
      <c r="I724" s="146"/>
      <c r="J724" s="146"/>
      <c r="K724" s="146"/>
      <c r="L724" s="146"/>
      <c r="M724" s="146"/>
      <c r="N724" s="146"/>
      <c r="O724" s="146"/>
      <c r="P724" s="146"/>
      <c r="Q724" s="160"/>
      <c r="R724" s="160"/>
      <c r="S724" s="146"/>
      <c r="T724" s="146"/>
      <c r="U724" s="146"/>
      <c r="V724" s="146"/>
      <c r="W724" s="161"/>
      <c r="X724" s="146"/>
      <c r="Y724" s="146"/>
      <c r="Z724" s="146"/>
      <c r="AA724" s="146"/>
      <c r="AB724" s="146"/>
      <c r="AC724" s="146"/>
      <c r="AD724" s="146"/>
      <c r="AE724" s="146"/>
      <c r="AF724" s="146"/>
      <c r="AG724" s="146"/>
      <c r="AH724" s="146"/>
      <c r="AI724" s="146"/>
      <c r="AJ724" s="146"/>
      <c r="AK724" s="160"/>
      <c r="AL724" s="146"/>
      <c r="AM724" s="146"/>
      <c r="AN724" s="146"/>
      <c r="AO724" s="146"/>
      <c r="AP724" s="146"/>
    </row>
    <row r="725" spans="2:42" s="142" customFormat="1" ht="12.75" customHeight="1">
      <c r="B725" s="146"/>
      <c r="C725" s="146"/>
      <c r="D725" s="146"/>
      <c r="E725" s="146"/>
      <c r="F725" s="146"/>
      <c r="G725" s="146"/>
      <c r="H725" s="146"/>
      <c r="I725" s="146"/>
      <c r="J725" s="146"/>
      <c r="K725" s="146"/>
      <c r="L725" s="146"/>
      <c r="M725" s="146"/>
      <c r="N725" s="146"/>
      <c r="O725" s="146"/>
      <c r="P725" s="146"/>
      <c r="Q725" s="160"/>
      <c r="R725" s="160"/>
      <c r="S725" s="146"/>
      <c r="T725" s="146"/>
      <c r="U725" s="146"/>
      <c r="V725" s="146"/>
      <c r="W725" s="161"/>
      <c r="X725" s="146"/>
      <c r="Y725" s="146"/>
      <c r="Z725" s="146"/>
      <c r="AA725" s="146"/>
      <c r="AB725" s="146"/>
      <c r="AC725" s="146"/>
      <c r="AD725" s="146"/>
      <c r="AE725" s="146"/>
      <c r="AF725" s="146"/>
      <c r="AG725" s="146"/>
      <c r="AH725" s="146"/>
      <c r="AI725" s="146"/>
      <c r="AJ725" s="146"/>
      <c r="AK725" s="160"/>
      <c r="AL725" s="146"/>
      <c r="AM725" s="146"/>
      <c r="AN725" s="146"/>
      <c r="AO725" s="146"/>
      <c r="AP725" s="146"/>
    </row>
    <row r="726" spans="2:42" s="142" customFormat="1" ht="12.75" customHeight="1">
      <c r="B726" s="146"/>
      <c r="C726" s="146"/>
      <c r="D726" s="146"/>
      <c r="E726" s="146"/>
      <c r="F726" s="146"/>
      <c r="G726" s="146"/>
      <c r="H726" s="146"/>
      <c r="I726" s="146"/>
      <c r="J726" s="146"/>
      <c r="K726" s="146"/>
      <c r="L726" s="146"/>
      <c r="M726" s="146"/>
      <c r="N726" s="146"/>
      <c r="O726" s="146"/>
      <c r="P726" s="146"/>
      <c r="Q726" s="160"/>
      <c r="R726" s="160"/>
      <c r="S726" s="146"/>
      <c r="T726" s="146"/>
      <c r="U726" s="146"/>
      <c r="V726" s="146"/>
      <c r="W726" s="161"/>
      <c r="X726" s="146"/>
      <c r="Y726" s="146"/>
      <c r="Z726" s="146"/>
      <c r="AA726" s="146"/>
      <c r="AB726" s="146"/>
      <c r="AC726" s="146"/>
      <c r="AD726" s="146"/>
      <c r="AE726" s="146"/>
      <c r="AF726" s="146"/>
      <c r="AG726" s="146"/>
      <c r="AH726" s="146"/>
      <c r="AI726" s="146"/>
      <c r="AJ726" s="146"/>
      <c r="AK726" s="160"/>
      <c r="AL726" s="146"/>
      <c r="AM726" s="146"/>
      <c r="AN726" s="146"/>
      <c r="AO726" s="146"/>
      <c r="AP726" s="146"/>
    </row>
    <row r="727" spans="2:42" s="142" customFormat="1" ht="12.75" customHeight="1">
      <c r="B727" s="146"/>
      <c r="C727" s="146"/>
      <c r="D727" s="146"/>
      <c r="E727" s="146"/>
      <c r="F727" s="146"/>
      <c r="G727" s="146"/>
      <c r="H727" s="146"/>
      <c r="I727" s="146"/>
      <c r="J727" s="146"/>
      <c r="K727" s="146"/>
      <c r="L727" s="146"/>
      <c r="M727" s="146"/>
      <c r="N727" s="146"/>
      <c r="O727" s="146"/>
      <c r="P727" s="146"/>
      <c r="Q727" s="160"/>
      <c r="R727" s="160"/>
      <c r="S727" s="146"/>
      <c r="T727" s="146"/>
      <c r="U727" s="146"/>
      <c r="V727" s="146"/>
      <c r="W727" s="161"/>
      <c r="X727" s="146"/>
      <c r="Y727" s="146"/>
      <c r="Z727" s="146"/>
      <c r="AA727" s="146"/>
      <c r="AB727" s="146"/>
      <c r="AC727" s="146"/>
      <c r="AD727" s="146"/>
      <c r="AE727" s="146"/>
      <c r="AF727" s="146"/>
      <c r="AG727" s="146"/>
      <c r="AH727" s="146"/>
      <c r="AI727" s="146"/>
      <c r="AJ727" s="146"/>
      <c r="AK727" s="160"/>
      <c r="AL727" s="146"/>
      <c r="AM727" s="146"/>
      <c r="AN727" s="146"/>
      <c r="AO727" s="146"/>
      <c r="AP727" s="146"/>
    </row>
    <row r="728" spans="2:42" s="142" customFormat="1" ht="12.75" customHeight="1">
      <c r="B728" s="146"/>
      <c r="C728" s="146"/>
      <c r="D728" s="146"/>
      <c r="E728" s="146"/>
      <c r="F728" s="146"/>
      <c r="G728" s="146"/>
      <c r="H728" s="146"/>
      <c r="I728" s="146"/>
      <c r="J728" s="146"/>
      <c r="K728" s="146"/>
      <c r="L728" s="146"/>
      <c r="M728" s="146"/>
      <c r="N728" s="146"/>
      <c r="O728" s="146"/>
      <c r="P728" s="146"/>
      <c r="Q728" s="160"/>
      <c r="R728" s="160"/>
      <c r="S728" s="146"/>
      <c r="T728" s="146"/>
      <c r="U728" s="146"/>
      <c r="V728" s="146"/>
      <c r="W728" s="161"/>
      <c r="X728" s="146"/>
      <c r="Y728" s="146"/>
      <c r="Z728" s="146"/>
      <c r="AA728" s="146"/>
      <c r="AB728" s="146"/>
      <c r="AC728" s="146"/>
      <c r="AD728" s="146"/>
      <c r="AE728" s="146"/>
      <c r="AF728" s="146"/>
      <c r="AG728" s="146"/>
      <c r="AH728" s="146"/>
      <c r="AI728" s="146"/>
      <c r="AJ728" s="146"/>
      <c r="AK728" s="160"/>
      <c r="AL728" s="146"/>
      <c r="AM728" s="146"/>
      <c r="AN728" s="146"/>
      <c r="AO728" s="146"/>
      <c r="AP728" s="146"/>
    </row>
    <row r="729" spans="2:42" s="142" customFormat="1" ht="12.75" customHeight="1">
      <c r="B729" s="146"/>
      <c r="C729" s="146"/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6"/>
      <c r="Q729" s="160"/>
      <c r="R729" s="160"/>
      <c r="S729" s="146"/>
      <c r="T729" s="146"/>
      <c r="U729" s="146"/>
      <c r="V729" s="146"/>
      <c r="W729" s="161"/>
      <c r="X729" s="146"/>
      <c r="Y729" s="146"/>
      <c r="Z729" s="146"/>
      <c r="AA729" s="146"/>
      <c r="AB729" s="146"/>
      <c r="AC729" s="146"/>
      <c r="AD729" s="146"/>
      <c r="AE729" s="146"/>
      <c r="AF729" s="146"/>
      <c r="AG729" s="146"/>
      <c r="AH729" s="146"/>
      <c r="AI729" s="146"/>
      <c r="AJ729" s="146"/>
      <c r="AK729" s="160"/>
      <c r="AL729" s="146"/>
      <c r="AM729" s="146"/>
      <c r="AN729" s="146"/>
      <c r="AO729" s="146"/>
      <c r="AP729" s="146"/>
    </row>
    <row r="730" spans="2:42" s="142" customFormat="1" ht="12.75" customHeight="1">
      <c r="B730" s="146"/>
      <c r="C730" s="146"/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6"/>
      <c r="Q730" s="160"/>
      <c r="R730" s="160"/>
      <c r="S730" s="146"/>
      <c r="T730" s="146"/>
      <c r="U730" s="146"/>
      <c r="V730" s="146"/>
      <c r="W730" s="161"/>
      <c r="X730" s="146"/>
      <c r="Y730" s="146"/>
      <c r="Z730" s="146"/>
      <c r="AA730" s="146"/>
      <c r="AB730" s="146"/>
      <c r="AC730" s="146"/>
      <c r="AD730" s="146"/>
      <c r="AE730" s="146"/>
      <c r="AF730" s="146"/>
      <c r="AG730" s="146"/>
      <c r="AH730" s="146"/>
      <c r="AI730" s="146"/>
      <c r="AJ730" s="146"/>
      <c r="AK730" s="160"/>
      <c r="AL730" s="146"/>
      <c r="AM730" s="146"/>
      <c r="AN730" s="146"/>
      <c r="AO730" s="146"/>
      <c r="AP730" s="146"/>
    </row>
    <row r="731" spans="2:42" s="142" customFormat="1" ht="12.75" customHeight="1">
      <c r="B731" s="146"/>
      <c r="C731" s="146"/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60"/>
      <c r="R731" s="160"/>
      <c r="S731" s="146"/>
      <c r="T731" s="146"/>
      <c r="U731" s="146"/>
      <c r="V731" s="146"/>
      <c r="W731" s="161"/>
      <c r="X731" s="146"/>
      <c r="Y731" s="146"/>
      <c r="Z731" s="146"/>
      <c r="AA731" s="146"/>
      <c r="AB731" s="146"/>
      <c r="AC731" s="146"/>
      <c r="AD731" s="146"/>
      <c r="AE731" s="146"/>
      <c r="AF731" s="146"/>
      <c r="AG731" s="146"/>
      <c r="AH731" s="146"/>
      <c r="AI731" s="146"/>
      <c r="AJ731" s="146"/>
      <c r="AK731" s="160"/>
      <c r="AL731" s="146"/>
      <c r="AM731" s="146"/>
      <c r="AN731" s="146"/>
      <c r="AO731" s="146"/>
      <c r="AP731" s="146"/>
    </row>
    <row r="732" spans="2:42" s="142" customFormat="1" ht="12.75" customHeight="1">
      <c r="B732" s="146"/>
      <c r="C732" s="146"/>
      <c r="D732" s="146"/>
      <c r="E732" s="146"/>
      <c r="F732" s="146"/>
      <c r="G732" s="146"/>
      <c r="H732" s="146"/>
      <c r="I732" s="146"/>
      <c r="J732" s="146"/>
      <c r="K732" s="146"/>
      <c r="L732" s="146"/>
      <c r="M732" s="146"/>
      <c r="N732" s="146"/>
      <c r="O732" s="146"/>
      <c r="P732" s="146"/>
      <c r="Q732" s="160"/>
      <c r="R732" s="160"/>
      <c r="S732" s="146"/>
      <c r="T732" s="146"/>
      <c r="U732" s="146"/>
      <c r="V732" s="146"/>
      <c r="W732" s="161"/>
      <c r="X732" s="146"/>
      <c r="Y732" s="146"/>
      <c r="Z732" s="146"/>
      <c r="AA732" s="146"/>
      <c r="AB732" s="146"/>
      <c r="AC732" s="146"/>
      <c r="AD732" s="146"/>
      <c r="AE732" s="146"/>
      <c r="AF732" s="146"/>
      <c r="AG732" s="146"/>
      <c r="AH732" s="146"/>
      <c r="AI732" s="146"/>
      <c r="AJ732" s="146"/>
      <c r="AK732" s="160"/>
      <c r="AL732" s="146"/>
      <c r="AM732" s="146"/>
      <c r="AN732" s="146"/>
      <c r="AO732" s="146"/>
      <c r="AP732" s="146"/>
    </row>
    <row r="733" spans="2:42" s="142" customFormat="1" ht="12.75" customHeight="1">
      <c r="B733" s="146"/>
      <c r="C733" s="146"/>
      <c r="D733" s="146"/>
      <c r="E733" s="146"/>
      <c r="F733" s="146"/>
      <c r="G733" s="146"/>
      <c r="H733" s="146"/>
      <c r="I733" s="146"/>
      <c r="J733" s="146"/>
      <c r="K733" s="146"/>
      <c r="L733" s="146"/>
      <c r="M733" s="146"/>
      <c r="N733" s="146"/>
      <c r="O733" s="146"/>
      <c r="P733" s="146"/>
      <c r="Q733" s="160"/>
      <c r="R733" s="160"/>
      <c r="S733" s="146"/>
      <c r="T733" s="146"/>
      <c r="U733" s="146"/>
      <c r="V733" s="146"/>
      <c r="W733" s="161"/>
      <c r="X733" s="146"/>
      <c r="Y733" s="146"/>
      <c r="Z733" s="146"/>
      <c r="AA733" s="146"/>
      <c r="AB733" s="146"/>
      <c r="AC733" s="146"/>
      <c r="AD733" s="146"/>
      <c r="AE733" s="146"/>
      <c r="AF733" s="146"/>
      <c r="AG733" s="146"/>
      <c r="AH733" s="146"/>
      <c r="AI733" s="146"/>
      <c r="AJ733" s="146"/>
      <c r="AK733" s="160"/>
      <c r="AL733" s="146"/>
      <c r="AM733" s="146"/>
      <c r="AN733" s="146"/>
      <c r="AO733" s="146"/>
      <c r="AP733" s="146"/>
    </row>
    <row r="734" spans="2:42" s="142" customFormat="1" ht="12.75" customHeight="1">
      <c r="B734" s="146"/>
      <c r="C734" s="146"/>
      <c r="D734" s="146"/>
      <c r="E734" s="146"/>
      <c r="F734" s="146"/>
      <c r="G734" s="146"/>
      <c r="H734" s="146"/>
      <c r="I734" s="146"/>
      <c r="J734" s="146"/>
      <c r="K734" s="146"/>
      <c r="L734" s="146"/>
      <c r="M734" s="146"/>
      <c r="N734" s="146"/>
      <c r="O734" s="146"/>
      <c r="P734" s="146"/>
      <c r="Q734" s="160"/>
      <c r="R734" s="160"/>
      <c r="S734" s="146"/>
      <c r="T734" s="146"/>
      <c r="U734" s="146"/>
      <c r="V734" s="146"/>
      <c r="W734" s="161"/>
      <c r="X734" s="146"/>
      <c r="Y734" s="146"/>
      <c r="Z734" s="146"/>
      <c r="AA734" s="146"/>
      <c r="AB734" s="146"/>
      <c r="AC734" s="146"/>
      <c r="AD734" s="146"/>
      <c r="AE734" s="146"/>
      <c r="AF734" s="146"/>
      <c r="AG734" s="146"/>
      <c r="AH734" s="146"/>
      <c r="AI734" s="146"/>
      <c r="AJ734" s="146"/>
      <c r="AK734" s="160"/>
      <c r="AL734" s="146"/>
      <c r="AM734" s="146"/>
      <c r="AN734" s="146"/>
      <c r="AO734" s="146"/>
      <c r="AP734" s="146"/>
    </row>
    <row r="735" spans="2:42" s="142" customFormat="1" ht="12.75" customHeight="1">
      <c r="B735" s="146"/>
      <c r="C735" s="146"/>
      <c r="D735" s="146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60"/>
      <c r="R735" s="160"/>
      <c r="S735" s="146"/>
      <c r="T735" s="146"/>
      <c r="U735" s="146"/>
      <c r="V735" s="146"/>
      <c r="W735" s="161"/>
      <c r="X735" s="146"/>
      <c r="Y735" s="146"/>
      <c r="Z735" s="146"/>
      <c r="AA735" s="146"/>
      <c r="AB735" s="146"/>
      <c r="AC735" s="146"/>
      <c r="AD735" s="146"/>
      <c r="AE735" s="146"/>
      <c r="AF735" s="146"/>
      <c r="AG735" s="146"/>
      <c r="AH735" s="146"/>
      <c r="AI735" s="146"/>
      <c r="AJ735" s="146"/>
      <c r="AK735" s="160"/>
      <c r="AL735" s="146"/>
      <c r="AM735" s="146"/>
      <c r="AN735" s="146"/>
      <c r="AO735" s="146"/>
      <c r="AP735" s="146"/>
    </row>
    <row r="736" spans="2:42" s="142" customFormat="1" ht="12.75" customHeight="1">
      <c r="B736" s="146"/>
      <c r="C736" s="146"/>
      <c r="D736" s="146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60"/>
      <c r="R736" s="160"/>
      <c r="S736" s="146"/>
      <c r="T736" s="146"/>
      <c r="U736" s="146"/>
      <c r="V736" s="146"/>
      <c r="W736" s="161"/>
      <c r="X736" s="146"/>
      <c r="Y736" s="146"/>
      <c r="Z736" s="146"/>
      <c r="AA736" s="146"/>
      <c r="AB736" s="146"/>
      <c r="AC736" s="146"/>
      <c r="AD736" s="146"/>
      <c r="AE736" s="146"/>
      <c r="AF736" s="146"/>
      <c r="AG736" s="146"/>
      <c r="AH736" s="146"/>
      <c r="AI736" s="146"/>
      <c r="AJ736" s="146"/>
      <c r="AK736" s="160"/>
      <c r="AL736" s="146"/>
      <c r="AM736" s="146"/>
      <c r="AN736" s="146"/>
      <c r="AO736" s="146"/>
      <c r="AP736" s="146"/>
    </row>
    <row r="737" spans="2:42" s="142" customFormat="1" ht="12.75" customHeight="1">
      <c r="B737" s="146"/>
      <c r="C737" s="146"/>
      <c r="D737" s="146"/>
      <c r="E737" s="146"/>
      <c r="F737" s="146"/>
      <c r="G737" s="146"/>
      <c r="H737" s="146"/>
      <c r="I737" s="146"/>
      <c r="J737" s="146"/>
      <c r="K737" s="146"/>
      <c r="L737" s="146"/>
      <c r="M737" s="146"/>
      <c r="N737" s="146"/>
      <c r="O737" s="146"/>
      <c r="P737" s="146"/>
      <c r="Q737" s="160"/>
      <c r="R737" s="160"/>
      <c r="S737" s="146"/>
      <c r="T737" s="146"/>
      <c r="U737" s="146"/>
      <c r="V737" s="146"/>
      <c r="W737" s="161"/>
      <c r="X737" s="146"/>
      <c r="Y737" s="146"/>
      <c r="Z737" s="146"/>
      <c r="AA737" s="146"/>
      <c r="AB737" s="146"/>
      <c r="AC737" s="146"/>
      <c r="AD737" s="146"/>
      <c r="AE737" s="146"/>
      <c r="AF737" s="146"/>
      <c r="AG737" s="146"/>
      <c r="AH737" s="146"/>
      <c r="AI737" s="146"/>
      <c r="AJ737" s="146"/>
      <c r="AK737" s="160"/>
      <c r="AL737" s="146"/>
      <c r="AM737" s="146"/>
      <c r="AN737" s="146"/>
      <c r="AO737" s="146"/>
      <c r="AP737" s="146"/>
    </row>
    <row r="738" spans="2:42" s="142" customFormat="1" ht="12.75" customHeight="1">
      <c r="B738" s="146"/>
      <c r="C738" s="146"/>
      <c r="D738" s="146"/>
      <c r="E738" s="146"/>
      <c r="F738" s="146"/>
      <c r="G738" s="146"/>
      <c r="H738" s="146"/>
      <c r="I738" s="146"/>
      <c r="J738" s="146"/>
      <c r="K738" s="146"/>
      <c r="L738" s="146"/>
      <c r="M738" s="146"/>
      <c r="N738" s="146"/>
      <c r="O738" s="146"/>
      <c r="P738" s="146"/>
      <c r="Q738" s="160"/>
      <c r="R738" s="160"/>
      <c r="S738" s="146"/>
      <c r="T738" s="146"/>
      <c r="U738" s="146"/>
      <c r="V738" s="146"/>
      <c r="W738" s="161"/>
      <c r="X738" s="146"/>
      <c r="Y738" s="146"/>
      <c r="Z738" s="146"/>
      <c r="AA738" s="146"/>
      <c r="AB738" s="146"/>
      <c r="AC738" s="146"/>
      <c r="AD738" s="146"/>
      <c r="AE738" s="146"/>
      <c r="AF738" s="146"/>
      <c r="AG738" s="146"/>
      <c r="AH738" s="146"/>
      <c r="AI738" s="146"/>
      <c r="AJ738" s="146"/>
      <c r="AK738" s="160"/>
      <c r="AL738" s="146"/>
      <c r="AM738" s="146"/>
      <c r="AN738" s="146"/>
      <c r="AO738" s="146"/>
      <c r="AP738" s="146"/>
    </row>
    <row r="739" spans="2:42" s="142" customFormat="1" ht="12.75" customHeight="1">
      <c r="B739" s="146"/>
      <c r="C739" s="146"/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6"/>
      <c r="Q739" s="160"/>
      <c r="R739" s="160"/>
      <c r="S739" s="146"/>
      <c r="T739" s="146"/>
      <c r="U739" s="146"/>
      <c r="V739" s="146"/>
      <c r="W739" s="161"/>
      <c r="X739" s="146"/>
      <c r="Y739" s="146"/>
      <c r="Z739" s="146"/>
      <c r="AA739" s="146"/>
      <c r="AB739" s="146"/>
      <c r="AC739" s="146"/>
      <c r="AD739" s="146"/>
      <c r="AE739" s="146"/>
      <c r="AF739" s="146"/>
      <c r="AG739" s="146"/>
      <c r="AH739" s="146"/>
      <c r="AI739" s="146"/>
      <c r="AJ739" s="146"/>
      <c r="AK739" s="160"/>
      <c r="AL739" s="146"/>
      <c r="AM739" s="146"/>
      <c r="AN739" s="146"/>
      <c r="AO739" s="146"/>
      <c r="AP739" s="146"/>
    </row>
    <row r="740" spans="2:42" s="142" customFormat="1" ht="12.75" customHeight="1">
      <c r="B740" s="146"/>
      <c r="C740" s="146"/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6"/>
      <c r="Q740" s="160"/>
      <c r="R740" s="160"/>
      <c r="S740" s="146"/>
      <c r="T740" s="146"/>
      <c r="U740" s="146"/>
      <c r="V740" s="146"/>
      <c r="W740" s="161"/>
      <c r="X740" s="146"/>
      <c r="Y740" s="146"/>
      <c r="Z740" s="146"/>
      <c r="AA740" s="146"/>
      <c r="AB740" s="146"/>
      <c r="AC740" s="146"/>
      <c r="AD740" s="146"/>
      <c r="AE740" s="146"/>
      <c r="AF740" s="146"/>
      <c r="AG740" s="146"/>
      <c r="AH740" s="146"/>
      <c r="AI740" s="146"/>
      <c r="AJ740" s="146"/>
      <c r="AK740" s="160"/>
      <c r="AL740" s="146"/>
      <c r="AM740" s="146"/>
      <c r="AN740" s="146"/>
      <c r="AO740" s="146"/>
      <c r="AP740" s="146"/>
    </row>
    <row r="741" spans="2:42" s="142" customFormat="1" ht="12.75" customHeight="1">
      <c r="B741" s="146"/>
      <c r="C741" s="146"/>
      <c r="D741" s="146"/>
      <c r="E741" s="146"/>
      <c r="F741" s="146"/>
      <c r="G741" s="146"/>
      <c r="H741" s="146"/>
      <c r="I741" s="146"/>
      <c r="J741" s="146"/>
      <c r="K741" s="146"/>
      <c r="L741" s="146"/>
      <c r="M741" s="146"/>
      <c r="N741" s="146"/>
      <c r="O741" s="146"/>
      <c r="P741" s="146"/>
      <c r="Q741" s="160"/>
      <c r="R741" s="160"/>
      <c r="S741" s="146"/>
      <c r="T741" s="146"/>
      <c r="U741" s="146"/>
      <c r="V741" s="146"/>
      <c r="W741" s="161"/>
      <c r="X741" s="146"/>
      <c r="Y741" s="146"/>
      <c r="Z741" s="146"/>
      <c r="AA741" s="146"/>
      <c r="AB741" s="146"/>
      <c r="AC741" s="146"/>
      <c r="AD741" s="146"/>
      <c r="AE741" s="146"/>
      <c r="AF741" s="146"/>
      <c r="AG741" s="146"/>
      <c r="AH741" s="146"/>
      <c r="AI741" s="146"/>
      <c r="AJ741" s="146"/>
      <c r="AK741" s="160"/>
      <c r="AL741" s="146"/>
      <c r="AM741" s="146"/>
      <c r="AN741" s="146"/>
      <c r="AO741" s="146"/>
      <c r="AP741" s="146"/>
    </row>
    <row r="742" spans="2:42" s="142" customFormat="1" ht="12.75" customHeight="1">
      <c r="B742" s="146"/>
      <c r="C742" s="146"/>
      <c r="D742" s="146"/>
      <c r="E742" s="146"/>
      <c r="F742" s="146"/>
      <c r="G742" s="146"/>
      <c r="H742" s="146"/>
      <c r="I742" s="146"/>
      <c r="J742" s="146"/>
      <c r="K742" s="146"/>
      <c r="L742" s="146"/>
      <c r="M742" s="146"/>
      <c r="N742" s="146"/>
      <c r="O742" s="146"/>
      <c r="P742" s="146"/>
      <c r="Q742" s="160"/>
      <c r="R742" s="160"/>
      <c r="S742" s="146"/>
      <c r="T742" s="146"/>
      <c r="U742" s="146"/>
      <c r="V742" s="146"/>
      <c r="W742" s="161"/>
      <c r="X742" s="146"/>
      <c r="Y742" s="146"/>
      <c r="Z742" s="146"/>
      <c r="AA742" s="146"/>
      <c r="AB742" s="146"/>
      <c r="AC742" s="146"/>
      <c r="AD742" s="146"/>
      <c r="AE742" s="146"/>
      <c r="AF742" s="146"/>
      <c r="AG742" s="146"/>
      <c r="AH742" s="146"/>
      <c r="AI742" s="146"/>
      <c r="AJ742" s="146"/>
      <c r="AK742" s="160"/>
      <c r="AL742" s="146"/>
      <c r="AM742" s="146"/>
      <c r="AN742" s="146"/>
      <c r="AO742" s="146"/>
      <c r="AP742" s="146"/>
    </row>
    <row r="743" spans="2:42" s="142" customFormat="1" ht="12.75" customHeight="1">
      <c r="B743" s="146"/>
      <c r="C743" s="146"/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46"/>
      <c r="O743" s="146"/>
      <c r="P743" s="146"/>
      <c r="Q743" s="160"/>
      <c r="R743" s="160"/>
      <c r="S743" s="146"/>
      <c r="T743" s="146"/>
      <c r="U743" s="146"/>
      <c r="V743" s="146"/>
      <c r="W743" s="161"/>
      <c r="X743" s="146"/>
      <c r="Y743" s="146"/>
      <c r="Z743" s="146"/>
      <c r="AA743" s="146"/>
      <c r="AB743" s="146"/>
      <c r="AC743" s="146"/>
      <c r="AD743" s="146"/>
      <c r="AE743" s="146"/>
      <c r="AF743" s="146"/>
      <c r="AG743" s="146"/>
      <c r="AH743" s="146"/>
      <c r="AI743" s="146"/>
      <c r="AJ743" s="146"/>
      <c r="AK743" s="160"/>
      <c r="AL743" s="146"/>
      <c r="AM743" s="146"/>
      <c r="AN743" s="146"/>
      <c r="AO743" s="146"/>
      <c r="AP743" s="146"/>
    </row>
    <row r="744" spans="2:42" s="142" customFormat="1" ht="12.75" customHeight="1">
      <c r="B744" s="146"/>
      <c r="C744" s="146"/>
      <c r="D744" s="146"/>
      <c r="E744" s="146"/>
      <c r="F744" s="146"/>
      <c r="G744" s="146"/>
      <c r="H744" s="146"/>
      <c r="I744" s="146"/>
      <c r="J744" s="146"/>
      <c r="K744" s="146"/>
      <c r="L744" s="146"/>
      <c r="M744" s="146"/>
      <c r="N744" s="146"/>
      <c r="O744" s="146"/>
      <c r="P744" s="146"/>
      <c r="Q744" s="160"/>
      <c r="R744" s="160"/>
      <c r="S744" s="146"/>
      <c r="T744" s="146"/>
      <c r="U744" s="146"/>
      <c r="V744" s="146"/>
      <c r="W744" s="161"/>
      <c r="X744" s="146"/>
      <c r="Y744" s="146"/>
      <c r="Z744" s="146"/>
      <c r="AA744" s="146"/>
      <c r="AB744" s="146"/>
      <c r="AC744" s="146"/>
      <c r="AD744" s="146"/>
      <c r="AE744" s="146"/>
      <c r="AF744" s="146"/>
      <c r="AG744" s="146"/>
      <c r="AH744" s="146"/>
      <c r="AI744" s="146"/>
      <c r="AJ744" s="146"/>
      <c r="AK744" s="160"/>
      <c r="AL744" s="146"/>
      <c r="AM744" s="146"/>
      <c r="AN744" s="146"/>
      <c r="AO744" s="146"/>
      <c r="AP744" s="146"/>
    </row>
    <row r="745" spans="2:42" s="142" customFormat="1" ht="12.75" customHeight="1">
      <c r="B745" s="146"/>
      <c r="C745" s="146"/>
      <c r="D745" s="146"/>
      <c r="E745" s="146"/>
      <c r="F745" s="146"/>
      <c r="G745" s="146"/>
      <c r="H745" s="146"/>
      <c r="I745" s="146"/>
      <c r="J745" s="146"/>
      <c r="K745" s="146"/>
      <c r="L745" s="146"/>
      <c r="M745" s="146"/>
      <c r="N745" s="146"/>
      <c r="O745" s="146"/>
      <c r="P745" s="146"/>
      <c r="Q745" s="160"/>
      <c r="R745" s="160"/>
      <c r="S745" s="146"/>
      <c r="T745" s="146"/>
      <c r="U745" s="146"/>
      <c r="V745" s="146"/>
      <c r="W745" s="161"/>
      <c r="X745" s="146"/>
      <c r="Y745" s="146"/>
      <c r="Z745" s="146"/>
      <c r="AA745" s="146"/>
      <c r="AB745" s="146"/>
      <c r="AC745" s="146"/>
      <c r="AD745" s="146"/>
      <c r="AE745" s="146"/>
      <c r="AF745" s="146"/>
      <c r="AG745" s="146"/>
      <c r="AH745" s="146"/>
      <c r="AI745" s="146"/>
      <c r="AJ745" s="146"/>
      <c r="AK745" s="160"/>
      <c r="AL745" s="146"/>
      <c r="AM745" s="146"/>
      <c r="AN745" s="146"/>
      <c r="AO745" s="146"/>
      <c r="AP745" s="146"/>
    </row>
    <row r="746" spans="2:42" s="142" customFormat="1" ht="12.75" customHeight="1">
      <c r="B746" s="146"/>
      <c r="C746" s="146"/>
      <c r="D746" s="146"/>
      <c r="E746" s="146"/>
      <c r="F746" s="146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60"/>
      <c r="R746" s="160"/>
      <c r="S746" s="146"/>
      <c r="T746" s="146"/>
      <c r="U746" s="146"/>
      <c r="V746" s="146"/>
      <c r="W746" s="161"/>
      <c r="X746" s="146"/>
      <c r="Y746" s="146"/>
      <c r="Z746" s="146"/>
      <c r="AA746" s="146"/>
      <c r="AB746" s="146"/>
      <c r="AC746" s="146"/>
      <c r="AD746" s="146"/>
      <c r="AE746" s="146"/>
      <c r="AF746" s="146"/>
      <c r="AG746" s="146"/>
      <c r="AH746" s="146"/>
      <c r="AI746" s="146"/>
      <c r="AJ746" s="146"/>
      <c r="AK746" s="160"/>
      <c r="AL746" s="146"/>
      <c r="AM746" s="146"/>
      <c r="AN746" s="146"/>
      <c r="AO746" s="146"/>
      <c r="AP746" s="146"/>
    </row>
    <row r="747" spans="2:42" s="142" customFormat="1" ht="12.75" customHeight="1">
      <c r="B747" s="146"/>
      <c r="C747" s="146"/>
      <c r="D747" s="146"/>
      <c r="E747" s="146"/>
      <c r="F747" s="146"/>
      <c r="G747" s="146"/>
      <c r="H747" s="146"/>
      <c r="I747" s="146"/>
      <c r="J747" s="146"/>
      <c r="K747" s="146"/>
      <c r="L747" s="146"/>
      <c r="M747" s="146"/>
      <c r="N747" s="146"/>
      <c r="O747" s="146"/>
      <c r="P747" s="146"/>
      <c r="Q747" s="160"/>
      <c r="R747" s="160"/>
      <c r="S747" s="146"/>
      <c r="T747" s="146"/>
      <c r="U747" s="146"/>
      <c r="V747" s="146"/>
      <c r="W747" s="161"/>
      <c r="X747" s="146"/>
      <c r="Y747" s="146"/>
      <c r="Z747" s="146"/>
      <c r="AA747" s="146"/>
      <c r="AB747" s="146"/>
      <c r="AC747" s="146"/>
      <c r="AD747" s="146"/>
      <c r="AE747" s="146"/>
      <c r="AF747" s="146"/>
      <c r="AG747" s="146"/>
      <c r="AH747" s="146"/>
      <c r="AI747" s="146"/>
      <c r="AJ747" s="146"/>
      <c r="AK747" s="160"/>
      <c r="AL747" s="146"/>
      <c r="AM747" s="146"/>
      <c r="AN747" s="146"/>
      <c r="AO747" s="146"/>
      <c r="AP747" s="146"/>
    </row>
    <row r="748" spans="2:42" s="142" customFormat="1" ht="12.75" customHeight="1">
      <c r="B748" s="146"/>
      <c r="C748" s="146"/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6"/>
      <c r="Q748" s="160"/>
      <c r="R748" s="160"/>
      <c r="S748" s="146"/>
      <c r="T748" s="146"/>
      <c r="U748" s="146"/>
      <c r="V748" s="146"/>
      <c r="W748" s="161"/>
      <c r="X748" s="146"/>
      <c r="Y748" s="146"/>
      <c r="Z748" s="146"/>
      <c r="AA748" s="146"/>
      <c r="AB748" s="146"/>
      <c r="AC748" s="146"/>
      <c r="AD748" s="146"/>
      <c r="AE748" s="146"/>
      <c r="AF748" s="146"/>
      <c r="AG748" s="146"/>
      <c r="AH748" s="146"/>
      <c r="AI748" s="146"/>
      <c r="AJ748" s="146"/>
      <c r="AK748" s="160"/>
      <c r="AL748" s="146"/>
      <c r="AM748" s="146"/>
      <c r="AN748" s="146"/>
      <c r="AO748" s="146"/>
      <c r="AP748" s="146"/>
    </row>
    <row r="749" spans="2:42" s="142" customFormat="1" ht="12.75" customHeight="1">
      <c r="B749" s="146"/>
      <c r="C749" s="146"/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6"/>
      <c r="Q749" s="160"/>
      <c r="R749" s="160"/>
      <c r="S749" s="146"/>
      <c r="T749" s="146"/>
      <c r="U749" s="146"/>
      <c r="V749" s="146"/>
      <c r="W749" s="161"/>
      <c r="X749" s="146"/>
      <c r="Y749" s="146"/>
      <c r="Z749" s="146"/>
      <c r="AA749" s="146"/>
      <c r="AB749" s="146"/>
      <c r="AC749" s="146"/>
      <c r="AD749" s="146"/>
      <c r="AE749" s="146"/>
      <c r="AF749" s="146"/>
      <c r="AG749" s="146"/>
      <c r="AH749" s="146"/>
      <c r="AI749" s="146"/>
      <c r="AJ749" s="146"/>
      <c r="AK749" s="160"/>
      <c r="AL749" s="146"/>
      <c r="AM749" s="146"/>
      <c r="AN749" s="146"/>
      <c r="AO749" s="146"/>
      <c r="AP749" s="146"/>
    </row>
    <row r="750" spans="2:42" s="142" customFormat="1" ht="12.75" customHeight="1">
      <c r="B750" s="146"/>
      <c r="C750" s="146"/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60"/>
      <c r="R750" s="160"/>
      <c r="S750" s="146"/>
      <c r="T750" s="146"/>
      <c r="U750" s="146"/>
      <c r="V750" s="146"/>
      <c r="W750" s="161"/>
      <c r="X750" s="146"/>
      <c r="Y750" s="146"/>
      <c r="Z750" s="146"/>
      <c r="AA750" s="146"/>
      <c r="AB750" s="146"/>
      <c r="AC750" s="146"/>
      <c r="AD750" s="146"/>
      <c r="AE750" s="146"/>
      <c r="AF750" s="146"/>
      <c r="AG750" s="146"/>
      <c r="AH750" s="146"/>
      <c r="AI750" s="146"/>
      <c r="AJ750" s="146"/>
      <c r="AK750" s="160"/>
      <c r="AL750" s="146"/>
      <c r="AM750" s="146"/>
      <c r="AN750" s="146"/>
      <c r="AO750" s="146"/>
      <c r="AP750" s="146"/>
    </row>
    <row r="751" spans="2:42" s="142" customFormat="1" ht="12.75" customHeight="1">
      <c r="B751" s="146"/>
      <c r="C751" s="146"/>
      <c r="D751" s="146"/>
      <c r="E751" s="146"/>
      <c r="F751" s="146"/>
      <c r="G751" s="146"/>
      <c r="H751" s="146"/>
      <c r="I751" s="146"/>
      <c r="J751" s="146"/>
      <c r="K751" s="146"/>
      <c r="L751" s="146"/>
      <c r="M751" s="146"/>
      <c r="N751" s="146"/>
      <c r="O751" s="146"/>
      <c r="P751" s="146"/>
      <c r="Q751" s="160"/>
      <c r="R751" s="160"/>
      <c r="S751" s="146"/>
      <c r="T751" s="146"/>
      <c r="U751" s="146"/>
      <c r="V751" s="146"/>
      <c r="W751" s="161"/>
      <c r="X751" s="146"/>
      <c r="Y751" s="146"/>
      <c r="Z751" s="146"/>
      <c r="AA751" s="146"/>
      <c r="AB751" s="146"/>
      <c r="AC751" s="146"/>
      <c r="AD751" s="146"/>
      <c r="AE751" s="146"/>
      <c r="AF751" s="146"/>
      <c r="AG751" s="146"/>
      <c r="AH751" s="146"/>
      <c r="AI751" s="146"/>
      <c r="AJ751" s="146"/>
      <c r="AK751" s="160"/>
      <c r="AL751" s="146"/>
      <c r="AM751" s="146"/>
      <c r="AN751" s="146"/>
      <c r="AO751" s="146"/>
      <c r="AP751" s="146"/>
    </row>
    <row r="752" spans="2:42" s="142" customFormat="1" ht="12.75" customHeight="1">
      <c r="B752" s="146"/>
      <c r="C752" s="146"/>
      <c r="D752" s="146"/>
      <c r="E752" s="146"/>
      <c r="F752" s="146"/>
      <c r="G752" s="146"/>
      <c r="H752" s="146"/>
      <c r="I752" s="146"/>
      <c r="J752" s="146"/>
      <c r="K752" s="146"/>
      <c r="L752" s="146"/>
      <c r="M752" s="146"/>
      <c r="N752" s="146"/>
      <c r="O752" s="146"/>
      <c r="P752" s="146"/>
      <c r="Q752" s="160"/>
      <c r="R752" s="160"/>
      <c r="S752" s="146"/>
      <c r="T752" s="146"/>
      <c r="U752" s="146"/>
      <c r="V752" s="146"/>
      <c r="W752" s="161"/>
      <c r="X752" s="146"/>
      <c r="Y752" s="146"/>
      <c r="Z752" s="146"/>
      <c r="AA752" s="146"/>
      <c r="AB752" s="146"/>
      <c r="AC752" s="146"/>
      <c r="AD752" s="146"/>
      <c r="AE752" s="146"/>
      <c r="AF752" s="146"/>
      <c r="AG752" s="146"/>
      <c r="AH752" s="146"/>
      <c r="AI752" s="146"/>
      <c r="AJ752" s="146"/>
      <c r="AK752" s="160"/>
      <c r="AL752" s="146"/>
      <c r="AM752" s="146"/>
      <c r="AN752" s="146"/>
      <c r="AO752" s="146"/>
      <c r="AP752" s="146"/>
    </row>
    <row r="753" spans="2:42" s="142" customFormat="1" ht="12.75" customHeight="1">
      <c r="B753" s="146"/>
      <c r="C753" s="146"/>
      <c r="D753" s="146"/>
      <c r="E753" s="146"/>
      <c r="F753" s="146"/>
      <c r="G753" s="146"/>
      <c r="H753" s="146"/>
      <c r="I753" s="146"/>
      <c r="J753" s="146"/>
      <c r="K753" s="146"/>
      <c r="L753" s="146"/>
      <c r="M753" s="146"/>
      <c r="N753" s="146"/>
      <c r="O753" s="146"/>
      <c r="P753" s="146"/>
      <c r="Q753" s="160"/>
      <c r="R753" s="160"/>
      <c r="S753" s="146"/>
      <c r="T753" s="146"/>
      <c r="U753" s="146"/>
      <c r="V753" s="146"/>
      <c r="W753" s="161"/>
      <c r="X753" s="146"/>
      <c r="Y753" s="146"/>
      <c r="Z753" s="146"/>
      <c r="AA753" s="146"/>
      <c r="AB753" s="146"/>
      <c r="AC753" s="146"/>
      <c r="AD753" s="146"/>
      <c r="AE753" s="146"/>
      <c r="AF753" s="146"/>
      <c r="AG753" s="146"/>
      <c r="AH753" s="146"/>
      <c r="AI753" s="146"/>
      <c r="AJ753" s="146"/>
      <c r="AK753" s="160"/>
      <c r="AL753" s="146"/>
      <c r="AM753" s="146"/>
      <c r="AN753" s="146"/>
      <c r="AO753" s="146"/>
      <c r="AP753" s="146"/>
    </row>
    <row r="754" spans="2:42" s="142" customFormat="1" ht="12.75" customHeight="1">
      <c r="B754" s="146"/>
      <c r="C754" s="146"/>
      <c r="D754" s="146"/>
      <c r="E754" s="146"/>
      <c r="F754" s="146"/>
      <c r="G754" s="146"/>
      <c r="H754" s="146"/>
      <c r="I754" s="146"/>
      <c r="J754" s="146"/>
      <c r="K754" s="146"/>
      <c r="L754" s="146"/>
      <c r="M754" s="146"/>
      <c r="N754" s="146"/>
      <c r="O754" s="146"/>
      <c r="P754" s="146"/>
      <c r="Q754" s="160"/>
      <c r="R754" s="160"/>
      <c r="S754" s="146"/>
      <c r="T754" s="146"/>
      <c r="U754" s="146"/>
      <c r="V754" s="146"/>
      <c r="W754" s="161"/>
      <c r="X754" s="146"/>
      <c r="Y754" s="146"/>
      <c r="Z754" s="146"/>
      <c r="AA754" s="146"/>
      <c r="AB754" s="146"/>
      <c r="AC754" s="146"/>
      <c r="AD754" s="146"/>
      <c r="AE754" s="146"/>
      <c r="AF754" s="146"/>
      <c r="AG754" s="146"/>
      <c r="AH754" s="146"/>
      <c r="AI754" s="146"/>
      <c r="AJ754" s="146"/>
      <c r="AK754" s="160"/>
      <c r="AL754" s="146"/>
      <c r="AM754" s="146"/>
      <c r="AN754" s="146"/>
      <c r="AO754" s="146"/>
      <c r="AP754" s="146"/>
    </row>
    <row r="755" spans="2:42" s="142" customFormat="1" ht="12.75" customHeight="1">
      <c r="B755" s="146"/>
      <c r="C755" s="146"/>
      <c r="D755" s="146"/>
      <c r="E755" s="146"/>
      <c r="F755" s="146"/>
      <c r="G755" s="146"/>
      <c r="H755" s="146"/>
      <c r="I755" s="146"/>
      <c r="J755" s="146"/>
      <c r="K755" s="146"/>
      <c r="L755" s="146"/>
      <c r="M755" s="146"/>
      <c r="N755" s="146"/>
      <c r="O755" s="146"/>
      <c r="P755" s="146"/>
      <c r="Q755" s="160"/>
      <c r="R755" s="160"/>
      <c r="S755" s="146"/>
      <c r="T755" s="146"/>
      <c r="U755" s="146"/>
      <c r="V755" s="146"/>
      <c r="W755" s="161"/>
      <c r="X755" s="146"/>
      <c r="Y755" s="146"/>
      <c r="Z755" s="146"/>
      <c r="AA755" s="146"/>
      <c r="AB755" s="146"/>
      <c r="AC755" s="146"/>
      <c r="AD755" s="146"/>
      <c r="AE755" s="146"/>
      <c r="AF755" s="146"/>
      <c r="AG755" s="146"/>
      <c r="AH755" s="146"/>
      <c r="AI755" s="146"/>
      <c r="AJ755" s="146"/>
      <c r="AK755" s="160"/>
      <c r="AL755" s="146"/>
      <c r="AM755" s="146"/>
      <c r="AN755" s="146"/>
      <c r="AO755" s="146"/>
      <c r="AP755" s="146"/>
    </row>
    <row r="756" spans="2:42" s="142" customFormat="1" ht="12.75" customHeight="1">
      <c r="B756" s="146"/>
      <c r="C756" s="146"/>
      <c r="D756" s="146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146"/>
      <c r="Q756" s="160"/>
      <c r="R756" s="160"/>
      <c r="S756" s="146"/>
      <c r="T756" s="146"/>
      <c r="U756" s="146"/>
      <c r="V756" s="146"/>
      <c r="W756" s="161"/>
      <c r="X756" s="146"/>
      <c r="Y756" s="146"/>
      <c r="Z756" s="146"/>
      <c r="AA756" s="146"/>
      <c r="AB756" s="146"/>
      <c r="AC756" s="146"/>
      <c r="AD756" s="146"/>
      <c r="AE756" s="146"/>
      <c r="AF756" s="146"/>
      <c r="AG756" s="146"/>
      <c r="AH756" s="146"/>
      <c r="AI756" s="146"/>
      <c r="AJ756" s="146"/>
      <c r="AK756" s="160"/>
      <c r="AL756" s="146"/>
      <c r="AM756" s="146"/>
      <c r="AN756" s="146"/>
      <c r="AO756" s="146"/>
      <c r="AP756" s="146"/>
    </row>
    <row r="757" spans="2:42" s="142" customFormat="1" ht="12.75" customHeight="1">
      <c r="B757" s="146"/>
      <c r="C757" s="146"/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6"/>
      <c r="Q757" s="160"/>
      <c r="R757" s="160"/>
      <c r="S757" s="146"/>
      <c r="T757" s="146"/>
      <c r="U757" s="146"/>
      <c r="V757" s="146"/>
      <c r="W757" s="161"/>
      <c r="X757" s="146"/>
      <c r="Y757" s="146"/>
      <c r="Z757" s="146"/>
      <c r="AA757" s="146"/>
      <c r="AB757" s="146"/>
      <c r="AC757" s="146"/>
      <c r="AD757" s="146"/>
      <c r="AE757" s="146"/>
      <c r="AF757" s="146"/>
      <c r="AG757" s="146"/>
      <c r="AH757" s="146"/>
      <c r="AI757" s="146"/>
      <c r="AJ757" s="146"/>
      <c r="AK757" s="160"/>
      <c r="AL757" s="146"/>
      <c r="AM757" s="146"/>
      <c r="AN757" s="146"/>
      <c r="AO757" s="146"/>
      <c r="AP757" s="146"/>
    </row>
    <row r="758" spans="2:42" s="142" customFormat="1" ht="12.75" customHeight="1">
      <c r="B758" s="146"/>
      <c r="C758" s="146"/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60"/>
      <c r="R758" s="160"/>
      <c r="S758" s="146"/>
      <c r="T758" s="146"/>
      <c r="U758" s="146"/>
      <c r="V758" s="146"/>
      <c r="W758" s="161"/>
      <c r="X758" s="146"/>
      <c r="Y758" s="146"/>
      <c r="Z758" s="146"/>
      <c r="AA758" s="146"/>
      <c r="AB758" s="146"/>
      <c r="AC758" s="146"/>
      <c r="AD758" s="146"/>
      <c r="AE758" s="146"/>
      <c r="AF758" s="146"/>
      <c r="AG758" s="146"/>
      <c r="AH758" s="146"/>
      <c r="AI758" s="146"/>
      <c r="AJ758" s="146"/>
      <c r="AK758" s="160"/>
      <c r="AL758" s="146"/>
      <c r="AM758" s="146"/>
      <c r="AN758" s="146"/>
      <c r="AO758" s="146"/>
      <c r="AP758" s="146"/>
    </row>
    <row r="759" spans="2:42" s="142" customFormat="1" ht="12.75" customHeight="1">
      <c r="B759" s="146"/>
      <c r="C759" s="146"/>
      <c r="D759" s="146"/>
      <c r="E759" s="146"/>
      <c r="F759" s="146"/>
      <c r="G759" s="146"/>
      <c r="H759" s="146"/>
      <c r="I759" s="146"/>
      <c r="J759" s="146"/>
      <c r="K759" s="146"/>
      <c r="L759" s="146"/>
      <c r="M759" s="146"/>
      <c r="N759" s="146"/>
      <c r="O759" s="146"/>
      <c r="P759" s="146"/>
      <c r="Q759" s="160"/>
      <c r="R759" s="160"/>
      <c r="S759" s="146"/>
      <c r="T759" s="146"/>
      <c r="U759" s="146"/>
      <c r="V759" s="146"/>
      <c r="W759" s="161"/>
      <c r="X759" s="146"/>
      <c r="Y759" s="146"/>
      <c r="Z759" s="146"/>
      <c r="AA759" s="146"/>
      <c r="AB759" s="146"/>
      <c r="AC759" s="146"/>
      <c r="AD759" s="146"/>
      <c r="AE759" s="146"/>
      <c r="AF759" s="146"/>
      <c r="AG759" s="146"/>
      <c r="AH759" s="146"/>
      <c r="AI759" s="146"/>
      <c r="AJ759" s="146"/>
      <c r="AK759" s="160"/>
      <c r="AL759" s="146"/>
      <c r="AM759" s="146"/>
      <c r="AN759" s="146"/>
      <c r="AO759" s="146"/>
      <c r="AP759" s="146"/>
    </row>
    <row r="760" spans="2:42" s="142" customFormat="1" ht="12.75" customHeight="1">
      <c r="B760" s="146"/>
      <c r="C760" s="146"/>
      <c r="D760" s="146"/>
      <c r="E760" s="146"/>
      <c r="F760" s="146"/>
      <c r="G760" s="146"/>
      <c r="H760" s="146"/>
      <c r="I760" s="146"/>
      <c r="J760" s="146"/>
      <c r="K760" s="146"/>
      <c r="L760" s="146"/>
      <c r="M760" s="146"/>
      <c r="N760" s="146"/>
      <c r="O760" s="146"/>
      <c r="P760" s="146"/>
      <c r="Q760" s="160"/>
      <c r="R760" s="160"/>
      <c r="S760" s="146"/>
      <c r="T760" s="146"/>
      <c r="U760" s="146"/>
      <c r="V760" s="146"/>
      <c r="W760" s="161"/>
      <c r="X760" s="146"/>
      <c r="Y760" s="146"/>
      <c r="Z760" s="146"/>
      <c r="AA760" s="146"/>
      <c r="AB760" s="146"/>
      <c r="AC760" s="146"/>
      <c r="AD760" s="146"/>
      <c r="AE760" s="146"/>
      <c r="AF760" s="146"/>
      <c r="AG760" s="146"/>
      <c r="AH760" s="146"/>
      <c r="AI760" s="146"/>
      <c r="AJ760" s="146"/>
      <c r="AK760" s="160"/>
      <c r="AL760" s="146"/>
      <c r="AM760" s="146"/>
      <c r="AN760" s="146"/>
      <c r="AO760" s="146"/>
      <c r="AP760" s="146"/>
    </row>
    <row r="761" spans="2:42" s="142" customFormat="1" ht="12.75" customHeight="1">
      <c r="B761" s="146"/>
      <c r="C761" s="146"/>
      <c r="D761" s="146"/>
      <c r="E761" s="146"/>
      <c r="F761" s="146"/>
      <c r="G761" s="146"/>
      <c r="H761" s="146"/>
      <c r="I761" s="146"/>
      <c r="J761" s="146"/>
      <c r="K761" s="146"/>
      <c r="L761" s="146"/>
      <c r="M761" s="146"/>
      <c r="N761" s="146"/>
      <c r="O761" s="146"/>
      <c r="P761" s="146"/>
      <c r="Q761" s="160"/>
      <c r="R761" s="160"/>
      <c r="S761" s="146"/>
      <c r="T761" s="146"/>
      <c r="U761" s="146"/>
      <c r="V761" s="146"/>
      <c r="W761" s="161"/>
      <c r="X761" s="146"/>
      <c r="Y761" s="146"/>
      <c r="Z761" s="146"/>
      <c r="AA761" s="146"/>
      <c r="AB761" s="146"/>
      <c r="AC761" s="146"/>
      <c r="AD761" s="146"/>
      <c r="AE761" s="146"/>
      <c r="AF761" s="146"/>
      <c r="AG761" s="146"/>
      <c r="AH761" s="146"/>
      <c r="AI761" s="146"/>
      <c r="AJ761" s="146"/>
      <c r="AK761" s="160"/>
      <c r="AL761" s="146"/>
      <c r="AM761" s="146"/>
      <c r="AN761" s="146"/>
      <c r="AO761" s="146"/>
      <c r="AP761" s="146"/>
    </row>
    <row r="762" spans="2:42" s="142" customFormat="1" ht="12.75" customHeight="1">
      <c r="B762" s="146"/>
      <c r="C762" s="146"/>
      <c r="D762" s="146"/>
      <c r="E762" s="146"/>
      <c r="F762" s="146"/>
      <c r="G762" s="146"/>
      <c r="H762" s="146"/>
      <c r="I762" s="146"/>
      <c r="J762" s="146"/>
      <c r="K762" s="146"/>
      <c r="L762" s="146"/>
      <c r="M762" s="146"/>
      <c r="N762" s="146"/>
      <c r="O762" s="146"/>
      <c r="P762" s="146"/>
      <c r="Q762" s="160"/>
      <c r="R762" s="160"/>
      <c r="S762" s="146"/>
      <c r="T762" s="146"/>
      <c r="U762" s="146"/>
      <c r="V762" s="146"/>
      <c r="W762" s="161"/>
      <c r="X762" s="146"/>
      <c r="Y762" s="146"/>
      <c r="Z762" s="146"/>
      <c r="AA762" s="146"/>
      <c r="AB762" s="146"/>
      <c r="AC762" s="146"/>
      <c r="AD762" s="146"/>
      <c r="AE762" s="146"/>
      <c r="AF762" s="146"/>
      <c r="AG762" s="146"/>
      <c r="AH762" s="146"/>
      <c r="AI762" s="146"/>
      <c r="AJ762" s="146"/>
      <c r="AK762" s="160"/>
      <c r="AL762" s="146"/>
      <c r="AM762" s="146"/>
      <c r="AN762" s="146"/>
      <c r="AO762" s="146"/>
      <c r="AP762" s="146"/>
    </row>
    <row r="763" spans="2:42" s="142" customFormat="1" ht="12.75" customHeight="1">
      <c r="B763" s="146"/>
      <c r="C763" s="146"/>
      <c r="D763" s="146"/>
      <c r="E763" s="146"/>
      <c r="F763" s="146"/>
      <c r="G763" s="146"/>
      <c r="H763" s="146"/>
      <c r="I763" s="146"/>
      <c r="J763" s="146"/>
      <c r="K763" s="146"/>
      <c r="L763" s="146"/>
      <c r="M763" s="146"/>
      <c r="N763" s="146"/>
      <c r="O763" s="146"/>
      <c r="P763" s="146"/>
      <c r="Q763" s="160"/>
      <c r="R763" s="160"/>
      <c r="S763" s="146"/>
      <c r="T763" s="146"/>
      <c r="U763" s="146"/>
      <c r="V763" s="146"/>
      <c r="W763" s="161"/>
      <c r="X763" s="146"/>
      <c r="Y763" s="146"/>
      <c r="Z763" s="146"/>
      <c r="AA763" s="146"/>
      <c r="AB763" s="146"/>
      <c r="AC763" s="146"/>
      <c r="AD763" s="146"/>
      <c r="AE763" s="146"/>
      <c r="AF763" s="146"/>
      <c r="AG763" s="146"/>
      <c r="AH763" s="146"/>
      <c r="AI763" s="146"/>
      <c r="AJ763" s="146"/>
      <c r="AK763" s="160"/>
      <c r="AL763" s="146"/>
      <c r="AM763" s="146"/>
      <c r="AN763" s="146"/>
      <c r="AO763" s="146"/>
      <c r="AP763" s="146"/>
    </row>
    <row r="764" spans="2:42" s="142" customFormat="1" ht="12.75" customHeight="1">
      <c r="B764" s="146"/>
      <c r="C764" s="146"/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60"/>
      <c r="R764" s="160"/>
      <c r="S764" s="146"/>
      <c r="T764" s="146"/>
      <c r="U764" s="146"/>
      <c r="V764" s="146"/>
      <c r="W764" s="161"/>
      <c r="X764" s="146"/>
      <c r="Y764" s="146"/>
      <c r="Z764" s="146"/>
      <c r="AA764" s="146"/>
      <c r="AB764" s="146"/>
      <c r="AC764" s="146"/>
      <c r="AD764" s="146"/>
      <c r="AE764" s="146"/>
      <c r="AF764" s="146"/>
      <c r="AG764" s="146"/>
      <c r="AH764" s="146"/>
      <c r="AI764" s="146"/>
      <c r="AJ764" s="146"/>
      <c r="AK764" s="160"/>
      <c r="AL764" s="146"/>
      <c r="AM764" s="146"/>
      <c r="AN764" s="146"/>
      <c r="AO764" s="146"/>
      <c r="AP764" s="146"/>
    </row>
    <row r="765" spans="2:42" s="142" customFormat="1" ht="12.75" customHeight="1">
      <c r="B765" s="146"/>
      <c r="C765" s="146"/>
      <c r="D765" s="146"/>
      <c r="E765" s="146"/>
      <c r="F765" s="146"/>
      <c r="G765" s="146"/>
      <c r="H765" s="146"/>
      <c r="I765" s="146"/>
      <c r="J765" s="146"/>
      <c r="K765" s="146"/>
      <c r="L765" s="146"/>
      <c r="M765" s="146"/>
      <c r="N765" s="146"/>
      <c r="O765" s="146"/>
      <c r="P765" s="146"/>
      <c r="Q765" s="160"/>
      <c r="R765" s="160"/>
      <c r="S765" s="146"/>
      <c r="T765" s="146"/>
      <c r="U765" s="146"/>
      <c r="V765" s="146"/>
      <c r="W765" s="161"/>
      <c r="X765" s="146"/>
      <c r="Y765" s="146"/>
      <c r="Z765" s="146"/>
      <c r="AA765" s="146"/>
      <c r="AB765" s="146"/>
      <c r="AC765" s="146"/>
      <c r="AD765" s="146"/>
      <c r="AE765" s="146"/>
      <c r="AF765" s="146"/>
      <c r="AG765" s="146"/>
      <c r="AH765" s="146"/>
      <c r="AI765" s="146"/>
      <c r="AJ765" s="146"/>
      <c r="AK765" s="160"/>
      <c r="AL765" s="146"/>
      <c r="AM765" s="146"/>
      <c r="AN765" s="146"/>
      <c r="AO765" s="146"/>
      <c r="AP765" s="146"/>
    </row>
    <row r="766" spans="2:42" s="142" customFormat="1" ht="12.75" customHeight="1">
      <c r="B766" s="146"/>
      <c r="C766" s="146"/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6"/>
      <c r="Q766" s="160"/>
      <c r="R766" s="160"/>
      <c r="S766" s="146"/>
      <c r="T766" s="146"/>
      <c r="U766" s="146"/>
      <c r="V766" s="146"/>
      <c r="W766" s="161"/>
      <c r="X766" s="146"/>
      <c r="Y766" s="146"/>
      <c r="Z766" s="146"/>
      <c r="AA766" s="146"/>
      <c r="AB766" s="146"/>
      <c r="AC766" s="146"/>
      <c r="AD766" s="146"/>
      <c r="AE766" s="146"/>
      <c r="AF766" s="146"/>
      <c r="AG766" s="146"/>
      <c r="AH766" s="146"/>
      <c r="AI766" s="146"/>
      <c r="AJ766" s="146"/>
      <c r="AK766" s="160"/>
      <c r="AL766" s="146"/>
      <c r="AM766" s="146"/>
      <c r="AN766" s="146"/>
      <c r="AO766" s="146"/>
      <c r="AP766" s="146"/>
    </row>
    <row r="767" spans="2:42" s="142" customFormat="1" ht="12.75" customHeight="1">
      <c r="B767" s="146"/>
      <c r="C767" s="146"/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6"/>
      <c r="Q767" s="160"/>
      <c r="R767" s="160"/>
      <c r="S767" s="146"/>
      <c r="T767" s="146"/>
      <c r="U767" s="146"/>
      <c r="V767" s="146"/>
      <c r="W767" s="161"/>
      <c r="X767" s="146"/>
      <c r="Y767" s="146"/>
      <c r="Z767" s="146"/>
      <c r="AA767" s="146"/>
      <c r="AB767" s="146"/>
      <c r="AC767" s="146"/>
      <c r="AD767" s="146"/>
      <c r="AE767" s="146"/>
      <c r="AF767" s="146"/>
      <c r="AG767" s="146"/>
      <c r="AH767" s="146"/>
      <c r="AI767" s="146"/>
      <c r="AJ767" s="146"/>
      <c r="AK767" s="160"/>
      <c r="AL767" s="146"/>
      <c r="AM767" s="146"/>
      <c r="AN767" s="146"/>
      <c r="AO767" s="146"/>
      <c r="AP767" s="146"/>
    </row>
    <row r="768" spans="2:42" s="142" customFormat="1" ht="12.75" customHeight="1">
      <c r="B768" s="146"/>
      <c r="C768" s="146"/>
      <c r="D768" s="146"/>
      <c r="E768" s="146"/>
      <c r="F768" s="146"/>
      <c r="G768" s="146"/>
      <c r="H768" s="146"/>
      <c r="I768" s="146"/>
      <c r="J768" s="146"/>
      <c r="K768" s="146"/>
      <c r="L768" s="146"/>
      <c r="M768" s="146"/>
      <c r="N768" s="146"/>
      <c r="O768" s="146"/>
      <c r="P768" s="146"/>
      <c r="Q768" s="160"/>
      <c r="R768" s="160"/>
      <c r="S768" s="146"/>
      <c r="T768" s="146"/>
      <c r="U768" s="146"/>
      <c r="V768" s="146"/>
      <c r="W768" s="161"/>
      <c r="X768" s="146"/>
      <c r="Y768" s="146"/>
      <c r="Z768" s="146"/>
      <c r="AA768" s="146"/>
      <c r="AB768" s="146"/>
      <c r="AC768" s="146"/>
      <c r="AD768" s="146"/>
      <c r="AE768" s="146"/>
      <c r="AF768" s="146"/>
      <c r="AG768" s="146"/>
      <c r="AH768" s="146"/>
      <c r="AI768" s="146"/>
      <c r="AJ768" s="146"/>
      <c r="AK768" s="160"/>
      <c r="AL768" s="146"/>
      <c r="AM768" s="146"/>
      <c r="AN768" s="146"/>
      <c r="AO768" s="146"/>
      <c r="AP768" s="146"/>
    </row>
    <row r="769" spans="2:42" s="142" customFormat="1" ht="12.75" customHeight="1"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146"/>
      <c r="Q769" s="160"/>
      <c r="R769" s="160"/>
      <c r="S769" s="146"/>
      <c r="T769" s="146"/>
      <c r="U769" s="146"/>
      <c r="V769" s="146"/>
      <c r="W769" s="161"/>
      <c r="X769" s="146"/>
      <c r="Y769" s="146"/>
      <c r="Z769" s="146"/>
      <c r="AA769" s="146"/>
      <c r="AB769" s="146"/>
      <c r="AC769" s="146"/>
      <c r="AD769" s="146"/>
      <c r="AE769" s="146"/>
      <c r="AF769" s="146"/>
      <c r="AG769" s="146"/>
      <c r="AH769" s="146"/>
      <c r="AI769" s="146"/>
      <c r="AJ769" s="146"/>
      <c r="AK769" s="160"/>
      <c r="AL769" s="146"/>
      <c r="AM769" s="146"/>
      <c r="AN769" s="146"/>
      <c r="AO769" s="146"/>
      <c r="AP769" s="146"/>
    </row>
    <row r="770" spans="2:42" s="142" customFormat="1" ht="12.75" customHeight="1">
      <c r="B770" s="146"/>
      <c r="C770" s="146"/>
      <c r="D770" s="146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146"/>
      <c r="Q770" s="160"/>
      <c r="R770" s="160"/>
      <c r="S770" s="146"/>
      <c r="T770" s="146"/>
      <c r="U770" s="146"/>
      <c r="V770" s="146"/>
      <c r="W770" s="161"/>
      <c r="X770" s="146"/>
      <c r="Y770" s="146"/>
      <c r="Z770" s="146"/>
      <c r="AA770" s="146"/>
      <c r="AB770" s="146"/>
      <c r="AC770" s="146"/>
      <c r="AD770" s="146"/>
      <c r="AE770" s="146"/>
      <c r="AF770" s="146"/>
      <c r="AG770" s="146"/>
      <c r="AH770" s="146"/>
      <c r="AI770" s="146"/>
      <c r="AJ770" s="146"/>
      <c r="AK770" s="160"/>
      <c r="AL770" s="146"/>
      <c r="AM770" s="146"/>
      <c r="AN770" s="146"/>
      <c r="AO770" s="146"/>
      <c r="AP770" s="146"/>
    </row>
    <row r="771" spans="2:42" s="142" customFormat="1" ht="12.75" customHeight="1">
      <c r="B771" s="146"/>
      <c r="C771" s="146"/>
      <c r="D771" s="146"/>
      <c r="E771" s="146"/>
      <c r="F771" s="146"/>
      <c r="G771" s="146"/>
      <c r="H771" s="146"/>
      <c r="I771" s="146"/>
      <c r="J771" s="146"/>
      <c r="K771" s="146"/>
      <c r="L771" s="146"/>
      <c r="M771" s="146"/>
      <c r="N771" s="146"/>
      <c r="O771" s="146"/>
      <c r="P771" s="146"/>
      <c r="Q771" s="160"/>
      <c r="R771" s="160"/>
      <c r="S771" s="146"/>
      <c r="T771" s="146"/>
      <c r="U771" s="146"/>
      <c r="V771" s="146"/>
      <c r="W771" s="161"/>
      <c r="X771" s="146"/>
      <c r="Y771" s="146"/>
      <c r="Z771" s="146"/>
      <c r="AA771" s="146"/>
      <c r="AB771" s="146"/>
      <c r="AC771" s="146"/>
      <c r="AD771" s="146"/>
      <c r="AE771" s="146"/>
      <c r="AF771" s="146"/>
      <c r="AG771" s="146"/>
      <c r="AH771" s="146"/>
      <c r="AI771" s="146"/>
      <c r="AJ771" s="146"/>
      <c r="AK771" s="160"/>
      <c r="AL771" s="146"/>
      <c r="AM771" s="146"/>
      <c r="AN771" s="146"/>
      <c r="AO771" s="146"/>
      <c r="AP771" s="146"/>
    </row>
    <row r="772" spans="2:42" s="142" customFormat="1" ht="12.75" customHeight="1">
      <c r="B772" s="146"/>
      <c r="C772" s="146"/>
      <c r="D772" s="146"/>
      <c r="E772" s="146"/>
      <c r="F772" s="146"/>
      <c r="G772" s="146"/>
      <c r="H772" s="146"/>
      <c r="I772" s="146"/>
      <c r="J772" s="146"/>
      <c r="K772" s="146"/>
      <c r="L772" s="146"/>
      <c r="M772" s="146"/>
      <c r="N772" s="146"/>
      <c r="O772" s="146"/>
      <c r="P772" s="146"/>
      <c r="Q772" s="160"/>
      <c r="R772" s="160"/>
      <c r="S772" s="146"/>
      <c r="T772" s="146"/>
      <c r="U772" s="146"/>
      <c r="V772" s="146"/>
      <c r="W772" s="161"/>
      <c r="X772" s="146"/>
      <c r="Y772" s="146"/>
      <c r="Z772" s="146"/>
      <c r="AA772" s="146"/>
      <c r="AB772" s="146"/>
      <c r="AC772" s="146"/>
      <c r="AD772" s="146"/>
      <c r="AE772" s="146"/>
      <c r="AF772" s="146"/>
      <c r="AG772" s="146"/>
      <c r="AH772" s="146"/>
      <c r="AI772" s="146"/>
      <c r="AJ772" s="146"/>
      <c r="AK772" s="160"/>
      <c r="AL772" s="146"/>
      <c r="AM772" s="146"/>
      <c r="AN772" s="146"/>
      <c r="AO772" s="146"/>
      <c r="AP772" s="146"/>
    </row>
    <row r="773" spans="2:42" s="142" customFormat="1" ht="12.75" customHeight="1">
      <c r="B773" s="146"/>
      <c r="C773" s="146"/>
      <c r="D773" s="146"/>
      <c r="E773" s="146"/>
      <c r="F773" s="146"/>
      <c r="G773" s="146"/>
      <c r="H773" s="146"/>
      <c r="I773" s="146"/>
      <c r="J773" s="146"/>
      <c r="K773" s="146"/>
      <c r="L773" s="146"/>
      <c r="M773" s="146"/>
      <c r="N773" s="146"/>
      <c r="O773" s="146"/>
      <c r="P773" s="146"/>
      <c r="Q773" s="160"/>
      <c r="R773" s="160"/>
      <c r="S773" s="146"/>
      <c r="T773" s="146"/>
      <c r="U773" s="146"/>
      <c r="V773" s="146"/>
      <c r="W773" s="161"/>
      <c r="X773" s="146"/>
      <c r="Y773" s="146"/>
      <c r="Z773" s="146"/>
      <c r="AA773" s="146"/>
      <c r="AB773" s="146"/>
      <c r="AC773" s="146"/>
      <c r="AD773" s="146"/>
      <c r="AE773" s="146"/>
      <c r="AF773" s="146"/>
      <c r="AG773" s="146"/>
      <c r="AH773" s="146"/>
      <c r="AI773" s="146"/>
      <c r="AJ773" s="146"/>
      <c r="AK773" s="160"/>
      <c r="AL773" s="146"/>
      <c r="AM773" s="146"/>
      <c r="AN773" s="146"/>
      <c r="AO773" s="146"/>
      <c r="AP773" s="146"/>
    </row>
    <row r="774" spans="2:42" s="142" customFormat="1" ht="12.75" customHeight="1">
      <c r="B774" s="146"/>
      <c r="C774" s="146"/>
      <c r="D774" s="146"/>
      <c r="E774" s="146"/>
      <c r="F774" s="146"/>
      <c r="G774" s="146"/>
      <c r="H774" s="146"/>
      <c r="I774" s="146"/>
      <c r="J774" s="146"/>
      <c r="K774" s="146"/>
      <c r="L774" s="146"/>
      <c r="M774" s="146"/>
      <c r="N774" s="146"/>
      <c r="O774" s="146"/>
      <c r="P774" s="146"/>
      <c r="Q774" s="160"/>
      <c r="R774" s="160"/>
      <c r="S774" s="146"/>
      <c r="T774" s="146"/>
      <c r="U774" s="146"/>
      <c r="V774" s="146"/>
      <c r="W774" s="161"/>
      <c r="X774" s="146"/>
      <c r="Y774" s="146"/>
      <c r="Z774" s="146"/>
      <c r="AA774" s="146"/>
      <c r="AB774" s="146"/>
      <c r="AC774" s="146"/>
      <c r="AD774" s="146"/>
      <c r="AE774" s="146"/>
      <c r="AF774" s="146"/>
      <c r="AG774" s="146"/>
      <c r="AH774" s="146"/>
      <c r="AI774" s="146"/>
      <c r="AJ774" s="146"/>
      <c r="AK774" s="160"/>
      <c r="AL774" s="146"/>
      <c r="AM774" s="146"/>
      <c r="AN774" s="146"/>
      <c r="AO774" s="146"/>
      <c r="AP774" s="146"/>
    </row>
    <row r="775" spans="2:42" s="142" customFormat="1" ht="12.75" customHeight="1">
      <c r="B775" s="146"/>
      <c r="C775" s="146"/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6"/>
      <c r="Q775" s="160"/>
      <c r="R775" s="160"/>
      <c r="S775" s="146"/>
      <c r="T775" s="146"/>
      <c r="U775" s="146"/>
      <c r="V775" s="146"/>
      <c r="W775" s="161"/>
      <c r="X775" s="146"/>
      <c r="Y775" s="146"/>
      <c r="Z775" s="146"/>
      <c r="AA775" s="146"/>
      <c r="AB775" s="146"/>
      <c r="AC775" s="146"/>
      <c r="AD775" s="146"/>
      <c r="AE775" s="146"/>
      <c r="AF775" s="146"/>
      <c r="AG775" s="146"/>
      <c r="AH775" s="146"/>
      <c r="AI775" s="146"/>
      <c r="AJ775" s="146"/>
      <c r="AK775" s="160"/>
      <c r="AL775" s="146"/>
      <c r="AM775" s="146"/>
      <c r="AN775" s="146"/>
      <c r="AO775" s="146"/>
      <c r="AP775" s="146"/>
    </row>
    <row r="776" spans="2:42" s="142" customFormat="1" ht="12.75" customHeight="1">
      <c r="B776" s="146"/>
      <c r="C776" s="146"/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6"/>
      <c r="Q776" s="160"/>
      <c r="R776" s="160"/>
      <c r="S776" s="146"/>
      <c r="T776" s="146"/>
      <c r="U776" s="146"/>
      <c r="V776" s="146"/>
      <c r="W776" s="161"/>
      <c r="X776" s="146"/>
      <c r="Y776" s="146"/>
      <c r="Z776" s="146"/>
      <c r="AA776" s="146"/>
      <c r="AB776" s="146"/>
      <c r="AC776" s="146"/>
      <c r="AD776" s="146"/>
      <c r="AE776" s="146"/>
      <c r="AF776" s="146"/>
      <c r="AG776" s="146"/>
      <c r="AH776" s="146"/>
      <c r="AI776" s="146"/>
      <c r="AJ776" s="146"/>
      <c r="AK776" s="160"/>
      <c r="AL776" s="146"/>
      <c r="AM776" s="146"/>
      <c r="AN776" s="146"/>
      <c r="AO776" s="146"/>
      <c r="AP776" s="146"/>
    </row>
    <row r="777" spans="2:42" s="142" customFormat="1" ht="12.75" customHeight="1">
      <c r="B777" s="146"/>
      <c r="C777" s="146"/>
      <c r="D777" s="146"/>
      <c r="E777" s="146"/>
      <c r="F777" s="146"/>
      <c r="G777" s="146"/>
      <c r="H777" s="146"/>
      <c r="I777" s="146"/>
      <c r="J777" s="146"/>
      <c r="K777" s="146"/>
      <c r="L777" s="146"/>
      <c r="M777" s="146"/>
      <c r="N777" s="146"/>
      <c r="O777" s="146"/>
      <c r="P777" s="146"/>
      <c r="Q777" s="160"/>
      <c r="R777" s="160"/>
      <c r="S777" s="146"/>
      <c r="T777" s="146"/>
      <c r="U777" s="146"/>
      <c r="V777" s="146"/>
      <c r="W777" s="161"/>
      <c r="X777" s="146"/>
      <c r="Y777" s="146"/>
      <c r="Z777" s="146"/>
      <c r="AA777" s="146"/>
      <c r="AB777" s="146"/>
      <c r="AC777" s="146"/>
      <c r="AD777" s="146"/>
      <c r="AE777" s="146"/>
      <c r="AF777" s="146"/>
      <c r="AG777" s="146"/>
      <c r="AH777" s="146"/>
      <c r="AI777" s="146"/>
      <c r="AJ777" s="146"/>
      <c r="AK777" s="160"/>
      <c r="AL777" s="146"/>
      <c r="AM777" s="146"/>
      <c r="AN777" s="146"/>
      <c r="AO777" s="146"/>
      <c r="AP777" s="146"/>
    </row>
    <row r="778" spans="2:42" s="142" customFormat="1" ht="12.75" customHeight="1">
      <c r="B778" s="146"/>
      <c r="C778" s="146"/>
      <c r="D778" s="146"/>
      <c r="E778" s="146"/>
      <c r="F778" s="146"/>
      <c r="G778" s="146"/>
      <c r="H778" s="146"/>
      <c r="I778" s="146"/>
      <c r="J778" s="146"/>
      <c r="K778" s="146"/>
      <c r="L778" s="146"/>
      <c r="M778" s="146"/>
      <c r="N778" s="146"/>
      <c r="O778" s="146"/>
      <c r="P778" s="146"/>
      <c r="Q778" s="160"/>
      <c r="R778" s="160"/>
      <c r="S778" s="146"/>
      <c r="T778" s="146"/>
      <c r="U778" s="146"/>
      <c r="V778" s="146"/>
      <c r="W778" s="161"/>
      <c r="X778" s="146"/>
      <c r="Y778" s="146"/>
      <c r="Z778" s="146"/>
      <c r="AA778" s="146"/>
      <c r="AB778" s="146"/>
      <c r="AC778" s="146"/>
      <c r="AD778" s="146"/>
      <c r="AE778" s="146"/>
      <c r="AF778" s="146"/>
      <c r="AG778" s="146"/>
      <c r="AH778" s="146"/>
      <c r="AI778" s="146"/>
      <c r="AJ778" s="146"/>
      <c r="AK778" s="160"/>
      <c r="AL778" s="146"/>
      <c r="AM778" s="146"/>
      <c r="AN778" s="146"/>
      <c r="AO778" s="146"/>
      <c r="AP778" s="146"/>
    </row>
    <row r="779" spans="2:42" s="142" customFormat="1" ht="12.75" customHeight="1">
      <c r="B779" s="146"/>
      <c r="C779" s="146"/>
      <c r="D779" s="146"/>
      <c r="E779" s="146"/>
      <c r="F779" s="146"/>
      <c r="G779" s="146"/>
      <c r="H779" s="146"/>
      <c r="I779" s="146"/>
      <c r="J779" s="146"/>
      <c r="K779" s="146"/>
      <c r="L779" s="146"/>
      <c r="M779" s="146"/>
      <c r="N779" s="146"/>
      <c r="O779" s="146"/>
      <c r="P779" s="146"/>
      <c r="Q779" s="160"/>
      <c r="R779" s="160"/>
      <c r="S779" s="146"/>
      <c r="T779" s="146"/>
      <c r="U779" s="146"/>
      <c r="V779" s="146"/>
      <c r="W779" s="161"/>
      <c r="X779" s="146"/>
      <c r="Y779" s="146"/>
      <c r="Z779" s="146"/>
      <c r="AA779" s="146"/>
      <c r="AB779" s="146"/>
      <c r="AC779" s="146"/>
      <c r="AD779" s="146"/>
      <c r="AE779" s="146"/>
      <c r="AF779" s="146"/>
      <c r="AG779" s="146"/>
      <c r="AH779" s="146"/>
      <c r="AI779" s="146"/>
      <c r="AJ779" s="146"/>
      <c r="AK779" s="160"/>
      <c r="AL779" s="146"/>
      <c r="AM779" s="146"/>
      <c r="AN779" s="146"/>
      <c r="AO779" s="146"/>
      <c r="AP779" s="146"/>
    </row>
    <row r="780" spans="2:42" s="142" customFormat="1" ht="12.75" customHeight="1">
      <c r="B780" s="146"/>
      <c r="C780" s="146"/>
      <c r="D780" s="146"/>
      <c r="E780" s="146"/>
      <c r="F780" s="146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60"/>
      <c r="R780" s="160"/>
      <c r="S780" s="146"/>
      <c r="T780" s="146"/>
      <c r="U780" s="146"/>
      <c r="V780" s="146"/>
      <c r="W780" s="161"/>
      <c r="X780" s="146"/>
      <c r="Y780" s="146"/>
      <c r="Z780" s="146"/>
      <c r="AA780" s="146"/>
      <c r="AB780" s="146"/>
      <c r="AC780" s="146"/>
      <c r="AD780" s="146"/>
      <c r="AE780" s="146"/>
      <c r="AF780" s="146"/>
      <c r="AG780" s="146"/>
      <c r="AH780" s="146"/>
      <c r="AI780" s="146"/>
      <c r="AJ780" s="146"/>
      <c r="AK780" s="160"/>
      <c r="AL780" s="146"/>
      <c r="AM780" s="146"/>
      <c r="AN780" s="146"/>
      <c r="AO780" s="146"/>
      <c r="AP780" s="146"/>
    </row>
    <row r="781" spans="2:42" s="142" customFormat="1" ht="12.75" customHeight="1">
      <c r="B781" s="146"/>
      <c r="C781" s="146"/>
      <c r="D781" s="146"/>
      <c r="E781" s="146"/>
      <c r="F781" s="146"/>
      <c r="G781" s="146"/>
      <c r="H781" s="146"/>
      <c r="I781" s="146"/>
      <c r="J781" s="146"/>
      <c r="K781" s="146"/>
      <c r="L781" s="146"/>
      <c r="M781" s="146"/>
      <c r="N781" s="146"/>
      <c r="O781" s="146"/>
      <c r="P781" s="146"/>
      <c r="Q781" s="160"/>
      <c r="R781" s="160"/>
      <c r="S781" s="146"/>
      <c r="T781" s="146"/>
      <c r="U781" s="146"/>
      <c r="V781" s="146"/>
      <c r="W781" s="161"/>
      <c r="X781" s="146"/>
      <c r="Y781" s="146"/>
      <c r="Z781" s="146"/>
      <c r="AA781" s="146"/>
      <c r="AB781" s="146"/>
      <c r="AC781" s="146"/>
      <c r="AD781" s="146"/>
      <c r="AE781" s="146"/>
      <c r="AF781" s="146"/>
      <c r="AG781" s="146"/>
      <c r="AH781" s="146"/>
      <c r="AI781" s="146"/>
      <c r="AJ781" s="146"/>
      <c r="AK781" s="160"/>
      <c r="AL781" s="146"/>
      <c r="AM781" s="146"/>
      <c r="AN781" s="146"/>
      <c r="AO781" s="146"/>
      <c r="AP781" s="146"/>
    </row>
    <row r="782" spans="2:42" s="142" customFormat="1" ht="12.75" customHeight="1">
      <c r="B782" s="146"/>
      <c r="C782" s="146"/>
      <c r="D782" s="146"/>
      <c r="E782" s="146"/>
      <c r="F782" s="146"/>
      <c r="G782" s="146"/>
      <c r="H782" s="146"/>
      <c r="I782" s="146"/>
      <c r="J782" s="146"/>
      <c r="K782" s="146"/>
      <c r="L782" s="146"/>
      <c r="M782" s="146"/>
      <c r="N782" s="146"/>
      <c r="O782" s="146"/>
      <c r="P782" s="146"/>
      <c r="Q782" s="160"/>
      <c r="R782" s="160"/>
      <c r="S782" s="146"/>
      <c r="T782" s="146"/>
      <c r="U782" s="146"/>
      <c r="V782" s="146"/>
      <c r="W782" s="161"/>
      <c r="X782" s="146"/>
      <c r="Y782" s="146"/>
      <c r="Z782" s="146"/>
      <c r="AA782" s="146"/>
      <c r="AB782" s="146"/>
      <c r="AC782" s="146"/>
      <c r="AD782" s="146"/>
      <c r="AE782" s="146"/>
      <c r="AF782" s="146"/>
      <c r="AG782" s="146"/>
      <c r="AH782" s="146"/>
      <c r="AI782" s="146"/>
      <c r="AJ782" s="146"/>
      <c r="AK782" s="160"/>
      <c r="AL782" s="146"/>
      <c r="AM782" s="146"/>
      <c r="AN782" s="146"/>
      <c r="AO782" s="146"/>
      <c r="AP782" s="146"/>
    </row>
    <row r="783" spans="2:42" s="142" customFormat="1" ht="12.75" customHeight="1">
      <c r="B783" s="146"/>
      <c r="C783" s="146"/>
      <c r="D783" s="146"/>
      <c r="E783" s="146"/>
      <c r="F783" s="146"/>
      <c r="G783" s="146"/>
      <c r="H783" s="146"/>
      <c r="I783" s="146"/>
      <c r="J783" s="146"/>
      <c r="K783" s="146"/>
      <c r="L783" s="146"/>
      <c r="M783" s="146"/>
      <c r="N783" s="146"/>
      <c r="O783" s="146"/>
      <c r="P783" s="146"/>
      <c r="Q783" s="160"/>
      <c r="R783" s="160"/>
      <c r="S783" s="146"/>
      <c r="T783" s="146"/>
      <c r="U783" s="146"/>
      <c r="V783" s="146"/>
      <c r="W783" s="161"/>
      <c r="X783" s="146"/>
      <c r="Y783" s="146"/>
      <c r="Z783" s="146"/>
      <c r="AA783" s="146"/>
      <c r="AB783" s="146"/>
      <c r="AC783" s="146"/>
      <c r="AD783" s="146"/>
      <c r="AE783" s="146"/>
      <c r="AF783" s="146"/>
      <c r="AG783" s="146"/>
      <c r="AH783" s="146"/>
      <c r="AI783" s="146"/>
      <c r="AJ783" s="146"/>
      <c r="AK783" s="160"/>
      <c r="AL783" s="146"/>
      <c r="AM783" s="146"/>
      <c r="AN783" s="146"/>
      <c r="AO783" s="146"/>
      <c r="AP783" s="146"/>
    </row>
    <row r="784" spans="2:42" s="142" customFormat="1" ht="12.75" customHeight="1">
      <c r="B784" s="146"/>
      <c r="C784" s="146"/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6"/>
      <c r="Q784" s="160"/>
      <c r="R784" s="160"/>
      <c r="S784" s="146"/>
      <c r="T784" s="146"/>
      <c r="U784" s="146"/>
      <c r="V784" s="146"/>
      <c r="W784" s="161"/>
      <c r="X784" s="146"/>
      <c r="Y784" s="146"/>
      <c r="Z784" s="146"/>
      <c r="AA784" s="146"/>
      <c r="AB784" s="146"/>
      <c r="AC784" s="146"/>
      <c r="AD784" s="146"/>
      <c r="AE784" s="146"/>
      <c r="AF784" s="146"/>
      <c r="AG784" s="146"/>
      <c r="AH784" s="146"/>
      <c r="AI784" s="146"/>
      <c r="AJ784" s="146"/>
      <c r="AK784" s="160"/>
      <c r="AL784" s="146"/>
      <c r="AM784" s="146"/>
      <c r="AN784" s="146"/>
      <c r="AO784" s="146"/>
      <c r="AP784" s="146"/>
    </row>
    <row r="785" spans="2:42" s="142" customFormat="1" ht="12.75" customHeight="1">
      <c r="B785" s="146"/>
      <c r="C785" s="146"/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6"/>
      <c r="Q785" s="160"/>
      <c r="R785" s="160"/>
      <c r="S785" s="146"/>
      <c r="T785" s="146"/>
      <c r="U785" s="146"/>
      <c r="V785" s="146"/>
      <c r="W785" s="161"/>
      <c r="X785" s="146"/>
      <c r="Y785" s="146"/>
      <c r="Z785" s="146"/>
      <c r="AA785" s="146"/>
      <c r="AB785" s="146"/>
      <c r="AC785" s="146"/>
      <c r="AD785" s="146"/>
      <c r="AE785" s="146"/>
      <c r="AF785" s="146"/>
      <c r="AG785" s="146"/>
      <c r="AH785" s="146"/>
      <c r="AI785" s="146"/>
      <c r="AJ785" s="146"/>
      <c r="AK785" s="160"/>
      <c r="AL785" s="146"/>
      <c r="AM785" s="146"/>
      <c r="AN785" s="146"/>
      <c r="AO785" s="146"/>
      <c r="AP785" s="146"/>
    </row>
    <row r="786" spans="2:42" s="142" customFormat="1" ht="12.75" customHeight="1">
      <c r="B786" s="146"/>
      <c r="C786" s="146"/>
      <c r="D786" s="146"/>
      <c r="E786" s="146"/>
      <c r="F786" s="146"/>
      <c r="G786" s="146"/>
      <c r="H786" s="146"/>
      <c r="I786" s="146"/>
      <c r="J786" s="146"/>
      <c r="K786" s="146"/>
      <c r="L786" s="146"/>
      <c r="M786" s="146"/>
      <c r="N786" s="146"/>
      <c r="O786" s="146"/>
      <c r="P786" s="146"/>
      <c r="Q786" s="160"/>
      <c r="R786" s="160"/>
      <c r="S786" s="146"/>
      <c r="T786" s="146"/>
      <c r="U786" s="146"/>
      <c r="V786" s="146"/>
      <c r="W786" s="161"/>
      <c r="X786" s="146"/>
      <c r="Y786" s="146"/>
      <c r="Z786" s="146"/>
      <c r="AA786" s="146"/>
      <c r="AB786" s="146"/>
      <c r="AC786" s="146"/>
      <c r="AD786" s="146"/>
      <c r="AE786" s="146"/>
      <c r="AF786" s="146"/>
      <c r="AG786" s="146"/>
      <c r="AH786" s="146"/>
      <c r="AI786" s="146"/>
      <c r="AJ786" s="146"/>
      <c r="AK786" s="160"/>
      <c r="AL786" s="146"/>
      <c r="AM786" s="146"/>
      <c r="AN786" s="146"/>
      <c r="AO786" s="146"/>
      <c r="AP786" s="146"/>
    </row>
    <row r="787" spans="2:42" s="142" customFormat="1" ht="12.75" customHeight="1">
      <c r="B787" s="146"/>
      <c r="C787" s="146"/>
      <c r="D787" s="146"/>
      <c r="E787" s="146"/>
      <c r="F787" s="146"/>
      <c r="G787" s="146"/>
      <c r="H787" s="146"/>
      <c r="I787" s="146"/>
      <c r="J787" s="146"/>
      <c r="K787" s="146"/>
      <c r="L787" s="146"/>
      <c r="M787" s="146"/>
      <c r="N787" s="146"/>
      <c r="O787" s="146"/>
      <c r="P787" s="146"/>
      <c r="Q787" s="160"/>
      <c r="R787" s="160"/>
      <c r="S787" s="146"/>
      <c r="T787" s="146"/>
      <c r="U787" s="146"/>
      <c r="V787" s="146"/>
      <c r="W787" s="161"/>
      <c r="X787" s="146"/>
      <c r="Y787" s="146"/>
      <c r="Z787" s="146"/>
      <c r="AA787" s="146"/>
      <c r="AB787" s="146"/>
      <c r="AC787" s="146"/>
      <c r="AD787" s="146"/>
      <c r="AE787" s="146"/>
      <c r="AF787" s="146"/>
      <c r="AG787" s="146"/>
      <c r="AH787" s="146"/>
      <c r="AI787" s="146"/>
      <c r="AJ787" s="146"/>
      <c r="AK787" s="160"/>
      <c r="AL787" s="146"/>
      <c r="AM787" s="146"/>
      <c r="AN787" s="146"/>
      <c r="AO787" s="146"/>
      <c r="AP787" s="146"/>
    </row>
    <row r="788" spans="2:42" s="142" customFormat="1" ht="12.75" customHeight="1">
      <c r="B788" s="146"/>
      <c r="C788" s="146"/>
      <c r="D788" s="146"/>
      <c r="E788" s="146"/>
      <c r="F788" s="146"/>
      <c r="G788" s="146"/>
      <c r="H788" s="146"/>
      <c r="I788" s="146"/>
      <c r="J788" s="146"/>
      <c r="K788" s="146"/>
      <c r="L788" s="146"/>
      <c r="M788" s="146"/>
      <c r="N788" s="146"/>
      <c r="O788" s="146"/>
      <c r="P788" s="146"/>
      <c r="Q788" s="160"/>
      <c r="R788" s="160"/>
      <c r="S788" s="146"/>
      <c r="T788" s="146"/>
      <c r="U788" s="146"/>
      <c r="V788" s="146"/>
      <c r="W788" s="161"/>
      <c r="X788" s="146"/>
      <c r="Y788" s="146"/>
      <c r="Z788" s="146"/>
      <c r="AA788" s="146"/>
      <c r="AB788" s="146"/>
      <c r="AC788" s="146"/>
      <c r="AD788" s="146"/>
      <c r="AE788" s="146"/>
      <c r="AF788" s="146"/>
      <c r="AG788" s="146"/>
      <c r="AH788" s="146"/>
      <c r="AI788" s="146"/>
      <c r="AJ788" s="146"/>
      <c r="AK788" s="160"/>
      <c r="AL788" s="146"/>
      <c r="AM788" s="146"/>
      <c r="AN788" s="146"/>
      <c r="AO788" s="146"/>
      <c r="AP788" s="146"/>
    </row>
    <row r="789" spans="2:42" s="142" customFormat="1" ht="12.75" customHeight="1">
      <c r="B789" s="146"/>
      <c r="C789" s="146"/>
      <c r="D789" s="146"/>
      <c r="E789" s="146"/>
      <c r="F789" s="146"/>
      <c r="G789" s="146"/>
      <c r="H789" s="146"/>
      <c r="I789" s="146"/>
      <c r="J789" s="146"/>
      <c r="K789" s="146"/>
      <c r="L789" s="146"/>
      <c r="M789" s="146"/>
      <c r="N789" s="146"/>
      <c r="O789" s="146"/>
      <c r="P789" s="146"/>
      <c r="Q789" s="160"/>
      <c r="R789" s="160"/>
      <c r="S789" s="146"/>
      <c r="T789" s="146"/>
      <c r="U789" s="146"/>
      <c r="V789" s="146"/>
      <c r="W789" s="161"/>
      <c r="X789" s="146"/>
      <c r="Y789" s="146"/>
      <c r="Z789" s="146"/>
      <c r="AA789" s="146"/>
      <c r="AB789" s="146"/>
      <c r="AC789" s="146"/>
      <c r="AD789" s="146"/>
      <c r="AE789" s="146"/>
      <c r="AF789" s="146"/>
      <c r="AG789" s="146"/>
      <c r="AH789" s="146"/>
      <c r="AI789" s="146"/>
      <c r="AJ789" s="146"/>
      <c r="AK789" s="160"/>
      <c r="AL789" s="146"/>
      <c r="AM789" s="146"/>
      <c r="AN789" s="146"/>
      <c r="AO789" s="146"/>
      <c r="AP789" s="146"/>
    </row>
    <row r="790" spans="2:42" s="142" customFormat="1" ht="12.75" customHeight="1">
      <c r="B790" s="146"/>
      <c r="C790" s="146"/>
      <c r="D790" s="146"/>
      <c r="E790" s="146"/>
      <c r="F790" s="146"/>
      <c r="G790" s="146"/>
      <c r="H790" s="146"/>
      <c r="I790" s="146"/>
      <c r="J790" s="146"/>
      <c r="K790" s="146"/>
      <c r="L790" s="146"/>
      <c r="M790" s="146"/>
      <c r="N790" s="146"/>
      <c r="O790" s="146"/>
      <c r="P790" s="146"/>
      <c r="Q790" s="160"/>
      <c r="R790" s="160"/>
      <c r="S790" s="146"/>
      <c r="T790" s="146"/>
      <c r="U790" s="146"/>
      <c r="V790" s="146"/>
      <c r="W790" s="161"/>
      <c r="X790" s="146"/>
      <c r="Y790" s="146"/>
      <c r="Z790" s="146"/>
      <c r="AA790" s="146"/>
      <c r="AB790" s="146"/>
      <c r="AC790" s="146"/>
      <c r="AD790" s="146"/>
      <c r="AE790" s="146"/>
      <c r="AF790" s="146"/>
      <c r="AG790" s="146"/>
      <c r="AH790" s="146"/>
      <c r="AI790" s="146"/>
      <c r="AJ790" s="146"/>
      <c r="AK790" s="160"/>
      <c r="AL790" s="146"/>
      <c r="AM790" s="146"/>
      <c r="AN790" s="146"/>
      <c r="AO790" s="146"/>
      <c r="AP790" s="146"/>
    </row>
    <row r="791" spans="2:42" s="142" customFormat="1" ht="12.75" customHeight="1">
      <c r="B791" s="146"/>
      <c r="C791" s="146"/>
      <c r="D791" s="146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146"/>
      <c r="Q791" s="160"/>
      <c r="R791" s="160"/>
      <c r="S791" s="146"/>
      <c r="T791" s="146"/>
      <c r="U791" s="146"/>
      <c r="V791" s="146"/>
      <c r="W791" s="161"/>
      <c r="X791" s="146"/>
      <c r="Y791" s="146"/>
      <c r="Z791" s="146"/>
      <c r="AA791" s="146"/>
      <c r="AB791" s="146"/>
      <c r="AC791" s="146"/>
      <c r="AD791" s="146"/>
      <c r="AE791" s="146"/>
      <c r="AF791" s="146"/>
      <c r="AG791" s="146"/>
      <c r="AH791" s="146"/>
      <c r="AI791" s="146"/>
      <c r="AJ791" s="146"/>
      <c r="AK791" s="160"/>
      <c r="AL791" s="146"/>
      <c r="AM791" s="146"/>
      <c r="AN791" s="146"/>
      <c r="AO791" s="146"/>
      <c r="AP791" s="146"/>
    </row>
    <row r="792" spans="2:42" s="142" customFormat="1" ht="12.75" customHeight="1"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6"/>
      <c r="Q792" s="160"/>
      <c r="R792" s="160"/>
      <c r="S792" s="146"/>
      <c r="T792" s="146"/>
      <c r="U792" s="146"/>
      <c r="V792" s="146"/>
      <c r="W792" s="161"/>
      <c r="X792" s="146"/>
      <c r="Y792" s="146"/>
      <c r="Z792" s="146"/>
      <c r="AA792" s="146"/>
      <c r="AB792" s="146"/>
      <c r="AC792" s="146"/>
      <c r="AD792" s="146"/>
      <c r="AE792" s="146"/>
      <c r="AF792" s="146"/>
      <c r="AG792" s="146"/>
      <c r="AH792" s="146"/>
      <c r="AI792" s="146"/>
      <c r="AJ792" s="146"/>
      <c r="AK792" s="160"/>
      <c r="AL792" s="146"/>
      <c r="AM792" s="146"/>
      <c r="AN792" s="146"/>
      <c r="AO792" s="146"/>
      <c r="AP792" s="146"/>
    </row>
    <row r="793" spans="2:42" s="142" customFormat="1" ht="12.75" customHeight="1">
      <c r="B793" s="146"/>
      <c r="C793" s="146"/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6"/>
      <c r="Q793" s="160"/>
      <c r="R793" s="160"/>
      <c r="S793" s="146"/>
      <c r="T793" s="146"/>
      <c r="U793" s="146"/>
      <c r="V793" s="146"/>
      <c r="W793" s="161"/>
      <c r="X793" s="146"/>
      <c r="Y793" s="146"/>
      <c r="Z793" s="146"/>
      <c r="AA793" s="146"/>
      <c r="AB793" s="146"/>
      <c r="AC793" s="146"/>
      <c r="AD793" s="146"/>
      <c r="AE793" s="146"/>
      <c r="AF793" s="146"/>
      <c r="AG793" s="146"/>
      <c r="AH793" s="146"/>
      <c r="AI793" s="146"/>
      <c r="AJ793" s="146"/>
      <c r="AK793" s="160"/>
      <c r="AL793" s="146"/>
      <c r="AM793" s="146"/>
      <c r="AN793" s="146"/>
      <c r="AO793" s="146"/>
      <c r="AP793" s="146"/>
    </row>
    <row r="794" spans="2:42" s="142" customFormat="1" ht="12.75" customHeight="1">
      <c r="B794" s="146"/>
      <c r="C794" s="146"/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6"/>
      <c r="Q794" s="160"/>
      <c r="R794" s="160"/>
      <c r="S794" s="146"/>
      <c r="T794" s="146"/>
      <c r="U794" s="146"/>
      <c r="V794" s="146"/>
      <c r="W794" s="161"/>
      <c r="X794" s="146"/>
      <c r="Y794" s="146"/>
      <c r="Z794" s="146"/>
      <c r="AA794" s="146"/>
      <c r="AB794" s="146"/>
      <c r="AC794" s="146"/>
      <c r="AD794" s="146"/>
      <c r="AE794" s="146"/>
      <c r="AF794" s="146"/>
      <c r="AG794" s="146"/>
      <c r="AH794" s="146"/>
      <c r="AI794" s="146"/>
      <c r="AJ794" s="146"/>
      <c r="AK794" s="160"/>
      <c r="AL794" s="146"/>
      <c r="AM794" s="146"/>
      <c r="AN794" s="146"/>
      <c r="AO794" s="146"/>
      <c r="AP794" s="146"/>
    </row>
    <row r="795" spans="2:42" s="142" customFormat="1" ht="12.75" customHeight="1">
      <c r="B795" s="146"/>
      <c r="C795" s="146"/>
      <c r="D795" s="146"/>
      <c r="E795" s="146"/>
      <c r="F795" s="146"/>
      <c r="G795" s="146"/>
      <c r="H795" s="146"/>
      <c r="I795" s="146"/>
      <c r="J795" s="146"/>
      <c r="K795" s="146"/>
      <c r="L795" s="146"/>
      <c r="M795" s="146"/>
      <c r="N795" s="146"/>
      <c r="O795" s="146"/>
      <c r="P795" s="146"/>
      <c r="Q795" s="160"/>
      <c r="R795" s="160"/>
      <c r="S795" s="146"/>
      <c r="T795" s="146"/>
      <c r="U795" s="146"/>
      <c r="V795" s="146"/>
      <c r="W795" s="161"/>
      <c r="X795" s="146"/>
      <c r="Y795" s="146"/>
      <c r="Z795" s="146"/>
      <c r="AA795" s="146"/>
      <c r="AB795" s="146"/>
      <c r="AC795" s="146"/>
      <c r="AD795" s="146"/>
      <c r="AE795" s="146"/>
      <c r="AF795" s="146"/>
      <c r="AG795" s="146"/>
      <c r="AH795" s="146"/>
      <c r="AI795" s="146"/>
      <c r="AJ795" s="146"/>
      <c r="AK795" s="160"/>
      <c r="AL795" s="146"/>
      <c r="AM795" s="146"/>
      <c r="AN795" s="146"/>
      <c r="AO795" s="146"/>
      <c r="AP795" s="146"/>
    </row>
    <row r="796" spans="2:42" s="142" customFormat="1" ht="12.75" customHeight="1">
      <c r="B796" s="146"/>
      <c r="C796" s="146"/>
      <c r="D796" s="146"/>
      <c r="E796" s="14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46"/>
      <c r="Q796" s="160"/>
      <c r="R796" s="160"/>
      <c r="S796" s="146"/>
      <c r="T796" s="146"/>
      <c r="U796" s="146"/>
      <c r="V796" s="146"/>
      <c r="W796" s="161"/>
      <c r="X796" s="146"/>
      <c r="Y796" s="146"/>
      <c r="Z796" s="146"/>
      <c r="AA796" s="146"/>
      <c r="AB796" s="146"/>
      <c r="AC796" s="146"/>
      <c r="AD796" s="146"/>
      <c r="AE796" s="146"/>
      <c r="AF796" s="146"/>
      <c r="AG796" s="146"/>
      <c r="AH796" s="146"/>
      <c r="AI796" s="146"/>
      <c r="AJ796" s="146"/>
      <c r="AK796" s="160"/>
      <c r="AL796" s="146"/>
      <c r="AM796" s="146"/>
      <c r="AN796" s="146"/>
      <c r="AO796" s="146"/>
      <c r="AP796" s="146"/>
    </row>
    <row r="797" spans="2:42" s="142" customFormat="1" ht="12.75" customHeight="1">
      <c r="B797" s="146"/>
      <c r="C797" s="146"/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46"/>
      <c r="Q797" s="160"/>
      <c r="R797" s="160"/>
      <c r="S797" s="146"/>
      <c r="T797" s="146"/>
      <c r="U797" s="146"/>
      <c r="V797" s="146"/>
      <c r="W797" s="161"/>
      <c r="X797" s="146"/>
      <c r="Y797" s="146"/>
      <c r="Z797" s="146"/>
      <c r="AA797" s="146"/>
      <c r="AB797" s="146"/>
      <c r="AC797" s="146"/>
      <c r="AD797" s="146"/>
      <c r="AE797" s="146"/>
      <c r="AF797" s="146"/>
      <c r="AG797" s="146"/>
      <c r="AH797" s="146"/>
      <c r="AI797" s="146"/>
      <c r="AJ797" s="146"/>
      <c r="AK797" s="160"/>
      <c r="AL797" s="146"/>
      <c r="AM797" s="146"/>
      <c r="AN797" s="146"/>
      <c r="AO797" s="146"/>
      <c r="AP797" s="146"/>
    </row>
    <row r="798" spans="2:42" s="142" customFormat="1" ht="12.75" customHeight="1">
      <c r="B798" s="146"/>
      <c r="C798" s="146"/>
      <c r="D798" s="146"/>
      <c r="E798" s="146"/>
      <c r="F798" s="146"/>
      <c r="G798" s="146"/>
      <c r="H798" s="146"/>
      <c r="I798" s="146"/>
      <c r="J798" s="146"/>
      <c r="K798" s="146"/>
      <c r="L798" s="146"/>
      <c r="M798" s="146"/>
      <c r="N798" s="146"/>
      <c r="O798" s="146"/>
      <c r="P798" s="146"/>
      <c r="Q798" s="160"/>
      <c r="R798" s="160"/>
      <c r="S798" s="146"/>
      <c r="T798" s="146"/>
      <c r="U798" s="146"/>
      <c r="V798" s="146"/>
      <c r="W798" s="161"/>
      <c r="X798" s="146"/>
      <c r="Y798" s="146"/>
      <c r="Z798" s="146"/>
      <c r="AA798" s="146"/>
      <c r="AB798" s="146"/>
      <c r="AC798" s="146"/>
      <c r="AD798" s="146"/>
      <c r="AE798" s="146"/>
      <c r="AF798" s="146"/>
      <c r="AG798" s="146"/>
      <c r="AH798" s="146"/>
      <c r="AI798" s="146"/>
      <c r="AJ798" s="146"/>
      <c r="AK798" s="160"/>
      <c r="AL798" s="146"/>
      <c r="AM798" s="146"/>
      <c r="AN798" s="146"/>
      <c r="AO798" s="146"/>
      <c r="AP798" s="146"/>
    </row>
    <row r="799" spans="2:42" s="142" customFormat="1" ht="12.75" customHeight="1">
      <c r="B799" s="146"/>
      <c r="C799" s="146"/>
      <c r="D799" s="146"/>
      <c r="E799" s="146"/>
      <c r="F799" s="146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60"/>
      <c r="R799" s="160"/>
      <c r="S799" s="146"/>
      <c r="T799" s="146"/>
      <c r="U799" s="146"/>
      <c r="V799" s="146"/>
      <c r="W799" s="161"/>
      <c r="X799" s="146"/>
      <c r="Y799" s="146"/>
      <c r="Z799" s="146"/>
      <c r="AA799" s="146"/>
      <c r="AB799" s="146"/>
      <c r="AC799" s="146"/>
      <c r="AD799" s="146"/>
      <c r="AE799" s="146"/>
      <c r="AF799" s="146"/>
      <c r="AG799" s="146"/>
      <c r="AH799" s="146"/>
      <c r="AI799" s="146"/>
      <c r="AJ799" s="146"/>
      <c r="AK799" s="160"/>
      <c r="AL799" s="146"/>
      <c r="AM799" s="146"/>
      <c r="AN799" s="146"/>
      <c r="AO799" s="146"/>
      <c r="AP799" s="146"/>
    </row>
    <row r="800" spans="2:42" s="142" customFormat="1" ht="12.75" customHeight="1">
      <c r="B800" s="146"/>
      <c r="C800" s="146"/>
      <c r="D800" s="146"/>
      <c r="E800" s="146"/>
      <c r="F800" s="146"/>
      <c r="G800" s="146"/>
      <c r="H800" s="146"/>
      <c r="I800" s="146"/>
      <c r="J800" s="146"/>
      <c r="K800" s="146"/>
      <c r="L800" s="146"/>
      <c r="M800" s="146"/>
      <c r="N800" s="146"/>
      <c r="O800" s="146"/>
      <c r="P800" s="146"/>
      <c r="Q800" s="160"/>
      <c r="R800" s="160"/>
      <c r="S800" s="146"/>
      <c r="T800" s="146"/>
      <c r="U800" s="146"/>
      <c r="V800" s="146"/>
      <c r="W800" s="161"/>
      <c r="X800" s="146"/>
      <c r="Y800" s="146"/>
      <c r="Z800" s="146"/>
      <c r="AA800" s="146"/>
      <c r="AB800" s="146"/>
      <c r="AC800" s="146"/>
      <c r="AD800" s="146"/>
      <c r="AE800" s="146"/>
      <c r="AF800" s="146"/>
      <c r="AG800" s="146"/>
      <c r="AH800" s="146"/>
      <c r="AI800" s="146"/>
      <c r="AJ800" s="146"/>
      <c r="AK800" s="160"/>
      <c r="AL800" s="146"/>
      <c r="AM800" s="146"/>
      <c r="AN800" s="146"/>
      <c r="AO800" s="146"/>
      <c r="AP800" s="146"/>
    </row>
    <row r="801" spans="2:42" s="142" customFormat="1" ht="12.75" customHeight="1">
      <c r="B801" s="146"/>
      <c r="C801" s="146"/>
      <c r="D801" s="146"/>
      <c r="E801" s="146"/>
      <c r="F801" s="146"/>
      <c r="G801" s="146"/>
      <c r="H801" s="146"/>
      <c r="I801" s="146"/>
      <c r="J801" s="146"/>
      <c r="K801" s="146"/>
      <c r="L801" s="146"/>
      <c r="M801" s="146"/>
      <c r="N801" s="146"/>
      <c r="O801" s="146"/>
      <c r="P801" s="146"/>
      <c r="Q801" s="160"/>
      <c r="R801" s="160"/>
      <c r="S801" s="146"/>
      <c r="T801" s="146"/>
      <c r="U801" s="146"/>
      <c r="V801" s="146"/>
      <c r="W801" s="161"/>
      <c r="X801" s="146"/>
      <c r="Y801" s="146"/>
      <c r="Z801" s="146"/>
      <c r="AA801" s="146"/>
      <c r="AB801" s="146"/>
      <c r="AC801" s="146"/>
      <c r="AD801" s="146"/>
      <c r="AE801" s="146"/>
      <c r="AF801" s="146"/>
      <c r="AG801" s="146"/>
      <c r="AH801" s="146"/>
      <c r="AI801" s="146"/>
      <c r="AJ801" s="146"/>
      <c r="AK801" s="160"/>
      <c r="AL801" s="146"/>
      <c r="AM801" s="146"/>
      <c r="AN801" s="146"/>
      <c r="AO801" s="146"/>
      <c r="AP801" s="146"/>
    </row>
    <row r="802" spans="2:42" s="142" customFormat="1" ht="12.75" customHeight="1">
      <c r="B802" s="146"/>
      <c r="C802" s="146"/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6"/>
      <c r="Q802" s="160"/>
      <c r="R802" s="160"/>
      <c r="S802" s="146"/>
      <c r="T802" s="146"/>
      <c r="U802" s="146"/>
      <c r="V802" s="146"/>
      <c r="W802" s="161"/>
      <c r="X802" s="146"/>
      <c r="Y802" s="146"/>
      <c r="Z802" s="146"/>
      <c r="AA802" s="146"/>
      <c r="AB802" s="146"/>
      <c r="AC802" s="146"/>
      <c r="AD802" s="146"/>
      <c r="AE802" s="146"/>
      <c r="AF802" s="146"/>
      <c r="AG802" s="146"/>
      <c r="AH802" s="146"/>
      <c r="AI802" s="146"/>
      <c r="AJ802" s="146"/>
      <c r="AK802" s="160"/>
      <c r="AL802" s="146"/>
      <c r="AM802" s="146"/>
      <c r="AN802" s="146"/>
      <c r="AO802" s="146"/>
      <c r="AP802" s="146"/>
    </row>
    <row r="803" spans="2:42" s="142" customFormat="1" ht="12.75" customHeight="1">
      <c r="B803" s="146"/>
      <c r="C803" s="146"/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60"/>
      <c r="R803" s="160"/>
      <c r="S803" s="146"/>
      <c r="T803" s="146"/>
      <c r="U803" s="146"/>
      <c r="V803" s="146"/>
      <c r="W803" s="161"/>
      <c r="X803" s="146"/>
      <c r="Y803" s="146"/>
      <c r="Z803" s="146"/>
      <c r="AA803" s="146"/>
      <c r="AB803" s="146"/>
      <c r="AC803" s="146"/>
      <c r="AD803" s="146"/>
      <c r="AE803" s="146"/>
      <c r="AF803" s="146"/>
      <c r="AG803" s="146"/>
      <c r="AH803" s="146"/>
      <c r="AI803" s="146"/>
      <c r="AJ803" s="146"/>
      <c r="AK803" s="160"/>
      <c r="AL803" s="146"/>
      <c r="AM803" s="146"/>
      <c r="AN803" s="146"/>
      <c r="AO803" s="146"/>
      <c r="AP803" s="146"/>
    </row>
    <row r="804" spans="2:42" s="142" customFormat="1" ht="12.75" customHeight="1">
      <c r="B804" s="146"/>
      <c r="C804" s="146"/>
      <c r="D804" s="146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146"/>
      <c r="Q804" s="160"/>
      <c r="R804" s="160"/>
      <c r="S804" s="146"/>
      <c r="T804" s="146"/>
      <c r="U804" s="146"/>
      <c r="V804" s="146"/>
      <c r="W804" s="161"/>
      <c r="X804" s="146"/>
      <c r="Y804" s="146"/>
      <c r="Z804" s="146"/>
      <c r="AA804" s="146"/>
      <c r="AB804" s="146"/>
      <c r="AC804" s="146"/>
      <c r="AD804" s="146"/>
      <c r="AE804" s="146"/>
      <c r="AF804" s="146"/>
      <c r="AG804" s="146"/>
      <c r="AH804" s="146"/>
      <c r="AI804" s="146"/>
      <c r="AJ804" s="146"/>
      <c r="AK804" s="160"/>
      <c r="AL804" s="146"/>
      <c r="AM804" s="146"/>
      <c r="AN804" s="146"/>
      <c r="AO804" s="146"/>
      <c r="AP804" s="146"/>
    </row>
    <row r="805" spans="2:42" s="142" customFormat="1" ht="12.75" customHeight="1">
      <c r="B805" s="146"/>
      <c r="C805" s="146"/>
      <c r="D805" s="146"/>
      <c r="E805" s="146"/>
      <c r="F805" s="146"/>
      <c r="G805" s="146"/>
      <c r="H805" s="146"/>
      <c r="I805" s="146"/>
      <c r="J805" s="146"/>
      <c r="K805" s="146"/>
      <c r="L805" s="146"/>
      <c r="M805" s="146"/>
      <c r="N805" s="146"/>
      <c r="O805" s="146"/>
      <c r="P805" s="146"/>
      <c r="Q805" s="160"/>
      <c r="R805" s="160"/>
      <c r="S805" s="146"/>
      <c r="T805" s="146"/>
      <c r="U805" s="146"/>
      <c r="V805" s="146"/>
      <c r="W805" s="161"/>
      <c r="X805" s="146"/>
      <c r="Y805" s="146"/>
      <c r="Z805" s="146"/>
      <c r="AA805" s="146"/>
      <c r="AB805" s="146"/>
      <c r="AC805" s="146"/>
      <c r="AD805" s="146"/>
      <c r="AE805" s="146"/>
      <c r="AF805" s="146"/>
      <c r="AG805" s="146"/>
      <c r="AH805" s="146"/>
      <c r="AI805" s="146"/>
      <c r="AJ805" s="146"/>
      <c r="AK805" s="160"/>
      <c r="AL805" s="146"/>
      <c r="AM805" s="146"/>
      <c r="AN805" s="146"/>
      <c r="AO805" s="146"/>
      <c r="AP805" s="146"/>
    </row>
    <row r="806" spans="2:42" s="142" customFormat="1" ht="12.75" customHeight="1">
      <c r="B806" s="146"/>
      <c r="C806" s="146"/>
      <c r="D806" s="146"/>
      <c r="E806" s="146"/>
      <c r="F806" s="146"/>
      <c r="G806" s="146"/>
      <c r="H806" s="146"/>
      <c r="I806" s="146"/>
      <c r="J806" s="146"/>
      <c r="K806" s="146"/>
      <c r="L806" s="146"/>
      <c r="M806" s="146"/>
      <c r="N806" s="146"/>
      <c r="O806" s="146"/>
      <c r="P806" s="146"/>
      <c r="Q806" s="160"/>
      <c r="R806" s="160"/>
      <c r="S806" s="146"/>
      <c r="T806" s="146"/>
      <c r="U806" s="146"/>
      <c r="V806" s="146"/>
      <c r="W806" s="161"/>
      <c r="X806" s="146"/>
      <c r="Y806" s="146"/>
      <c r="Z806" s="146"/>
      <c r="AA806" s="146"/>
      <c r="AB806" s="146"/>
      <c r="AC806" s="146"/>
      <c r="AD806" s="146"/>
      <c r="AE806" s="146"/>
      <c r="AF806" s="146"/>
      <c r="AG806" s="146"/>
      <c r="AH806" s="146"/>
      <c r="AI806" s="146"/>
      <c r="AJ806" s="146"/>
      <c r="AK806" s="160"/>
      <c r="AL806" s="146"/>
      <c r="AM806" s="146"/>
      <c r="AN806" s="146"/>
      <c r="AO806" s="146"/>
      <c r="AP806" s="146"/>
    </row>
    <row r="807" spans="2:42" s="142" customFormat="1" ht="12.75" customHeight="1">
      <c r="B807" s="146"/>
      <c r="C807" s="146"/>
      <c r="D807" s="146"/>
      <c r="E807" s="146"/>
      <c r="F807" s="146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60"/>
      <c r="R807" s="160"/>
      <c r="S807" s="146"/>
      <c r="T807" s="146"/>
      <c r="U807" s="146"/>
      <c r="V807" s="146"/>
      <c r="W807" s="161"/>
      <c r="X807" s="146"/>
      <c r="Y807" s="146"/>
      <c r="Z807" s="146"/>
      <c r="AA807" s="146"/>
      <c r="AB807" s="146"/>
      <c r="AC807" s="146"/>
      <c r="AD807" s="146"/>
      <c r="AE807" s="146"/>
      <c r="AF807" s="146"/>
      <c r="AG807" s="146"/>
      <c r="AH807" s="146"/>
      <c r="AI807" s="146"/>
      <c r="AJ807" s="146"/>
      <c r="AK807" s="160"/>
      <c r="AL807" s="146"/>
      <c r="AM807" s="146"/>
      <c r="AN807" s="146"/>
      <c r="AO807" s="146"/>
      <c r="AP807" s="146"/>
    </row>
    <row r="808" spans="2:42" s="142" customFormat="1" ht="12.75" customHeight="1">
      <c r="B808" s="146"/>
      <c r="C808" s="146"/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60"/>
      <c r="R808" s="160"/>
      <c r="S808" s="146"/>
      <c r="T808" s="146"/>
      <c r="U808" s="146"/>
      <c r="V808" s="146"/>
      <c r="W808" s="161"/>
      <c r="X808" s="146"/>
      <c r="Y808" s="146"/>
      <c r="Z808" s="146"/>
      <c r="AA808" s="146"/>
      <c r="AB808" s="146"/>
      <c r="AC808" s="146"/>
      <c r="AD808" s="146"/>
      <c r="AE808" s="146"/>
      <c r="AF808" s="146"/>
      <c r="AG808" s="146"/>
      <c r="AH808" s="146"/>
      <c r="AI808" s="146"/>
      <c r="AJ808" s="146"/>
      <c r="AK808" s="160"/>
      <c r="AL808" s="146"/>
      <c r="AM808" s="146"/>
      <c r="AN808" s="146"/>
      <c r="AO808" s="146"/>
      <c r="AP808" s="146"/>
    </row>
    <row r="809" spans="2:42" s="142" customFormat="1" ht="12.75" customHeight="1">
      <c r="B809" s="146"/>
      <c r="C809" s="146"/>
      <c r="D809" s="146"/>
      <c r="E809" s="146"/>
      <c r="F809" s="146"/>
      <c r="G809" s="146"/>
      <c r="H809" s="146"/>
      <c r="I809" s="146"/>
      <c r="J809" s="146"/>
      <c r="K809" s="146"/>
      <c r="L809" s="146"/>
      <c r="M809" s="146"/>
      <c r="N809" s="146"/>
      <c r="O809" s="146"/>
      <c r="P809" s="146"/>
      <c r="Q809" s="160"/>
      <c r="R809" s="160"/>
      <c r="S809" s="146"/>
      <c r="T809" s="146"/>
      <c r="U809" s="146"/>
      <c r="V809" s="146"/>
      <c r="W809" s="161"/>
      <c r="X809" s="146"/>
      <c r="Y809" s="146"/>
      <c r="Z809" s="146"/>
      <c r="AA809" s="146"/>
      <c r="AB809" s="146"/>
      <c r="AC809" s="146"/>
      <c r="AD809" s="146"/>
      <c r="AE809" s="146"/>
      <c r="AF809" s="146"/>
      <c r="AG809" s="146"/>
      <c r="AH809" s="146"/>
      <c r="AI809" s="146"/>
      <c r="AJ809" s="146"/>
      <c r="AK809" s="160"/>
      <c r="AL809" s="146"/>
      <c r="AM809" s="146"/>
      <c r="AN809" s="146"/>
      <c r="AO809" s="146"/>
      <c r="AP809" s="146"/>
    </row>
    <row r="810" spans="2:42" s="142" customFormat="1" ht="12.75" customHeight="1">
      <c r="B810" s="146"/>
      <c r="C810" s="146"/>
      <c r="D810" s="146"/>
      <c r="E810" s="146"/>
      <c r="F810" s="146"/>
      <c r="G810" s="146"/>
      <c r="H810" s="146"/>
      <c r="I810" s="146"/>
      <c r="J810" s="146"/>
      <c r="K810" s="146"/>
      <c r="L810" s="146"/>
      <c r="M810" s="146"/>
      <c r="N810" s="146"/>
      <c r="O810" s="146"/>
      <c r="P810" s="146"/>
      <c r="Q810" s="160"/>
      <c r="R810" s="160"/>
      <c r="S810" s="146"/>
      <c r="T810" s="146"/>
      <c r="U810" s="146"/>
      <c r="V810" s="146"/>
      <c r="W810" s="161"/>
      <c r="X810" s="146"/>
      <c r="Y810" s="146"/>
      <c r="Z810" s="146"/>
      <c r="AA810" s="146"/>
      <c r="AB810" s="146"/>
      <c r="AC810" s="146"/>
      <c r="AD810" s="146"/>
      <c r="AE810" s="146"/>
      <c r="AF810" s="146"/>
      <c r="AG810" s="146"/>
      <c r="AH810" s="146"/>
      <c r="AI810" s="146"/>
      <c r="AJ810" s="146"/>
      <c r="AK810" s="160"/>
      <c r="AL810" s="146"/>
      <c r="AM810" s="146"/>
      <c r="AN810" s="146"/>
      <c r="AO810" s="146"/>
      <c r="AP810" s="146"/>
    </row>
    <row r="811" spans="2:42" s="142" customFormat="1" ht="12.75" customHeight="1">
      <c r="B811" s="146"/>
      <c r="C811" s="146"/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6"/>
      <c r="Q811" s="160"/>
      <c r="R811" s="160"/>
      <c r="S811" s="146"/>
      <c r="T811" s="146"/>
      <c r="U811" s="146"/>
      <c r="V811" s="146"/>
      <c r="W811" s="161"/>
      <c r="X811" s="146"/>
      <c r="Y811" s="146"/>
      <c r="Z811" s="146"/>
      <c r="AA811" s="146"/>
      <c r="AB811" s="146"/>
      <c r="AC811" s="146"/>
      <c r="AD811" s="146"/>
      <c r="AE811" s="146"/>
      <c r="AF811" s="146"/>
      <c r="AG811" s="146"/>
      <c r="AH811" s="146"/>
      <c r="AI811" s="146"/>
      <c r="AJ811" s="146"/>
      <c r="AK811" s="160"/>
      <c r="AL811" s="146"/>
      <c r="AM811" s="146"/>
      <c r="AN811" s="146"/>
      <c r="AO811" s="146"/>
      <c r="AP811" s="146"/>
    </row>
    <row r="812" spans="2:42" s="142" customFormat="1" ht="12.75" customHeight="1">
      <c r="B812" s="146"/>
      <c r="C812" s="146"/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6"/>
      <c r="Q812" s="160"/>
      <c r="R812" s="160"/>
      <c r="S812" s="146"/>
      <c r="T812" s="146"/>
      <c r="U812" s="146"/>
      <c r="V812" s="146"/>
      <c r="W812" s="161"/>
      <c r="X812" s="146"/>
      <c r="Y812" s="146"/>
      <c r="Z812" s="146"/>
      <c r="AA812" s="146"/>
      <c r="AB812" s="146"/>
      <c r="AC812" s="146"/>
      <c r="AD812" s="146"/>
      <c r="AE812" s="146"/>
      <c r="AF812" s="146"/>
      <c r="AG812" s="146"/>
      <c r="AH812" s="146"/>
      <c r="AI812" s="146"/>
      <c r="AJ812" s="146"/>
      <c r="AK812" s="160"/>
      <c r="AL812" s="146"/>
      <c r="AM812" s="146"/>
      <c r="AN812" s="146"/>
      <c r="AO812" s="146"/>
      <c r="AP812" s="146"/>
    </row>
    <row r="813" spans="2:42" s="142" customFormat="1" ht="12.75" customHeight="1">
      <c r="B813" s="146"/>
      <c r="C813" s="146"/>
      <c r="D813" s="146"/>
      <c r="E813" s="146"/>
      <c r="F813" s="146"/>
      <c r="G813" s="146"/>
      <c r="H813" s="146"/>
      <c r="I813" s="146"/>
      <c r="J813" s="146"/>
      <c r="K813" s="146"/>
      <c r="L813" s="146"/>
      <c r="M813" s="146"/>
      <c r="N813" s="146"/>
      <c r="O813" s="146"/>
      <c r="P813" s="146"/>
      <c r="Q813" s="160"/>
      <c r="R813" s="160"/>
      <c r="S813" s="146"/>
      <c r="T813" s="146"/>
      <c r="U813" s="146"/>
      <c r="V813" s="146"/>
      <c r="W813" s="161"/>
      <c r="X813" s="146"/>
      <c r="Y813" s="146"/>
      <c r="Z813" s="146"/>
      <c r="AA813" s="146"/>
      <c r="AB813" s="146"/>
      <c r="AC813" s="146"/>
      <c r="AD813" s="146"/>
      <c r="AE813" s="146"/>
      <c r="AF813" s="146"/>
      <c r="AG813" s="146"/>
      <c r="AH813" s="146"/>
      <c r="AI813" s="146"/>
      <c r="AJ813" s="146"/>
      <c r="AK813" s="160"/>
      <c r="AL813" s="146"/>
      <c r="AM813" s="146"/>
      <c r="AN813" s="146"/>
      <c r="AO813" s="146"/>
      <c r="AP813" s="146"/>
    </row>
    <row r="814" spans="2:42" s="142" customFormat="1" ht="12.75" customHeight="1">
      <c r="B814" s="146"/>
      <c r="C814" s="146"/>
      <c r="D814" s="146"/>
      <c r="E814" s="146"/>
      <c r="F814" s="146"/>
      <c r="G814" s="146"/>
      <c r="H814" s="146"/>
      <c r="I814" s="146"/>
      <c r="J814" s="146"/>
      <c r="K814" s="146"/>
      <c r="L814" s="146"/>
      <c r="M814" s="146"/>
      <c r="N814" s="146"/>
      <c r="O814" s="146"/>
      <c r="P814" s="146"/>
      <c r="Q814" s="160"/>
      <c r="R814" s="160"/>
      <c r="S814" s="146"/>
      <c r="T814" s="146"/>
      <c r="U814" s="146"/>
      <c r="V814" s="146"/>
      <c r="W814" s="161"/>
      <c r="X814" s="146"/>
      <c r="Y814" s="146"/>
      <c r="Z814" s="146"/>
      <c r="AA814" s="146"/>
      <c r="AB814" s="146"/>
      <c r="AC814" s="146"/>
      <c r="AD814" s="146"/>
      <c r="AE814" s="146"/>
      <c r="AF814" s="146"/>
      <c r="AG814" s="146"/>
      <c r="AH814" s="146"/>
      <c r="AI814" s="146"/>
      <c r="AJ814" s="146"/>
      <c r="AK814" s="160"/>
      <c r="AL814" s="146"/>
      <c r="AM814" s="146"/>
      <c r="AN814" s="146"/>
      <c r="AO814" s="146"/>
      <c r="AP814" s="146"/>
    </row>
    <row r="815" spans="2:42" s="142" customFormat="1" ht="12.75" customHeight="1">
      <c r="B815" s="146"/>
      <c r="C815" s="146"/>
      <c r="D815" s="146"/>
      <c r="E815" s="146"/>
      <c r="F815" s="146"/>
      <c r="G815" s="146"/>
      <c r="H815" s="146"/>
      <c r="I815" s="146"/>
      <c r="J815" s="146"/>
      <c r="K815" s="146"/>
      <c r="L815" s="146"/>
      <c r="M815" s="146"/>
      <c r="N815" s="146"/>
      <c r="O815" s="146"/>
      <c r="P815" s="146"/>
      <c r="Q815" s="160"/>
      <c r="R815" s="160"/>
      <c r="S815" s="146"/>
      <c r="T815" s="146"/>
      <c r="U815" s="146"/>
      <c r="V815" s="146"/>
      <c r="W815" s="161"/>
      <c r="X815" s="146"/>
      <c r="Y815" s="146"/>
      <c r="Z815" s="146"/>
      <c r="AA815" s="146"/>
      <c r="AB815" s="146"/>
      <c r="AC815" s="146"/>
      <c r="AD815" s="146"/>
      <c r="AE815" s="146"/>
      <c r="AF815" s="146"/>
      <c r="AG815" s="146"/>
      <c r="AH815" s="146"/>
      <c r="AI815" s="146"/>
      <c r="AJ815" s="146"/>
      <c r="AK815" s="160"/>
      <c r="AL815" s="146"/>
      <c r="AM815" s="146"/>
      <c r="AN815" s="146"/>
      <c r="AO815" s="146"/>
      <c r="AP815" s="146"/>
    </row>
    <row r="816" spans="2:42" s="142" customFormat="1" ht="12.75" customHeight="1">
      <c r="B816" s="146"/>
      <c r="C816" s="146"/>
      <c r="D816" s="146"/>
      <c r="E816" s="146"/>
      <c r="F816" s="146"/>
      <c r="G816" s="146"/>
      <c r="H816" s="146"/>
      <c r="I816" s="146"/>
      <c r="J816" s="146"/>
      <c r="K816" s="146"/>
      <c r="L816" s="146"/>
      <c r="M816" s="146"/>
      <c r="N816" s="146"/>
      <c r="O816" s="146"/>
      <c r="P816" s="146"/>
      <c r="Q816" s="160"/>
      <c r="R816" s="160"/>
      <c r="S816" s="146"/>
      <c r="T816" s="146"/>
      <c r="U816" s="146"/>
      <c r="V816" s="146"/>
      <c r="W816" s="161"/>
      <c r="X816" s="146"/>
      <c r="Y816" s="146"/>
      <c r="Z816" s="146"/>
      <c r="AA816" s="146"/>
      <c r="AB816" s="146"/>
      <c r="AC816" s="146"/>
      <c r="AD816" s="146"/>
      <c r="AE816" s="146"/>
      <c r="AF816" s="146"/>
      <c r="AG816" s="146"/>
      <c r="AH816" s="146"/>
      <c r="AI816" s="146"/>
      <c r="AJ816" s="146"/>
      <c r="AK816" s="160"/>
      <c r="AL816" s="146"/>
      <c r="AM816" s="146"/>
      <c r="AN816" s="146"/>
      <c r="AO816" s="146"/>
      <c r="AP816" s="146"/>
    </row>
    <row r="817" spans="2:42" s="142" customFormat="1" ht="12.75" customHeight="1">
      <c r="B817" s="146"/>
      <c r="C817" s="146"/>
      <c r="D817" s="146"/>
      <c r="E817" s="146"/>
      <c r="F817" s="146"/>
      <c r="G817" s="146"/>
      <c r="H817" s="146"/>
      <c r="I817" s="146"/>
      <c r="J817" s="146"/>
      <c r="K817" s="146"/>
      <c r="L817" s="146"/>
      <c r="M817" s="146"/>
      <c r="N817" s="146"/>
      <c r="O817" s="146"/>
      <c r="P817" s="146"/>
      <c r="Q817" s="160"/>
      <c r="R817" s="160"/>
      <c r="S817" s="146"/>
      <c r="T817" s="146"/>
      <c r="U817" s="146"/>
      <c r="V817" s="146"/>
      <c r="W817" s="161"/>
      <c r="X817" s="146"/>
      <c r="Y817" s="146"/>
      <c r="Z817" s="146"/>
      <c r="AA817" s="146"/>
      <c r="AB817" s="146"/>
      <c r="AC817" s="146"/>
      <c r="AD817" s="146"/>
      <c r="AE817" s="146"/>
      <c r="AF817" s="146"/>
      <c r="AG817" s="146"/>
      <c r="AH817" s="146"/>
      <c r="AI817" s="146"/>
      <c r="AJ817" s="146"/>
      <c r="AK817" s="160"/>
      <c r="AL817" s="146"/>
      <c r="AM817" s="146"/>
      <c r="AN817" s="146"/>
      <c r="AO817" s="146"/>
      <c r="AP817" s="146"/>
    </row>
    <row r="818" spans="2:42" s="142" customFormat="1" ht="12.75" customHeight="1">
      <c r="B818" s="146"/>
      <c r="C818" s="146"/>
      <c r="D818" s="146"/>
      <c r="E818" s="146"/>
      <c r="F818" s="146"/>
      <c r="G818" s="146"/>
      <c r="H818" s="146"/>
      <c r="I818" s="146"/>
      <c r="J818" s="146"/>
      <c r="K818" s="146"/>
      <c r="L818" s="146"/>
      <c r="M818" s="146"/>
      <c r="N818" s="146"/>
      <c r="O818" s="146"/>
      <c r="P818" s="146"/>
      <c r="Q818" s="160"/>
      <c r="R818" s="160"/>
      <c r="S818" s="146"/>
      <c r="T818" s="146"/>
      <c r="U818" s="146"/>
      <c r="V818" s="146"/>
      <c r="W818" s="161"/>
      <c r="X818" s="146"/>
      <c r="Y818" s="146"/>
      <c r="Z818" s="146"/>
      <c r="AA818" s="146"/>
      <c r="AB818" s="146"/>
      <c r="AC818" s="146"/>
      <c r="AD818" s="146"/>
      <c r="AE818" s="146"/>
      <c r="AF818" s="146"/>
      <c r="AG818" s="146"/>
      <c r="AH818" s="146"/>
      <c r="AI818" s="146"/>
      <c r="AJ818" s="146"/>
      <c r="AK818" s="160"/>
      <c r="AL818" s="146"/>
      <c r="AM818" s="146"/>
      <c r="AN818" s="146"/>
      <c r="AO818" s="146"/>
      <c r="AP818" s="146"/>
    </row>
    <row r="819" spans="2:42" s="142" customFormat="1" ht="12.75" customHeight="1">
      <c r="B819" s="146"/>
      <c r="C819" s="146"/>
      <c r="D819" s="146"/>
      <c r="E819" s="146"/>
      <c r="F819" s="146"/>
      <c r="G819" s="146"/>
      <c r="H819" s="146"/>
      <c r="I819" s="146"/>
      <c r="J819" s="146"/>
      <c r="K819" s="146"/>
      <c r="L819" s="146"/>
      <c r="M819" s="146"/>
      <c r="N819" s="146"/>
      <c r="O819" s="146"/>
      <c r="P819" s="146"/>
      <c r="Q819" s="160"/>
      <c r="R819" s="160"/>
      <c r="S819" s="146"/>
      <c r="T819" s="146"/>
      <c r="U819" s="146"/>
      <c r="V819" s="146"/>
      <c r="W819" s="161"/>
      <c r="X819" s="146"/>
      <c r="Y819" s="146"/>
      <c r="Z819" s="146"/>
      <c r="AA819" s="146"/>
      <c r="AB819" s="146"/>
      <c r="AC819" s="146"/>
      <c r="AD819" s="146"/>
      <c r="AE819" s="146"/>
      <c r="AF819" s="146"/>
      <c r="AG819" s="146"/>
      <c r="AH819" s="146"/>
      <c r="AI819" s="146"/>
      <c r="AJ819" s="146"/>
      <c r="AK819" s="160"/>
      <c r="AL819" s="146"/>
      <c r="AM819" s="146"/>
      <c r="AN819" s="146"/>
      <c r="AO819" s="146"/>
      <c r="AP819" s="146"/>
    </row>
    <row r="820" spans="2:42" s="142" customFormat="1" ht="12.75" customHeight="1">
      <c r="B820" s="146"/>
      <c r="C820" s="146"/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6"/>
      <c r="Q820" s="160"/>
      <c r="R820" s="160"/>
      <c r="S820" s="146"/>
      <c r="T820" s="146"/>
      <c r="U820" s="146"/>
      <c r="V820" s="146"/>
      <c r="W820" s="161"/>
      <c r="X820" s="146"/>
      <c r="Y820" s="146"/>
      <c r="Z820" s="146"/>
      <c r="AA820" s="146"/>
      <c r="AB820" s="146"/>
      <c r="AC820" s="146"/>
      <c r="AD820" s="146"/>
      <c r="AE820" s="146"/>
      <c r="AF820" s="146"/>
      <c r="AG820" s="146"/>
      <c r="AH820" s="146"/>
      <c r="AI820" s="146"/>
      <c r="AJ820" s="146"/>
      <c r="AK820" s="160"/>
      <c r="AL820" s="146"/>
      <c r="AM820" s="146"/>
      <c r="AN820" s="146"/>
      <c r="AO820" s="146"/>
      <c r="AP820" s="146"/>
    </row>
    <row r="821" spans="2:42" s="142" customFormat="1" ht="12.75" customHeight="1">
      <c r="B821" s="146"/>
      <c r="C821" s="146"/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60"/>
      <c r="R821" s="160"/>
      <c r="S821" s="146"/>
      <c r="T821" s="146"/>
      <c r="U821" s="146"/>
      <c r="V821" s="146"/>
      <c r="W821" s="161"/>
      <c r="X821" s="146"/>
      <c r="Y821" s="146"/>
      <c r="Z821" s="146"/>
      <c r="AA821" s="146"/>
      <c r="AB821" s="146"/>
      <c r="AC821" s="146"/>
      <c r="AD821" s="146"/>
      <c r="AE821" s="146"/>
      <c r="AF821" s="146"/>
      <c r="AG821" s="146"/>
      <c r="AH821" s="146"/>
      <c r="AI821" s="146"/>
      <c r="AJ821" s="146"/>
      <c r="AK821" s="160"/>
      <c r="AL821" s="146"/>
      <c r="AM821" s="146"/>
      <c r="AN821" s="146"/>
      <c r="AO821" s="146"/>
      <c r="AP821" s="146"/>
    </row>
    <row r="822" spans="2:42" s="142" customFormat="1" ht="12.75" customHeight="1">
      <c r="B822" s="146"/>
      <c r="C822" s="146"/>
      <c r="D822" s="146"/>
      <c r="E822" s="146"/>
      <c r="F822" s="146"/>
      <c r="G822" s="146"/>
      <c r="H822" s="146"/>
      <c r="I822" s="146"/>
      <c r="J822" s="146"/>
      <c r="K822" s="146"/>
      <c r="L822" s="146"/>
      <c r="M822" s="146"/>
      <c r="N822" s="146"/>
      <c r="O822" s="146"/>
      <c r="P822" s="146"/>
      <c r="Q822" s="160"/>
      <c r="R822" s="160"/>
      <c r="S822" s="146"/>
      <c r="T822" s="146"/>
      <c r="U822" s="146"/>
      <c r="V822" s="146"/>
      <c r="W822" s="161"/>
      <c r="X822" s="146"/>
      <c r="Y822" s="146"/>
      <c r="Z822" s="146"/>
      <c r="AA822" s="146"/>
      <c r="AB822" s="146"/>
      <c r="AC822" s="146"/>
      <c r="AD822" s="146"/>
      <c r="AE822" s="146"/>
      <c r="AF822" s="146"/>
      <c r="AG822" s="146"/>
      <c r="AH822" s="146"/>
      <c r="AI822" s="146"/>
      <c r="AJ822" s="146"/>
      <c r="AK822" s="160"/>
      <c r="AL822" s="146"/>
      <c r="AM822" s="146"/>
      <c r="AN822" s="146"/>
      <c r="AO822" s="146"/>
      <c r="AP822" s="146"/>
    </row>
    <row r="823" spans="2:42" s="142" customFormat="1" ht="12.75" customHeight="1">
      <c r="B823" s="146"/>
      <c r="C823" s="146"/>
      <c r="D823" s="146"/>
      <c r="E823" s="146"/>
      <c r="F823" s="146"/>
      <c r="G823" s="146"/>
      <c r="H823" s="146"/>
      <c r="I823" s="146"/>
      <c r="J823" s="146"/>
      <c r="K823" s="146"/>
      <c r="L823" s="146"/>
      <c r="M823" s="146"/>
      <c r="N823" s="146"/>
      <c r="O823" s="146"/>
      <c r="P823" s="146"/>
      <c r="Q823" s="160"/>
      <c r="R823" s="160"/>
      <c r="S823" s="146"/>
      <c r="T823" s="146"/>
      <c r="U823" s="146"/>
      <c r="V823" s="146"/>
      <c r="W823" s="161"/>
      <c r="X823" s="146"/>
      <c r="Y823" s="146"/>
      <c r="Z823" s="146"/>
      <c r="AA823" s="146"/>
      <c r="AB823" s="146"/>
      <c r="AC823" s="146"/>
      <c r="AD823" s="146"/>
      <c r="AE823" s="146"/>
      <c r="AF823" s="146"/>
      <c r="AG823" s="146"/>
      <c r="AH823" s="146"/>
      <c r="AI823" s="146"/>
      <c r="AJ823" s="146"/>
      <c r="AK823" s="160"/>
      <c r="AL823" s="146"/>
      <c r="AM823" s="146"/>
      <c r="AN823" s="146"/>
      <c r="AO823" s="146"/>
      <c r="AP823" s="146"/>
    </row>
    <row r="824" spans="2:42" s="142" customFormat="1" ht="12.75" customHeight="1">
      <c r="B824" s="146"/>
      <c r="C824" s="146"/>
      <c r="D824" s="146"/>
      <c r="E824" s="146"/>
      <c r="F824" s="146"/>
      <c r="G824" s="146"/>
      <c r="H824" s="146"/>
      <c r="I824" s="146"/>
      <c r="J824" s="146"/>
      <c r="K824" s="146"/>
      <c r="L824" s="146"/>
      <c r="M824" s="146"/>
      <c r="N824" s="146"/>
      <c r="O824" s="146"/>
      <c r="P824" s="146"/>
      <c r="Q824" s="160"/>
      <c r="R824" s="160"/>
      <c r="S824" s="146"/>
      <c r="T824" s="146"/>
      <c r="U824" s="146"/>
      <c r="V824" s="146"/>
      <c r="W824" s="161"/>
      <c r="X824" s="146"/>
      <c r="Y824" s="146"/>
      <c r="Z824" s="146"/>
      <c r="AA824" s="146"/>
      <c r="AB824" s="146"/>
      <c r="AC824" s="146"/>
      <c r="AD824" s="146"/>
      <c r="AE824" s="146"/>
      <c r="AF824" s="146"/>
      <c r="AG824" s="146"/>
      <c r="AH824" s="146"/>
      <c r="AI824" s="146"/>
      <c r="AJ824" s="146"/>
      <c r="AK824" s="160"/>
      <c r="AL824" s="146"/>
      <c r="AM824" s="146"/>
      <c r="AN824" s="146"/>
      <c r="AO824" s="146"/>
      <c r="AP824" s="146"/>
    </row>
    <row r="825" spans="2:42" s="142" customFormat="1" ht="12.75" customHeight="1">
      <c r="B825" s="146"/>
      <c r="C825" s="146"/>
      <c r="D825" s="146"/>
      <c r="E825" s="146"/>
      <c r="F825" s="146"/>
      <c r="G825" s="146"/>
      <c r="H825" s="146"/>
      <c r="I825" s="146"/>
      <c r="J825" s="146"/>
      <c r="K825" s="146"/>
      <c r="L825" s="146"/>
      <c r="M825" s="146"/>
      <c r="N825" s="146"/>
      <c r="O825" s="146"/>
      <c r="P825" s="146"/>
      <c r="Q825" s="160"/>
      <c r="R825" s="160"/>
      <c r="S825" s="146"/>
      <c r="T825" s="146"/>
      <c r="U825" s="146"/>
      <c r="V825" s="146"/>
      <c r="W825" s="161"/>
      <c r="X825" s="146"/>
      <c r="Y825" s="146"/>
      <c r="Z825" s="146"/>
      <c r="AA825" s="146"/>
      <c r="AB825" s="146"/>
      <c r="AC825" s="146"/>
      <c r="AD825" s="146"/>
      <c r="AE825" s="146"/>
      <c r="AF825" s="146"/>
      <c r="AG825" s="146"/>
      <c r="AH825" s="146"/>
      <c r="AI825" s="146"/>
      <c r="AJ825" s="146"/>
      <c r="AK825" s="160"/>
      <c r="AL825" s="146"/>
      <c r="AM825" s="146"/>
      <c r="AN825" s="146"/>
      <c r="AO825" s="146"/>
      <c r="AP825" s="146"/>
    </row>
    <row r="826" spans="2:42" s="142" customFormat="1" ht="12.75" customHeight="1">
      <c r="B826" s="146"/>
      <c r="C826" s="146"/>
      <c r="D826" s="146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146"/>
      <c r="Q826" s="160"/>
      <c r="R826" s="160"/>
      <c r="S826" s="146"/>
      <c r="T826" s="146"/>
      <c r="U826" s="146"/>
      <c r="V826" s="146"/>
      <c r="W826" s="161"/>
      <c r="X826" s="146"/>
      <c r="Y826" s="146"/>
      <c r="Z826" s="146"/>
      <c r="AA826" s="146"/>
      <c r="AB826" s="146"/>
      <c r="AC826" s="146"/>
      <c r="AD826" s="146"/>
      <c r="AE826" s="146"/>
      <c r="AF826" s="146"/>
      <c r="AG826" s="146"/>
      <c r="AH826" s="146"/>
      <c r="AI826" s="146"/>
      <c r="AJ826" s="146"/>
      <c r="AK826" s="160"/>
      <c r="AL826" s="146"/>
      <c r="AM826" s="146"/>
      <c r="AN826" s="146"/>
      <c r="AO826" s="146"/>
      <c r="AP826" s="146"/>
    </row>
    <row r="827" spans="2:42" s="142" customFormat="1" ht="12.75" customHeight="1">
      <c r="B827" s="146"/>
      <c r="C827" s="146"/>
      <c r="D827" s="146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146"/>
      <c r="Q827" s="160"/>
      <c r="R827" s="160"/>
      <c r="S827" s="146"/>
      <c r="T827" s="146"/>
      <c r="U827" s="146"/>
      <c r="V827" s="146"/>
      <c r="W827" s="161"/>
      <c r="X827" s="146"/>
      <c r="Y827" s="146"/>
      <c r="Z827" s="146"/>
      <c r="AA827" s="146"/>
      <c r="AB827" s="146"/>
      <c r="AC827" s="146"/>
      <c r="AD827" s="146"/>
      <c r="AE827" s="146"/>
      <c r="AF827" s="146"/>
      <c r="AG827" s="146"/>
      <c r="AH827" s="146"/>
      <c r="AI827" s="146"/>
      <c r="AJ827" s="146"/>
      <c r="AK827" s="160"/>
      <c r="AL827" s="146"/>
      <c r="AM827" s="146"/>
      <c r="AN827" s="146"/>
      <c r="AO827" s="146"/>
      <c r="AP827" s="146"/>
    </row>
    <row r="828" spans="2:42" s="142" customFormat="1" ht="12.75" customHeight="1">
      <c r="B828" s="146"/>
      <c r="C828" s="146"/>
      <c r="D828" s="146"/>
      <c r="E828" s="146"/>
      <c r="F828" s="146"/>
      <c r="G828" s="146"/>
      <c r="H828" s="146"/>
      <c r="I828" s="146"/>
      <c r="J828" s="146"/>
      <c r="K828" s="146"/>
      <c r="L828" s="146"/>
      <c r="M828" s="146"/>
      <c r="N828" s="146"/>
      <c r="O828" s="146"/>
      <c r="P828" s="146"/>
      <c r="Q828" s="160"/>
      <c r="R828" s="160"/>
      <c r="S828" s="146"/>
      <c r="T828" s="146"/>
      <c r="U828" s="146"/>
      <c r="V828" s="146"/>
      <c r="W828" s="161"/>
      <c r="X828" s="146"/>
      <c r="Y828" s="146"/>
      <c r="Z828" s="146"/>
      <c r="AA828" s="146"/>
      <c r="AB828" s="146"/>
      <c r="AC828" s="146"/>
      <c r="AD828" s="146"/>
      <c r="AE828" s="146"/>
      <c r="AF828" s="146"/>
      <c r="AG828" s="146"/>
      <c r="AH828" s="146"/>
      <c r="AI828" s="146"/>
      <c r="AJ828" s="146"/>
      <c r="AK828" s="160"/>
      <c r="AL828" s="146"/>
      <c r="AM828" s="146"/>
      <c r="AN828" s="146"/>
      <c r="AO828" s="146"/>
      <c r="AP828" s="146"/>
    </row>
    <row r="829" spans="2:42" s="142" customFormat="1" ht="12.75" customHeight="1">
      <c r="B829" s="146"/>
      <c r="C829" s="146"/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6"/>
      <c r="Q829" s="160"/>
      <c r="R829" s="160"/>
      <c r="S829" s="146"/>
      <c r="T829" s="146"/>
      <c r="U829" s="146"/>
      <c r="V829" s="146"/>
      <c r="W829" s="161"/>
      <c r="X829" s="146"/>
      <c r="Y829" s="146"/>
      <c r="Z829" s="146"/>
      <c r="AA829" s="146"/>
      <c r="AB829" s="146"/>
      <c r="AC829" s="146"/>
      <c r="AD829" s="146"/>
      <c r="AE829" s="146"/>
      <c r="AF829" s="146"/>
      <c r="AG829" s="146"/>
      <c r="AH829" s="146"/>
      <c r="AI829" s="146"/>
      <c r="AJ829" s="146"/>
      <c r="AK829" s="160"/>
      <c r="AL829" s="146"/>
      <c r="AM829" s="146"/>
      <c r="AN829" s="146"/>
      <c r="AO829" s="146"/>
      <c r="AP829" s="146"/>
    </row>
    <row r="830" spans="2:42" s="142" customFormat="1" ht="12.75" customHeight="1">
      <c r="B830" s="146"/>
      <c r="C830" s="146"/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6"/>
      <c r="Q830" s="160"/>
      <c r="R830" s="160"/>
      <c r="S830" s="146"/>
      <c r="T830" s="146"/>
      <c r="U830" s="146"/>
      <c r="V830" s="146"/>
      <c r="W830" s="161"/>
      <c r="X830" s="146"/>
      <c r="Y830" s="146"/>
      <c r="Z830" s="146"/>
      <c r="AA830" s="146"/>
      <c r="AB830" s="146"/>
      <c r="AC830" s="146"/>
      <c r="AD830" s="146"/>
      <c r="AE830" s="146"/>
      <c r="AF830" s="146"/>
      <c r="AG830" s="146"/>
      <c r="AH830" s="146"/>
      <c r="AI830" s="146"/>
      <c r="AJ830" s="146"/>
      <c r="AK830" s="160"/>
      <c r="AL830" s="146"/>
      <c r="AM830" s="146"/>
      <c r="AN830" s="146"/>
      <c r="AO830" s="146"/>
      <c r="AP830" s="146"/>
    </row>
    <row r="831" spans="2:42" s="142" customFormat="1" ht="12.75" customHeight="1">
      <c r="B831" s="146"/>
      <c r="C831" s="146"/>
      <c r="D831" s="146"/>
      <c r="E831" s="146"/>
      <c r="F831" s="146"/>
      <c r="G831" s="146"/>
      <c r="H831" s="146"/>
      <c r="I831" s="146"/>
      <c r="J831" s="146"/>
      <c r="K831" s="146"/>
      <c r="L831" s="146"/>
      <c r="M831" s="146"/>
      <c r="N831" s="146"/>
      <c r="O831" s="146"/>
      <c r="P831" s="146"/>
      <c r="Q831" s="160"/>
      <c r="R831" s="160"/>
      <c r="S831" s="146"/>
      <c r="T831" s="146"/>
      <c r="U831" s="146"/>
      <c r="V831" s="146"/>
      <c r="W831" s="161"/>
      <c r="X831" s="146"/>
      <c r="Y831" s="146"/>
      <c r="Z831" s="146"/>
      <c r="AA831" s="146"/>
      <c r="AB831" s="146"/>
      <c r="AC831" s="146"/>
      <c r="AD831" s="146"/>
      <c r="AE831" s="146"/>
      <c r="AF831" s="146"/>
      <c r="AG831" s="146"/>
      <c r="AH831" s="146"/>
      <c r="AI831" s="146"/>
      <c r="AJ831" s="146"/>
      <c r="AK831" s="160"/>
      <c r="AL831" s="146"/>
      <c r="AM831" s="146"/>
      <c r="AN831" s="146"/>
      <c r="AO831" s="146"/>
      <c r="AP831" s="146"/>
    </row>
    <row r="832" spans="2:42" s="142" customFormat="1" ht="12.75" customHeight="1">
      <c r="B832" s="146"/>
      <c r="C832" s="146"/>
      <c r="D832" s="146"/>
      <c r="E832" s="146"/>
      <c r="F832" s="146"/>
      <c r="G832" s="146"/>
      <c r="H832" s="146"/>
      <c r="I832" s="146"/>
      <c r="J832" s="146"/>
      <c r="K832" s="146"/>
      <c r="L832" s="146"/>
      <c r="M832" s="146"/>
      <c r="N832" s="146"/>
      <c r="O832" s="146"/>
      <c r="P832" s="146"/>
      <c r="Q832" s="160"/>
      <c r="R832" s="160"/>
      <c r="S832" s="146"/>
      <c r="T832" s="146"/>
      <c r="U832" s="146"/>
      <c r="V832" s="146"/>
      <c r="W832" s="161"/>
      <c r="X832" s="146"/>
      <c r="Y832" s="146"/>
      <c r="Z832" s="146"/>
      <c r="AA832" s="146"/>
      <c r="AB832" s="146"/>
      <c r="AC832" s="146"/>
      <c r="AD832" s="146"/>
      <c r="AE832" s="146"/>
      <c r="AF832" s="146"/>
      <c r="AG832" s="146"/>
      <c r="AH832" s="146"/>
      <c r="AI832" s="146"/>
      <c r="AJ832" s="146"/>
      <c r="AK832" s="160"/>
      <c r="AL832" s="146"/>
      <c r="AM832" s="146"/>
      <c r="AN832" s="146"/>
      <c r="AO832" s="146"/>
      <c r="AP832" s="146"/>
    </row>
    <row r="833" spans="2:42" s="142" customFormat="1" ht="12.75" customHeight="1">
      <c r="B833" s="146"/>
      <c r="C833" s="146"/>
      <c r="D833" s="146"/>
      <c r="E833" s="146"/>
      <c r="F833" s="146"/>
      <c r="G833" s="146"/>
      <c r="H833" s="146"/>
      <c r="I833" s="146"/>
      <c r="J833" s="146"/>
      <c r="K833" s="146"/>
      <c r="L833" s="146"/>
      <c r="M833" s="146"/>
      <c r="N833" s="146"/>
      <c r="O833" s="146"/>
      <c r="P833" s="146"/>
      <c r="Q833" s="160"/>
      <c r="R833" s="160"/>
      <c r="S833" s="146"/>
      <c r="T833" s="146"/>
      <c r="U833" s="146"/>
      <c r="V833" s="146"/>
      <c r="W833" s="161"/>
      <c r="X833" s="146"/>
      <c r="Y833" s="146"/>
      <c r="Z833" s="146"/>
      <c r="AA833" s="146"/>
      <c r="AB833" s="146"/>
      <c r="AC833" s="146"/>
      <c r="AD833" s="146"/>
      <c r="AE833" s="146"/>
      <c r="AF833" s="146"/>
      <c r="AG833" s="146"/>
      <c r="AH833" s="146"/>
      <c r="AI833" s="146"/>
      <c r="AJ833" s="146"/>
      <c r="AK833" s="160"/>
      <c r="AL833" s="146"/>
      <c r="AM833" s="146"/>
      <c r="AN833" s="146"/>
      <c r="AO833" s="146"/>
      <c r="AP833" s="146"/>
    </row>
    <row r="834" spans="2:42" s="142" customFormat="1" ht="12.75" customHeight="1">
      <c r="B834" s="146"/>
      <c r="C834" s="146"/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60"/>
      <c r="R834" s="160"/>
      <c r="S834" s="146"/>
      <c r="T834" s="146"/>
      <c r="U834" s="146"/>
      <c r="V834" s="146"/>
      <c r="W834" s="161"/>
      <c r="X834" s="146"/>
      <c r="Y834" s="146"/>
      <c r="Z834" s="146"/>
      <c r="AA834" s="146"/>
      <c r="AB834" s="146"/>
      <c r="AC834" s="146"/>
      <c r="AD834" s="146"/>
      <c r="AE834" s="146"/>
      <c r="AF834" s="146"/>
      <c r="AG834" s="146"/>
      <c r="AH834" s="146"/>
      <c r="AI834" s="146"/>
      <c r="AJ834" s="146"/>
      <c r="AK834" s="160"/>
      <c r="AL834" s="146"/>
      <c r="AM834" s="146"/>
      <c r="AN834" s="146"/>
      <c r="AO834" s="146"/>
      <c r="AP834" s="146"/>
    </row>
    <row r="835" spans="2:42" s="142" customFormat="1" ht="12.75" customHeight="1">
      <c r="B835" s="146"/>
      <c r="C835" s="146"/>
      <c r="D835" s="146"/>
      <c r="E835" s="146"/>
      <c r="F835" s="146"/>
      <c r="G835" s="146"/>
      <c r="H835" s="146"/>
      <c r="I835" s="146"/>
      <c r="J835" s="146"/>
      <c r="K835" s="146"/>
      <c r="L835" s="146"/>
      <c r="M835" s="146"/>
      <c r="N835" s="146"/>
      <c r="O835" s="146"/>
      <c r="P835" s="146"/>
      <c r="Q835" s="160"/>
      <c r="R835" s="160"/>
      <c r="S835" s="146"/>
      <c r="T835" s="146"/>
      <c r="U835" s="146"/>
      <c r="V835" s="146"/>
      <c r="W835" s="161"/>
      <c r="X835" s="146"/>
      <c r="Y835" s="146"/>
      <c r="Z835" s="146"/>
      <c r="AA835" s="146"/>
      <c r="AB835" s="146"/>
      <c r="AC835" s="146"/>
      <c r="AD835" s="146"/>
      <c r="AE835" s="146"/>
      <c r="AF835" s="146"/>
      <c r="AG835" s="146"/>
      <c r="AH835" s="146"/>
      <c r="AI835" s="146"/>
      <c r="AJ835" s="146"/>
      <c r="AK835" s="160"/>
      <c r="AL835" s="146"/>
      <c r="AM835" s="146"/>
      <c r="AN835" s="146"/>
      <c r="AO835" s="146"/>
      <c r="AP835" s="146"/>
    </row>
    <row r="836" spans="2:42" s="142" customFormat="1" ht="12.75" customHeight="1">
      <c r="B836" s="146"/>
      <c r="C836" s="146"/>
      <c r="D836" s="146"/>
      <c r="E836" s="146"/>
      <c r="F836" s="146"/>
      <c r="G836" s="146"/>
      <c r="H836" s="146"/>
      <c r="I836" s="146"/>
      <c r="J836" s="146"/>
      <c r="K836" s="146"/>
      <c r="L836" s="146"/>
      <c r="M836" s="146"/>
      <c r="N836" s="146"/>
      <c r="O836" s="146"/>
      <c r="P836" s="146"/>
      <c r="Q836" s="160"/>
      <c r="R836" s="160"/>
      <c r="S836" s="146"/>
      <c r="T836" s="146"/>
      <c r="U836" s="146"/>
      <c r="V836" s="146"/>
      <c r="W836" s="161"/>
      <c r="X836" s="146"/>
      <c r="Y836" s="146"/>
      <c r="Z836" s="146"/>
      <c r="AA836" s="146"/>
      <c r="AB836" s="146"/>
      <c r="AC836" s="146"/>
      <c r="AD836" s="146"/>
      <c r="AE836" s="146"/>
      <c r="AF836" s="146"/>
      <c r="AG836" s="146"/>
      <c r="AH836" s="146"/>
      <c r="AI836" s="146"/>
      <c r="AJ836" s="146"/>
      <c r="AK836" s="160"/>
      <c r="AL836" s="146"/>
      <c r="AM836" s="146"/>
      <c r="AN836" s="146"/>
      <c r="AO836" s="146"/>
      <c r="AP836" s="146"/>
    </row>
    <row r="837" spans="2:42" s="142" customFormat="1" ht="12.75" customHeight="1">
      <c r="B837" s="146"/>
      <c r="C837" s="146"/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6"/>
      <c r="Q837" s="160"/>
      <c r="R837" s="160"/>
      <c r="S837" s="146"/>
      <c r="T837" s="146"/>
      <c r="U837" s="146"/>
      <c r="V837" s="146"/>
      <c r="W837" s="161"/>
      <c r="X837" s="146"/>
      <c r="Y837" s="146"/>
      <c r="Z837" s="146"/>
      <c r="AA837" s="146"/>
      <c r="AB837" s="146"/>
      <c r="AC837" s="146"/>
      <c r="AD837" s="146"/>
      <c r="AE837" s="146"/>
      <c r="AF837" s="146"/>
      <c r="AG837" s="146"/>
      <c r="AH837" s="146"/>
      <c r="AI837" s="146"/>
      <c r="AJ837" s="146"/>
      <c r="AK837" s="160"/>
      <c r="AL837" s="146"/>
      <c r="AM837" s="146"/>
      <c r="AN837" s="146"/>
      <c r="AO837" s="146"/>
      <c r="AP837" s="146"/>
    </row>
    <row r="838" spans="2:42" s="142" customFormat="1" ht="12.75" customHeight="1">
      <c r="B838" s="146"/>
      <c r="C838" s="146"/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6"/>
      <c r="Q838" s="160"/>
      <c r="R838" s="160"/>
      <c r="S838" s="146"/>
      <c r="T838" s="146"/>
      <c r="U838" s="146"/>
      <c r="V838" s="146"/>
      <c r="W838" s="161"/>
      <c r="X838" s="146"/>
      <c r="Y838" s="146"/>
      <c r="Z838" s="146"/>
      <c r="AA838" s="146"/>
      <c r="AB838" s="146"/>
      <c r="AC838" s="146"/>
      <c r="AD838" s="146"/>
      <c r="AE838" s="146"/>
      <c r="AF838" s="146"/>
      <c r="AG838" s="146"/>
      <c r="AH838" s="146"/>
      <c r="AI838" s="146"/>
      <c r="AJ838" s="146"/>
      <c r="AK838" s="160"/>
      <c r="AL838" s="146"/>
      <c r="AM838" s="146"/>
      <c r="AN838" s="146"/>
      <c r="AO838" s="146"/>
      <c r="AP838" s="14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6538-A4EE-49A3-B1EA-8C53DBFFB891}">
  <dimension ref="A1:BH841"/>
  <sheetViews>
    <sheetView zoomScale="85" zoomScaleNormal="85" workbookViewId="0">
      <pane xSplit="1" ySplit="23" topLeftCell="B325" activePane="bottomRight" state="frozen"/>
      <selection pane="topRight" activeCell="C1" sqref="C1"/>
      <selection pane="bottomLeft" activeCell="A40" sqref="A40"/>
      <selection pane="bottomRight" activeCell="D322" sqref="D322:D331"/>
    </sheetView>
  </sheetViews>
  <sheetFormatPr defaultColWidth="9" defaultRowHeight="12.75" outlineLevelRow="1"/>
  <cols>
    <col min="1" max="1" width="35.5703125" style="142" customWidth="1"/>
    <col min="2" max="4" width="19.85546875" style="146" customWidth="1"/>
    <col min="5" max="5" width="20.5703125" style="146" customWidth="1"/>
    <col min="6" max="18" width="19.85546875" style="146" customWidth="1"/>
    <col min="19" max="20" width="19.85546875" style="160" customWidth="1"/>
    <col min="21" max="24" width="19.85546875" style="146" customWidth="1"/>
    <col min="25" max="25" width="19.85546875" style="161" customWidth="1"/>
    <col min="26" max="33" width="19.85546875" style="146" customWidth="1"/>
    <col min="34" max="34" width="19.85546875" style="160" customWidth="1"/>
    <col min="35" max="40" width="19.85546875" style="146" customWidth="1"/>
    <col min="41" max="41" width="19.85546875" style="161" customWidth="1"/>
    <col min="42" max="44" width="19.85546875" style="146" customWidth="1"/>
    <col min="45" max="46" width="19.85546875" style="161" customWidth="1"/>
    <col min="47" max="51" width="19.85546875" style="146" customWidth="1"/>
    <col min="52" max="52" width="19.85546875" style="161" customWidth="1"/>
    <col min="53" max="55" width="19.85546875" style="146" customWidth="1"/>
    <col min="56" max="56" width="19.85546875" style="146" hidden="1" customWidth="1"/>
    <col min="57" max="57" width="31.140625" style="151" customWidth="1"/>
    <col min="58" max="58" width="0" style="151" hidden="1" customWidth="1"/>
    <col min="59" max="59" width="13.5703125" style="151" customWidth="1"/>
    <col min="60" max="16384" width="9" style="151"/>
  </cols>
  <sheetData>
    <row r="1" spans="1:56" s="113" customFormat="1" ht="39" customHeight="1">
      <c r="A1" s="162" t="s">
        <v>174</v>
      </c>
      <c r="B1" s="192" t="s">
        <v>175</v>
      </c>
      <c r="C1" s="192" t="s">
        <v>176</v>
      </c>
      <c r="D1" s="192" t="s">
        <v>177</v>
      </c>
      <c r="E1" s="192" t="s">
        <v>160</v>
      </c>
      <c r="F1" s="192" t="s">
        <v>178</v>
      </c>
      <c r="G1" s="192" t="s">
        <v>491</v>
      </c>
      <c r="H1" s="192" t="s">
        <v>179</v>
      </c>
      <c r="I1" s="192" t="s">
        <v>389</v>
      </c>
      <c r="J1" s="192" t="s">
        <v>391</v>
      </c>
      <c r="K1" s="192" t="s">
        <v>393</v>
      </c>
      <c r="L1" s="192" t="s">
        <v>180</v>
      </c>
      <c r="M1" s="192" t="s">
        <v>436</v>
      </c>
      <c r="N1" s="192" t="s">
        <v>53</v>
      </c>
      <c r="O1" s="192" t="s">
        <v>182</v>
      </c>
      <c r="P1" s="192" t="s">
        <v>183</v>
      </c>
      <c r="Q1" s="192" t="s">
        <v>184</v>
      </c>
      <c r="R1" s="192" t="s">
        <v>142</v>
      </c>
      <c r="S1" s="192" t="s">
        <v>77</v>
      </c>
      <c r="T1" s="192" t="s">
        <v>185</v>
      </c>
      <c r="U1" s="192" t="s">
        <v>139</v>
      </c>
      <c r="V1" s="192" t="s">
        <v>125</v>
      </c>
      <c r="W1" s="192" t="s">
        <v>186</v>
      </c>
      <c r="X1" s="192" t="s">
        <v>187</v>
      </c>
      <c r="Y1" s="192" t="s">
        <v>188</v>
      </c>
      <c r="Z1" s="192" t="s">
        <v>127</v>
      </c>
      <c r="AA1" s="192" t="s">
        <v>189</v>
      </c>
      <c r="AB1" s="192" t="s">
        <v>190</v>
      </c>
      <c r="AC1" s="192" t="s">
        <v>380</v>
      </c>
      <c r="AD1" s="192" t="s">
        <v>165</v>
      </c>
      <c r="AE1" s="192" t="s">
        <v>141</v>
      </c>
      <c r="AF1" s="192" t="s">
        <v>191</v>
      </c>
      <c r="AG1" s="192" t="s">
        <v>146</v>
      </c>
      <c r="AH1" s="192" t="s">
        <v>147</v>
      </c>
      <c r="AI1" s="192" t="s">
        <v>109</v>
      </c>
      <c r="AJ1" s="192" t="s">
        <v>111</v>
      </c>
      <c r="AK1" s="192" t="s">
        <v>192</v>
      </c>
      <c r="AL1" s="192" t="s">
        <v>113</v>
      </c>
      <c r="AM1" s="192" t="s">
        <v>193</v>
      </c>
      <c r="AN1" s="192" t="s">
        <v>194</v>
      </c>
      <c r="AO1" s="192" t="s">
        <v>167</v>
      </c>
      <c r="AP1" s="192" t="s">
        <v>195</v>
      </c>
      <c r="AQ1" s="192" t="s">
        <v>196</v>
      </c>
      <c r="AR1" s="192" t="s">
        <v>197</v>
      </c>
      <c r="AS1" s="192" t="s">
        <v>497</v>
      </c>
      <c r="AT1" s="192" t="s">
        <v>115</v>
      </c>
      <c r="AU1" s="192" t="s">
        <v>169</v>
      </c>
      <c r="AV1" s="192" t="s">
        <v>198</v>
      </c>
      <c r="AW1" s="192" t="s">
        <v>117</v>
      </c>
      <c r="AX1" s="192" t="s">
        <v>199</v>
      </c>
      <c r="AY1" s="192" t="s">
        <v>200</v>
      </c>
      <c r="AZ1" s="192" t="s">
        <v>201</v>
      </c>
      <c r="BA1" s="192" t="s">
        <v>120</v>
      </c>
      <c r="BB1" s="192" t="s">
        <v>119</v>
      </c>
      <c r="BC1" s="192" t="s">
        <v>202</v>
      </c>
      <c r="BD1" s="192" t="s">
        <v>33</v>
      </c>
    </row>
    <row r="2" spans="1:56" s="112" customFormat="1">
      <c r="A2" s="113" t="s">
        <v>32</v>
      </c>
      <c r="B2" s="116" t="s">
        <v>46</v>
      </c>
      <c r="C2" s="116" t="s">
        <v>46</v>
      </c>
      <c r="D2" s="116" t="s">
        <v>46</v>
      </c>
      <c r="E2" s="116" t="s">
        <v>46</v>
      </c>
      <c r="F2" s="116" t="s">
        <v>46</v>
      </c>
      <c r="G2" s="116" t="s">
        <v>46</v>
      </c>
      <c r="H2" s="116" t="s">
        <v>46</v>
      </c>
      <c r="I2" s="116" t="s">
        <v>46</v>
      </c>
      <c r="J2" s="116" t="s">
        <v>46</v>
      </c>
      <c r="K2" s="116" t="s">
        <v>46</v>
      </c>
      <c r="L2" s="116" t="s">
        <v>46</v>
      </c>
      <c r="M2" s="116" t="s">
        <v>46</v>
      </c>
      <c r="N2" s="116" t="s">
        <v>46</v>
      </c>
      <c r="O2" s="116" t="s">
        <v>46</v>
      </c>
      <c r="P2" s="116" t="s">
        <v>34</v>
      </c>
      <c r="Q2" s="116" t="s">
        <v>34</v>
      </c>
      <c r="R2" s="116" t="s">
        <v>34</v>
      </c>
      <c r="S2" s="116" t="s">
        <v>34</v>
      </c>
      <c r="T2" s="116" t="s">
        <v>34</v>
      </c>
      <c r="U2" s="116" t="s">
        <v>34</v>
      </c>
      <c r="V2" s="116" t="s">
        <v>34</v>
      </c>
      <c r="W2" s="116" t="s">
        <v>34</v>
      </c>
      <c r="X2" s="116" t="s">
        <v>34</v>
      </c>
      <c r="Y2" s="116" t="s">
        <v>34</v>
      </c>
      <c r="Z2" s="116" t="s">
        <v>34</v>
      </c>
      <c r="AA2" s="116" t="s">
        <v>34</v>
      </c>
      <c r="AB2" s="116" t="s">
        <v>34</v>
      </c>
      <c r="AC2" s="116" t="s">
        <v>34</v>
      </c>
      <c r="AD2" s="116" t="s">
        <v>34</v>
      </c>
      <c r="AE2" s="116" t="s">
        <v>34</v>
      </c>
      <c r="AF2" s="116" t="s">
        <v>34</v>
      </c>
      <c r="AG2" s="116" t="s">
        <v>42</v>
      </c>
      <c r="AH2" s="116" t="s">
        <v>42</v>
      </c>
      <c r="AI2" s="116" t="s">
        <v>42</v>
      </c>
      <c r="AJ2" s="116" t="s">
        <v>42</v>
      </c>
      <c r="AK2" s="116" t="s">
        <v>42</v>
      </c>
      <c r="AL2" s="116" t="s">
        <v>42</v>
      </c>
      <c r="AM2" s="116" t="s">
        <v>42</v>
      </c>
      <c r="AN2" s="116" t="s">
        <v>42</v>
      </c>
      <c r="AO2" s="116" t="s">
        <v>42</v>
      </c>
      <c r="AP2" s="116" t="s">
        <v>42</v>
      </c>
      <c r="AQ2" s="116" t="s">
        <v>42</v>
      </c>
      <c r="AR2" s="116" t="s">
        <v>42</v>
      </c>
      <c r="AS2" s="116" t="s">
        <v>42</v>
      </c>
      <c r="AT2" s="116" t="s">
        <v>42</v>
      </c>
      <c r="AU2" s="116" t="s">
        <v>42</v>
      </c>
      <c r="AV2" s="116" t="s">
        <v>42</v>
      </c>
      <c r="AW2" s="116" t="s">
        <v>42</v>
      </c>
      <c r="AX2" s="116" t="s">
        <v>42</v>
      </c>
      <c r="AY2" s="116" t="s">
        <v>42</v>
      </c>
      <c r="AZ2" s="116" t="s">
        <v>42</v>
      </c>
      <c r="BA2" s="116" t="s">
        <v>42</v>
      </c>
      <c r="BB2" s="116" t="s">
        <v>42</v>
      </c>
      <c r="BC2" s="116" t="s">
        <v>204</v>
      </c>
      <c r="BD2" s="116" t="s">
        <v>16</v>
      </c>
    </row>
    <row r="3" spans="1:56" s="112" customFormat="1">
      <c r="A3" s="113" t="s">
        <v>377</v>
      </c>
      <c r="B3" s="116" t="s">
        <v>51</v>
      </c>
      <c r="C3" s="116" t="s">
        <v>51</v>
      </c>
      <c r="D3" s="116" t="s">
        <v>51</v>
      </c>
      <c r="E3" s="116" t="s">
        <v>51</v>
      </c>
      <c r="F3" s="116" t="s">
        <v>51</v>
      </c>
      <c r="G3" s="116" t="s">
        <v>48</v>
      </c>
      <c r="H3" s="116" t="s">
        <v>48</v>
      </c>
      <c r="I3" s="116" t="s">
        <v>48</v>
      </c>
      <c r="J3" s="116" t="s">
        <v>60</v>
      </c>
      <c r="K3" s="116" t="s">
        <v>60</v>
      </c>
      <c r="L3" s="116" t="s">
        <v>48</v>
      </c>
      <c r="M3" s="116" t="s">
        <v>205</v>
      </c>
      <c r="N3" s="116" t="s">
        <v>206</v>
      </c>
      <c r="O3" s="116" t="s">
        <v>206</v>
      </c>
      <c r="P3" s="116" t="s">
        <v>207</v>
      </c>
      <c r="Q3" s="116" t="s">
        <v>207</v>
      </c>
      <c r="R3" s="116" t="s">
        <v>207</v>
      </c>
      <c r="S3" s="116" t="s">
        <v>208</v>
      </c>
      <c r="T3" s="116" t="s">
        <v>207</v>
      </c>
      <c r="U3" s="116" t="s">
        <v>208</v>
      </c>
      <c r="V3" s="116" t="s">
        <v>208</v>
      </c>
      <c r="W3" s="116" t="s">
        <v>208</v>
      </c>
      <c r="X3" s="116" t="s">
        <v>208</v>
      </c>
      <c r="Y3" s="116" t="s">
        <v>208</v>
      </c>
      <c r="Z3" s="116" t="s">
        <v>208</v>
      </c>
      <c r="AA3" s="116" t="s">
        <v>208</v>
      </c>
      <c r="AB3" s="116" t="s">
        <v>209</v>
      </c>
      <c r="AC3" s="116" t="s">
        <v>59</v>
      </c>
      <c r="AD3" s="116" t="s">
        <v>59</v>
      </c>
      <c r="AE3" s="116" t="s">
        <v>210</v>
      </c>
      <c r="AF3" s="116" t="s">
        <v>210</v>
      </c>
      <c r="AG3" s="116" t="s">
        <v>42</v>
      </c>
      <c r="AH3" s="116" t="s">
        <v>42</v>
      </c>
      <c r="AI3" s="116" t="s">
        <v>42</v>
      </c>
      <c r="AJ3" s="116" t="s">
        <v>42</v>
      </c>
      <c r="AK3" s="116" t="s">
        <v>42</v>
      </c>
      <c r="AL3" s="116" t="s">
        <v>42</v>
      </c>
      <c r="AM3" s="116" t="s">
        <v>42</v>
      </c>
      <c r="AN3" s="116" t="s">
        <v>42</v>
      </c>
      <c r="AO3" s="116" t="s">
        <v>42</v>
      </c>
      <c r="AP3" s="116" t="s">
        <v>42</v>
      </c>
      <c r="AQ3" s="116" t="s">
        <v>42</v>
      </c>
      <c r="AR3" s="116" t="s">
        <v>42</v>
      </c>
      <c r="AS3" s="116" t="s">
        <v>42</v>
      </c>
      <c r="AT3" s="116" t="s">
        <v>42</v>
      </c>
      <c r="AU3" s="116" t="s">
        <v>42</v>
      </c>
      <c r="AV3" s="116" t="s">
        <v>42</v>
      </c>
      <c r="AW3" s="116" t="s">
        <v>42</v>
      </c>
      <c r="AX3" s="116" t="s">
        <v>42</v>
      </c>
      <c r="AY3" s="116" t="s">
        <v>42</v>
      </c>
      <c r="AZ3" s="116" t="s">
        <v>42</v>
      </c>
      <c r="BA3" s="116" t="s">
        <v>42</v>
      </c>
      <c r="BB3" s="116" t="s">
        <v>42</v>
      </c>
      <c r="BC3" s="116" t="s">
        <v>204</v>
      </c>
      <c r="BD3" s="116" t="s">
        <v>207</v>
      </c>
    </row>
    <row r="4" spans="1:56" s="112" customFormat="1" ht="11.25" customHeight="1">
      <c r="A4" s="113" t="s">
        <v>378</v>
      </c>
      <c r="B4" s="116" t="s">
        <v>51</v>
      </c>
      <c r="C4" s="116" t="s">
        <v>51</v>
      </c>
      <c r="D4" s="116" t="s">
        <v>211</v>
      </c>
      <c r="E4" s="116" t="s">
        <v>211</v>
      </c>
      <c r="F4" s="116" t="s">
        <v>212</v>
      </c>
      <c r="G4" s="116" t="s">
        <v>48</v>
      </c>
      <c r="H4" s="116" t="s">
        <v>48</v>
      </c>
      <c r="I4" s="116" t="s">
        <v>48</v>
      </c>
      <c r="J4" s="116" t="s">
        <v>60</v>
      </c>
      <c r="K4" s="116" t="s">
        <v>60</v>
      </c>
      <c r="L4" s="116" t="s">
        <v>376</v>
      </c>
      <c r="M4" s="116" t="s">
        <v>213</v>
      </c>
      <c r="N4" s="116" t="s">
        <v>181</v>
      </c>
      <c r="O4" s="116" t="s">
        <v>87</v>
      </c>
      <c r="P4" s="116" t="s">
        <v>214</v>
      </c>
      <c r="Q4" s="116" t="s">
        <v>214</v>
      </c>
      <c r="R4" s="116" t="s">
        <v>214</v>
      </c>
      <c r="S4" s="116" t="s">
        <v>171</v>
      </c>
      <c r="T4" s="116" t="s">
        <v>215</v>
      </c>
      <c r="U4" s="116" t="s">
        <v>216</v>
      </c>
      <c r="V4" s="116" t="s">
        <v>216</v>
      </c>
      <c r="W4" s="116" t="s">
        <v>216</v>
      </c>
      <c r="X4" s="116" t="s">
        <v>216</v>
      </c>
      <c r="Y4" s="116" t="s">
        <v>216</v>
      </c>
      <c r="Z4" s="116" t="s">
        <v>216</v>
      </c>
      <c r="AA4" s="116" t="s">
        <v>216</v>
      </c>
      <c r="AB4" s="116" t="s">
        <v>217</v>
      </c>
      <c r="AC4" s="116" t="s">
        <v>381</v>
      </c>
      <c r="AD4" s="116" t="s">
        <v>218</v>
      </c>
      <c r="AE4" s="116" t="s">
        <v>219</v>
      </c>
      <c r="AF4" s="116" t="s">
        <v>219</v>
      </c>
      <c r="AG4" s="116" t="s">
        <v>220</v>
      </c>
      <c r="AH4" s="116" t="s">
        <v>220</v>
      </c>
      <c r="AI4" s="116" t="s">
        <v>220</v>
      </c>
      <c r="AJ4" s="116" t="s">
        <v>220</v>
      </c>
      <c r="AK4" s="116" t="s">
        <v>221</v>
      </c>
      <c r="AL4" s="116" t="s">
        <v>221</v>
      </c>
      <c r="AM4" s="116" t="s">
        <v>221</v>
      </c>
      <c r="AN4" s="116" t="s">
        <v>221</v>
      </c>
      <c r="AO4" s="116" t="s">
        <v>221</v>
      </c>
      <c r="AP4" s="116" t="s">
        <v>221</v>
      </c>
      <c r="AQ4" s="116" t="s">
        <v>221</v>
      </c>
      <c r="AR4" s="116" t="s">
        <v>221</v>
      </c>
      <c r="AS4" s="116" t="s">
        <v>84</v>
      </c>
      <c r="AT4" s="116" t="s">
        <v>84</v>
      </c>
      <c r="AU4" s="116" t="s">
        <v>84</v>
      </c>
      <c r="AV4" s="116" t="s">
        <v>84</v>
      </c>
      <c r="AW4" s="116" t="s">
        <v>85</v>
      </c>
      <c r="AX4" s="116" t="s">
        <v>85</v>
      </c>
      <c r="AY4" s="116" t="s">
        <v>85</v>
      </c>
      <c r="AZ4" s="116" t="s">
        <v>222</v>
      </c>
      <c r="BA4" s="116" t="s">
        <v>222</v>
      </c>
      <c r="BB4" s="116" t="s">
        <v>222</v>
      </c>
      <c r="BC4" s="116" t="s">
        <v>376</v>
      </c>
      <c r="BD4" s="116" t="s">
        <v>220</v>
      </c>
    </row>
    <row r="5" spans="1:56" s="112" customFormat="1">
      <c r="A5" s="113" t="s">
        <v>373</v>
      </c>
      <c r="B5" s="116" t="s">
        <v>370</v>
      </c>
      <c r="C5" s="116" t="s">
        <v>370</v>
      </c>
      <c r="D5" s="116" t="s">
        <v>370</v>
      </c>
      <c r="E5" s="116" t="s">
        <v>370</v>
      </c>
      <c r="F5" s="116" t="s">
        <v>370</v>
      </c>
      <c r="G5" s="116" t="s">
        <v>370</v>
      </c>
      <c r="H5" s="116" t="s">
        <v>370</v>
      </c>
      <c r="I5" s="116" t="s">
        <v>370</v>
      </c>
      <c r="J5" s="116" t="s">
        <v>370</v>
      </c>
      <c r="K5" s="116" t="s">
        <v>370</v>
      </c>
      <c r="L5" s="116" t="s">
        <v>370</v>
      </c>
      <c r="M5" s="116" t="s">
        <v>370</v>
      </c>
      <c r="N5" s="116" t="s">
        <v>370</v>
      </c>
      <c r="O5" s="116" t="s">
        <v>369</v>
      </c>
      <c r="P5" s="116" t="s">
        <v>369</v>
      </c>
      <c r="Q5" s="116" t="s">
        <v>369</v>
      </c>
      <c r="R5" s="116" t="s">
        <v>369</v>
      </c>
      <c r="S5" s="116" t="s">
        <v>369</v>
      </c>
      <c r="T5" s="116" t="s">
        <v>369</v>
      </c>
      <c r="U5" s="116" t="s">
        <v>370</v>
      </c>
      <c r="V5" s="116" t="s">
        <v>370</v>
      </c>
      <c r="W5" s="116" t="s">
        <v>370</v>
      </c>
      <c r="X5" s="116" t="s">
        <v>370</v>
      </c>
      <c r="Y5" s="116" t="s">
        <v>370</v>
      </c>
      <c r="Z5" s="116" t="s">
        <v>369</v>
      </c>
      <c r="AA5" s="116" t="s">
        <v>370</v>
      </c>
      <c r="AB5" s="116" t="s">
        <v>370</v>
      </c>
      <c r="AC5" s="116" t="s">
        <v>370</v>
      </c>
      <c r="AD5" s="116" t="s">
        <v>370</v>
      </c>
      <c r="AE5" s="116" t="s">
        <v>370</v>
      </c>
      <c r="AF5" s="116" t="s">
        <v>370</v>
      </c>
      <c r="AG5" s="116" t="s">
        <v>370</v>
      </c>
      <c r="AH5" s="116" t="s">
        <v>370</v>
      </c>
      <c r="AI5" s="116" t="s">
        <v>370</v>
      </c>
      <c r="AJ5" s="116" t="s">
        <v>370</v>
      </c>
      <c r="AK5" s="116" t="s">
        <v>369</v>
      </c>
      <c r="AL5" s="116" t="s">
        <v>369</v>
      </c>
      <c r="AM5" s="116" t="s">
        <v>369</v>
      </c>
      <c r="AN5" s="116" t="s">
        <v>370</v>
      </c>
      <c r="AO5" s="116" t="s">
        <v>370</v>
      </c>
      <c r="AP5" s="116" t="s">
        <v>370</v>
      </c>
      <c r="AQ5" s="116" t="s">
        <v>370</v>
      </c>
      <c r="AR5" s="116" t="s">
        <v>369</v>
      </c>
      <c r="AS5" s="116" t="s">
        <v>370</v>
      </c>
      <c r="AT5" s="116" t="s">
        <v>370</v>
      </c>
      <c r="AU5" s="116" t="s">
        <v>370</v>
      </c>
      <c r="AV5" s="116" t="s">
        <v>369</v>
      </c>
      <c r="AW5" s="116" t="s">
        <v>370</v>
      </c>
      <c r="AX5" s="116" t="s">
        <v>370</v>
      </c>
      <c r="AY5" s="116" t="s">
        <v>369</v>
      </c>
      <c r="AZ5" s="116" t="s">
        <v>370</v>
      </c>
      <c r="BA5" s="116" t="s">
        <v>370</v>
      </c>
      <c r="BB5" s="116" t="s">
        <v>370</v>
      </c>
      <c r="BC5" s="116" t="s">
        <v>370</v>
      </c>
      <c r="BD5" s="116" t="s">
        <v>369</v>
      </c>
    </row>
    <row r="6" spans="1:56" s="112" customFormat="1" ht="11.25" customHeight="1">
      <c r="A6" s="113" t="s">
        <v>374</v>
      </c>
      <c r="B6" s="118" t="s">
        <v>386</v>
      </c>
      <c r="C6" s="118" t="s">
        <v>386</v>
      </c>
      <c r="D6" s="118" t="s">
        <v>386</v>
      </c>
      <c r="E6" s="118" t="s">
        <v>386</v>
      </c>
      <c r="F6" s="118" t="s">
        <v>386</v>
      </c>
      <c r="G6" s="118" t="s">
        <v>386</v>
      </c>
      <c r="H6" s="118" t="s">
        <v>386</v>
      </c>
      <c r="I6" s="118" t="s">
        <v>386</v>
      </c>
      <c r="J6" s="118" t="s">
        <v>386</v>
      </c>
      <c r="K6" s="118" t="s">
        <v>386</v>
      </c>
      <c r="L6" s="118" t="s">
        <v>386</v>
      </c>
      <c r="M6" s="118" t="s">
        <v>386</v>
      </c>
      <c r="N6" s="118" t="s">
        <v>375</v>
      </c>
      <c r="O6" s="118" t="s">
        <v>375</v>
      </c>
      <c r="P6" s="118" t="s">
        <v>375</v>
      </c>
      <c r="Q6" s="118" t="s">
        <v>375</v>
      </c>
      <c r="R6" s="118" t="s">
        <v>375</v>
      </c>
      <c r="S6" s="118" t="s">
        <v>375</v>
      </c>
      <c r="T6" s="118" t="s">
        <v>375</v>
      </c>
      <c r="U6" s="118" t="s">
        <v>375</v>
      </c>
      <c r="V6" s="118" t="s">
        <v>375</v>
      </c>
      <c r="W6" s="118" t="s">
        <v>375</v>
      </c>
      <c r="X6" s="118" t="s">
        <v>375</v>
      </c>
      <c r="Y6" s="118" t="s">
        <v>375</v>
      </c>
      <c r="Z6" s="118" t="s">
        <v>375</v>
      </c>
      <c r="AA6" s="118" t="s">
        <v>375</v>
      </c>
      <c r="AB6" s="118" t="s">
        <v>375</v>
      </c>
      <c r="AC6" s="118" t="s">
        <v>386</v>
      </c>
      <c r="AD6" s="118" t="s">
        <v>386</v>
      </c>
      <c r="AE6" s="118" t="s">
        <v>375</v>
      </c>
      <c r="AF6" s="118" t="s">
        <v>375</v>
      </c>
      <c r="AG6" s="118" t="s">
        <v>375</v>
      </c>
      <c r="AH6" s="118" t="s">
        <v>375</v>
      </c>
      <c r="AI6" s="118" t="s">
        <v>375</v>
      </c>
      <c r="AJ6" s="118" t="s">
        <v>375</v>
      </c>
      <c r="AK6" s="118" t="s">
        <v>375</v>
      </c>
      <c r="AL6" s="118" t="s">
        <v>375</v>
      </c>
      <c r="AM6" s="118" t="s">
        <v>375</v>
      </c>
      <c r="AN6" s="118" t="s">
        <v>375</v>
      </c>
      <c r="AO6" s="118" t="s">
        <v>375</v>
      </c>
      <c r="AP6" s="118" t="s">
        <v>375</v>
      </c>
      <c r="AQ6" s="118" t="s">
        <v>375</v>
      </c>
      <c r="AR6" s="118" t="s">
        <v>375</v>
      </c>
      <c r="AS6" s="118" t="s">
        <v>375</v>
      </c>
      <c r="AT6" s="118" t="s">
        <v>375</v>
      </c>
      <c r="AU6" s="118" t="s">
        <v>375</v>
      </c>
      <c r="AV6" s="118" t="s">
        <v>375</v>
      </c>
      <c r="AW6" s="118" t="s">
        <v>375</v>
      </c>
      <c r="AX6" s="118" t="s">
        <v>386</v>
      </c>
      <c r="AY6" s="118" t="s">
        <v>386</v>
      </c>
      <c r="AZ6" s="118" t="s">
        <v>375</v>
      </c>
      <c r="BA6" s="118" t="s">
        <v>386</v>
      </c>
      <c r="BB6" s="118" t="s">
        <v>386</v>
      </c>
      <c r="BC6" s="118" t="s">
        <v>386</v>
      </c>
      <c r="BD6" s="118" t="s">
        <v>375</v>
      </c>
    </row>
    <row r="7" spans="1:56" s="112" customFormat="1">
      <c r="A7" s="113" t="s">
        <v>223</v>
      </c>
      <c r="B7" s="116" t="s">
        <v>163</v>
      </c>
      <c r="C7" s="116" t="s">
        <v>124</v>
      </c>
      <c r="D7" s="116" t="s">
        <v>30</v>
      </c>
      <c r="E7" s="116" t="s">
        <v>161</v>
      </c>
      <c r="F7" s="116" t="s">
        <v>76</v>
      </c>
      <c r="G7" s="116" t="s">
        <v>387</v>
      </c>
      <c r="H7" s="116" t="s">
        <v>26</v>
      </c>
      <c r="I7" s="117" t="s">
        <v>446</v>
      </c>
      <c r="J7" s="116" t="s">
        <v>392</v>
      </c>
      <c r="K7" s="116" t="s">
        <v>394</v>
      </c>
      <c r="L7" s="117" t="s">
        <v>63</v>
      </c>
      <c r="M7" s="117" t="s">
        <v>432</v>
      </c>
      <c r="N7" s="116" t="s">
        <v>25</v>
      </c>
      <c r="O7" s="116" t="s">
        <v>9</v>
      </c>
      <c r="P7" s="117" t="s">
        <v>27</v>
      </c>
      <c r="Q7" s="116" t="s">
        <v>4</v>
      </c>
      <c r="R7" s="116" t="s">
        <v>143</v>
      </c>
      <c r="S7" s="116" t="s">
        <v>73</v>
      </c>
      <c r="T7" s="116" t="s">
        <v>159</v>
      </c>
      <c r="U7" s="116" t="s">
        <v>138</v>
      </c>
      <c r="V7" s="116" t="s">
        <v>126</v>
      </c>
      <c r="W7" s="116" t="s">
        <v>29</v>
      </c>
      <c r="X7" s="116" t="s">
        <v>28</v>
      </c>
      <c r="Y7" s="116" t="s">
        <v>5</v>
      </c>
      <c r="Z7" s="116" t="s">
        <v>128</v>
      </c>
      <c r="AA7" s="116" t="s">
        <v>23</v>
      </c>
      <c r="AB7" s="116" t="s">
        <v>74</v>
      </c>
      <c r="AC7" s="116" t="s">
        <v>379</v>
      </c>
      <c r="AD7" s="116" t="s">
        <v>166</v>
      </c>
      <c r="AE7" s="116" t="s">
        <v>140</v>
      </c>
      <c r="AF7" s="116" t="s">
        <v>6</v>
      </c>
      <c r="AG7" s="116" t="s">
        <v>145</v>
      </c>
      <c r="AH7" s="116" t="s">
        <v>144</v>
      </c>
      <c r="AI7" s="116" t="s">
        <v>110</v>
      </c>
      <c r="AJ7" s="116" t="s">
        <v>112</v>
      </c>
      <c r="AK7" s="116" t="s">
        <v>10</v>
      </c>
      <c r="AL7" s="116" t="s">
        <v>114</v>
      </c>
      <c r="AM7" s="116" t="s">
        <v>19</v>
      </c>
      <c r="AN7" s="116" t="s">
        <v>22</v>
      </c>
      <c r="AO7" s="116" t="s">
        <v>168</v>
      </c>
      <c r="AP7" s="116" t="s">
        <v>164</v>
      </c>
      <c r="AQ7" s="116" t="s">
        <v>106</v>
      </c>
      <c r="AR7" s="116" t="s">
        <v>69</v>
      </c>
      <c r="AS7" s="116" t="s">
        <v>496</v>
      </c>
      <c r="AT7" s="116" t="s">
        <v>116</v>
      </c>
      <c r="AU7" s="116" t="s">
        <v>170</v>
      </c>
      <c r="AV7" s="117" t="s">
        <v>8</v>
      </c>
      <c r="AW7" s="116" t="s">
        <v>118</v>
      </c>
      <c r="AX7" s="116" t="s">
        <v>148</v>
      </c>
      <c r="AY7" s="116" t="s">
        <v>11</v>
      </c>
      <c r="AZ7" s="116" t="s">
        <v>24</v>
      </c>
      <c r="BA7" s="116" t="s">
        <v>122</v>
      </c>
      <c r="BB7" s="116" t="s">
        <v>121</v>
      </c>
      <c r="BC7" s="116" t="s">
        <v>150</v>
      </c>
      <c r="BD7" s="174" t="s">
        <v>304</v>
      </c>
    </row>
    <row r="8" spans="1:56" s="112" customFormat="1">
      <c r="A8" s="113" t="s">
        <v>224</v>
      </c>
      <c r="B8" s="118" t="str" cm="1">
        <f t="array" ref="B8">_xll.BDP(B7&amp;" Equity","ID_ISIN")</f>
        <v>SE0022240040</v>
      </c>
      <c r="C8" s="118" t="str" cm="1">
        <f t="array" ref="C8">_xll.BDP(C7&amp;" Equity","ID_ISIN")</f>
        <v>GG00B9115D25</v>
      </c>
      <c r="D8" s="118" t="str" cm="1">
        <f t="array" ref="D8">_xll.BDP(D7&amp;" Equity","ID_ISIN")</f>
        <v>#N/A Invalid Security</v>
      </c>
      <c r="E8" s="118" t="str" cm="1">
        <f t="array" ref="E8">_xll.BDP(E7&amp;" Equity","ID_ISIN")</f>
        <v>KYG8059L1095</v>
      </c>
      <c r="F8" s="118" t="str" cm="1">
        <f t="array" ref="F8">_xll.BDP(F7&amp;" Equity","ID_ISIN")</f>
        <v>IE00095QPAO5</v>
      </c>
      <c r="G8" s="118" t="str" cm="1">
        <f t="array" ref="G8">_xll.BDP(G7&amp;" Equity","ID_ISIN")</f>
        <v>GG00BSBGNY76</v>
      </c>
      <c r="H8" s="118" t="str" cm="1">
        <f t="array" ref="H8">_xll.BDP(H7&amp;" Equity","ID_ISIN")</f>
        <v>LU2008199189</v>
      </c>
      <c r="I8" s="118" t="str">
        <f>I7</f>
        <v>FRLPSKA LX</v>
      </c>
      <c r="J8" s="118" t="s">
        <v>395</v>
      </c>
      <c r="K8" s="118" t="str" cm="1">
        <f t="array" ref="K8">_xll.BDP(K7&amp;" Equity","ID_ISIN")</f>
        <v>LU2547277413</v>
      </c>
      <c r="L8" s="118" t="str" cm="1">
        <f t="array" ref="L8">_xll.BDP(L7&amp;" Equity","ID_ISIN")</f>
        <v>LI1256199475</v>
      </c>
      <c r="M8" s="118" t="str" cm="1">
        <f t="array" ref="M8">_xll.BDP(M7&amp;" Equity","ID_ISIN")</f>
        <v>KYG3373F2356</v>
      </c>
      <c r="N8" s="118" t="str" cm="1">
        <f t="array" ref="N8">_xll.BDP(N7&amp;" Equity","ID_ISIN")</f>
        <v>LI1151841551</v>
      </c>
      <c r="O8" s="116" t="s">
        <v>225</v>
      </c>
      <c r="P8" s="118" t="str" cm="1">
        <f t="array" ref="P8">_xll.BDP(P7&amp;" Equity","ID_ISIN")</f>
        <v>IE00B14X4S71</v>
      </c>
      <c r="Q8" s="118" t="str" cm="1">
        <f t="array" ref="Q8">_xll.BDP(Q7&amp;" Equity","ID_ISIN")</f>
        <v>IE00B1FZS798</v>
      </c>
      <c r="R8" s="118" t="str" cm="1">
        <f t="array" ref="R8">_xll.BDP(R7&amp;" Equity","ID_ISIN")</f>
        <v>LI0247154698</v>
      </c>
      <c r="S8" s="118" t="str" cm="1">
        <f t="array" ref="S8">_xll.BDP(S7&amp;" Equity","ID_ISIN")</f>
        <v>IE00BZ6V7883</v>
      </c>
      <c r="T8" s="118" t="str" cm="1">
        <f t="array" ref="T8">_xll.BDP(T7&amp;" Equity","ID_ISIN")</f>
        <v>US4642871762</v>
      </c>
      <c r="U8" s="118" t="str" cm="1">
        <f t="array" ref="U8">_xll.BDP(U7&amp;" Equity","ID_ISIN")</f>
        <v>LI1151841577</v>
      </c>
      <c r="V8" s="118" t="str" cm="1">
        <f t="array" ref="V8">_xll.BDP(V7&amp;" Equity","ID_ISIN")</f>
        <v>IE00BK74P760</v>
      </c>
      <c r="W8" s="118" t="str" cm="1">
        <f t="array" ref="W8">_xll.BDP(W7&amp;" Equity","ID_ISIN")</f>
        <v>IE00BGV59B94</v>
      </c>
      <c r="X8" s="118" t="str" cm="1">
        <f t="array" ref="X8">_xll.BDP(X7&amp;" Equity","ID_ISIN")</f>
        <v>LI1232082217</v>
      </c>
      <c r="Y8" s="118" t="str" cm="1">
        <f t="array" ref="Y8">_xll.BDP(Y7&amp;" Equity","ID_ISIN")</f>
        <v>LU0475887237</v>
      </c>
      <c r="Z8" s="118" t="str" cm="1">
        <f t="array" ref="Z8">_xll.BDP(Z7&amp;" Equity","ID_ISIN")</f>
        <v>IE00BZ048579</v>
      </c>
      <c r="AA8" s="118" t="str" cm="1">
        <f t="array" ref="AA8">_xll.BDP(AA7&amp;" Equity","ID_ISIN")</f>
        <v>LI1151841536</v>
      </c>
      <c r="AB8" s="118" t="str" cm="1">
        <f t="array" ref="AB8">_xll.BDP(AB7&amp;" Equity","ID_ISIN")</f>
        <v>LU0398248921</v>
      </c>
      <c r="AC8" s="118" t="str" cm="1">
        <f t="array" ref="AC8">_xll.BDP(AC7&amp;" Equity","ID_ISIN")</f>
        <v>LU2832945443</v>
      </c>
      <c r="AD8" s="118" t="str" cm="1">
        <f t="array" ref="AD8">_xll.BDP(AD7&amp;" Equity","ID_ISIN")</f>
        <v>LU0564079365</v>
      </c>
      <c r="AE8" s="118" t="str" cm="1">
        <f t="array" ref="AE8">_xll.BDP(AE7&amp;" Equity","ID_ISIN")</f>
        <v>LI1232082233</v>
      </c>
      <c r="AF8" s="118" t="str" cm="1">
        <f t="array" ref="AF8">_xll.BDP(AF7&amp;" Equity","ID_ISIN")</f>
        <v>IE00BKDW9G15</v>
      </c>
      <c r="AG8" s="118" t="str" cm="1">
        <f t="array" ref="AG8">_xll.BDP(AG7&amp;" Equity","ID_ISIN")</f>
        <v>LI1151841650</v>
      </c>
      <c r="AH8" s="118" t="str" cm="1">
        <f t="array" ref="AH8">_xll.BDP(AH7&amp;" Equity","ID_ISIN")</f>
        <v>IE00BJXBPN02</v>
      </c>
      <c r="AI8" s="118" t="str" cm="1">
        <f t="array" ref="AI8">_xll.BDP(AI7&amp;" Equity","ID_ISIN")</f>
        <v>LI1151841700</v>
      </c>
      <c r="AJ8" s="118" t="str" cm="1">
        <f t="array" ref="AJ8">_xll.BDP(AJ7&amp;" Equity","ID_ISIN")</f>
        <v>LI1151841684</v>
      </c>
      <c r="AK8" s="118" t="str" cm="1">
        <f t="array" ref="AK8">_xll.BDP(AK7&amp;" Equity","ID_ISIN")</f>
        <v>IE00B3XXRP09</v>
      </c>
      <c r="AL8" s="118" t="str" cm="1">
        <f t="array" ref="AL8">_xll.BDP(AL7&amp;" Equity","ID_ISIN")</f>
        <v>US46137V3574</v>
      </c>
      <c r="AM8" s="118" t="str" cm="1">
        <f t="array" ref="AM8">_xll.BDP(AM7&amp;" Equity","ID_ISIN")</f>
        <v>US46429B6974</v>
      </c>
      <c r="AN8" s="118" t="str" cm="1">
        <f t="array" ref="AN8">_xll.BDP(AN7&amp;" Equity","ID_ISIN")</f>
        <v>LI1151841635</v>
      </c>
      <c r="AO8" s="118" t="str" cm="1">
        <f t="array" ref="AO8">_xll.BDP(AO7&amp;" Equity","ID_ISIN")</f>
        <v>LU0474363545</v>
      </c>
      <c r="AP8" s="118" t="str" cm="1">
        <f t="array" ref="AP8">_xll.BDP(AP7&amp;" Equity","ID_ISIN")</f>
        <v>IE000K4LN5N7</v>
      </c>
      <c r="AQ8" s="118" t="str" cm="1">
        <f t="array" ref="AQ8">_xll.BDP(AQ7&amp;" Equity","ID_ISIN")</f>
        <v>LU2314635694</v>
      </c>
      <c r="AR8" s="118" t="str" cm="1">
        <f t="array" ref="AR8">_xll.BDP(AR7&amp;" Equity","ID_ISIN")</f>
        <v>US4642876555</v>
      </c>
      <c r="AS8" s="118" t="str" cm="1">
        <f t="array" ref="AS8">_xll.BDP(AS7&amp;" Equity","ID_ISIN")</f>
        <v>LU0129450945</v>
      </c>
      <c r="AT8" s="118" t="str" cm="1">
        <f t="array" ref="AT8">_xll.BDP(AT7&amp;" Equity","ID_ISIN")</f>
        <v>LI1151841619</v>
      </c>
      <c r="AU8" s="118" t="str" cm="1">
        <f t="array" ref="AU8">_xll.BDP(AU7&amp;" Equity","ID_ISIN")</f>
        <v>LU0219424487</v>
      </c>
      <c r="AV8" s="118" t="str" cm="1">
        <f t="array" ref="AV8">_xll.BDP(AV7&amp;" Equity","ID_ISIN")</f>
        <v>IE0008471009</v>
      </c>
      <c r="AW8" s="118" t="str" cm="1">
        <f t="array" ref="AW8">_xll.BDP(AW7&amp;" Equity","ID_ISIN")</f>
        <v>LI1151841676</v>
      </c>
      <c r="AX8" s="118" t="str" cm="1">
        <f t="array" ref="AX8">_xll.BDP(AX7&amp;" Equity","ID_ISIN")</f>
        <v>LU0370789561</v>
      </c>
      <c r="AY8" s="118" t="str" cm="1">
        <f t="array" ref="AY8">_xll.BDP(AY7&amp;" Equity","ID_ISIN")</f>
        <v>JP3027630007</v>
      </c>
      <c r="AZ8" s="118" t="str" cm="1">
        <f t="array" ref="AZ8">_xll.BDP(AZ7&amp;" Equity","ID_ISIN")</f>
        <v>LI1151841718</v>
      </c>
      <c r="BA8" s="118" t="str" cm="1">
        <f t="array" ref="BA8">_xll.BDP(BA7&amp;" Equity","ID_ISIN")</f>
        <v>IE00BH3N4915</v>
      </c>
      <c r="BB8" s="118" t="str" cm="1">
        <f t="array" ref="BB8">_xll.BDP(BB7&amp;" Equity","ID_ISIN")</f>
        <v>LU0270815920</v>
      </c>
      <c r="BC8" s="118" t="str" cm="1">
        <f t="array" ref="BC8">_xll.BDP(BC7&amp;" Equity","ID_ISIN")</f>
        <v>LI0242851330</v>
      </c>
      <c r="BD8" s="175" t="s">
        <v>0</v>
      </c>
    </row>
    <row r="9" spans="1:56" s="122" customFormat="1">
      <c r="A9" s="119" t="s">
        <v>226</v>
      </c>
      <c r="B9" s="120" t="s">
        <v>227</v>
      </c>
      <c r="C9" s="120">
        <v>41699</v>
      </c>
      <c r="D9" s="120">
        <f>A181</f>
        <v>41274</v>
      </c>
      <c r="E9" s="120" t="s">
        <v>228</v>
      </c>
      <c r="F9" s="120">
        <v>45383</v>
      </c>
      <c r="G9" s="120">
        <v>45474</v>
      </c>
      <c r="H9" s="120" t="str" cm="1">
        <f t="array" ref="H9">_xll.BDP(H7&amp;" Equity","FUND_INCEPT_DT")</f>
        <v>30/04/2019</v>
      </c>
      <c r="I9" s="195" t="s">
        <v>398</v>
      </c>
      <c r="J9" s="195" t="s">
        <v>398</v>
      </c>
      <c r="K9" s="120">
        <v>44927</v>
      </c>
      <c r="L9" s="120">
        <v>45139</v>
      </c>
      <c r="M9" s="120">
        <v>38353</v>
      </c>
      <c r="N9" s="120">
        <v>44621</v>
      </c>
      <c r="O9" s="121">
        <v>36495</v>
      </c>
      <c r="P9" s="120">
        <v>38961</v>
      </c>
      <c r="Q9" s="120">
        <v>39052</v>
      </c>
      <c r="R9" s="120">
        <v>41030</v>
      </c>
      <c r="S9" s="120">
        <v>42491</v>
      </c>
      <c r="T9" s="120">
        <v>37956</v>
      </c>
      <c r="U9" s="120">
        <v>44562</v>
      </c>
      <c r="V9" s="120">
        <v>43647</v>
      </c>
      <c r="W9" s="120">
        <v>44958</v>
      </c>
      <c r="X9" s="120">
        <v>44958</v>
      </c>
      <c r="Y9" s="120">
        <v>40210</v>
      </c>
      <c r="Z9" s="120">
        <v>43435</v>
      </c>
      <c r="AA9" s="120">
        <v>44562</v>
      </c>
      <c r="AB9" s="120">
        <v>39814</v>
      </c>
      <c r="AC9" s="120">
        <v>39814</v>
      </c>
      <c r="AD9" s="120">
        <v>41000</v>
      </c>
      <c r="AE9" s="120">
        <v>44986</v>
      </c>
      <c r="AF9" s="120">
        <v>43647</v>
      </c>
      <c r="AG9" s="120">
        <v>44593</v>
      </c>
      <c r="AH9" s="120">
        <v>44287</v>
      </c>
      <c r="AI9" s="120">
        <v>44593</v>
      </c>
      <c r="AJ9" s="120">
        <v>44593</v>
      </c>
      <c r="AK9" s="120">
        <v>41030</v>
      </c>
      <c r="AL9" s="120">
        <v>37742</v>
      </c>
      <c r="AM9" s="120">
        <v>40817</v>
      </c>
      <c r="AN9" s="120">
        <v>44562</v>
      </c>
      <c r="AO9" s="120">
        <v>40179</v>
      </c>
      <c r="AP9" s="120">
        <v>41730</v>
      </c>
      <c r="AQ9" s="120">
        <v>44287</v>
      </c>
      <c r="AR9" s="120">
        <v>43191</v>
      </c>
      <c r="AS9" s="120"/>
      <c r="AT9" s="120">
        <v>44562</v>
      </c>
      <c r="AU9" s="120">
        <v>38596</v>
      </c>
      <c r="AV9" s="120">
        <v>36617</v>
      </c>
      <c r="AW9" s="120">
        <v>44562</v>
      </c>
      <c r="AX9" s="120">
        <v>39630</v>
      </c>
      <c r="AY9" s="120">
        <v>37073</v>
      </c>
      <c r="AZ9" s="120">
        <v>44593</v>
      </c>
      <c r="BA9" s="120">
        <v>43435</v>
      </c>
      <c r="BB9" s="120">
        <v>39448</v>
      </c>
      <c r="BC9" s="120">
        <v>36495</v>
      </c>
      <c r="BD9" s="120">
        <v>36495</v>
      </c>
    </row>
    <row r="10" spans="1:56" s="122" customFormat="1">
      <c r="A10" s="119" t="s">
        <v>229</v>
      </c>
      <c r="B10" s="120">
        <f t="shared" ref="B10:BD10" ca="1" si="0">EOMONTH(TODAY(),-1)</f>
        <v>45869</v>
      </c>
      <c r="C10" s="120">
        <f t="shared" ca="1" si="0"/>
        <v>45869</v>
      </c>
      <c r="D10" s="120">
        <f t="shared" ca="1" si="0"/>
        <v>45869</v>
      </c>
      <c r="E10" s="120">
        <f t="shared" ca="1" si="0"/>
        <v>45869</v>
      </c>
      <c r="F10" s="120">
        <f t="shared" ca="1" si="0"/>
        <v>45869</v>
      </c>
      <c r="G10" s="120">
        <v>45657</v>
      </c>
      <c r="H10" s="120">
        <f t="shared" ca="1" si="0"/>
        <v>45869</v>
      </c>
      <c r="I10" s="195" t="s">
        <v>398</v>
      </c>
      <c r="J10" s="195" t="s">
        <v>398</v>
      </c>
      <c r="K10" s="120">
        <f t="shared" ca="1" si="0"/>
        <v>45869</v>
      </c>
      <c r="L10" s="120">
        <f t="shared" ca="1" si="0"/>
        <v>45869</v>
      </c>
      <c r="M10" s="120">
        <f t="shared" ca="1" si="0"/>
        <v>45869</v>
      </c>
      <c r="N10" s="120">
        <f t="shared" ca="1" si="0"/>
        <v>45869</v>
      </c>
      <c r="O10" s="120">
        <f t="shared" ca="1" si="0"/>
        <v>45869</v>
      </c>
      <c r="P10" s="120">
        <f t="shared" ca="1" si="0"/>
        <v>45869</v>
      </c>
      <c r="Q10" s="120">
        <f t="shared" ca="1" si="0"/>
        <v>45869</v>
      </c>
      <c r="R10" s="120">
        <f t="shared" ca="1" si="0"/>
        <v>45869</v>
      </c>
      <c r="S10" s="120">
        <f t="shared" ca="1" si="0"/>
        <v>45869</v>
      </c>
      <c r="T10" s="120">
        <f t="shared" ca="1" si="0"/>
        <v>45869</v>
      </c>
      <c r="U10" s="120">
        <f t="shared" ca="1" si="0"/>
        <v>45869</v>
      </c>
      <c r="V10" s="120">
        <f t="shared" ca="1" si="0"/>
        <v>45869</v>
      </c>
      <c r="W10" s="120">
        <f t="shared" ca="1" si="0"/>
        <v>45869</v>
      </c>
      <c r="X10" s="120">
        <f t="shared" ca="1" si="0"/>
        <v>45869</v>
      </c>
      <c r="Y10" s="120">
        <f t="shared" ca="1" si="0"/>
        <v>45869</v>
      </c>
      <c r="Z10" s="120">
        <f t="shared" ca="1" si="0"/>
        <v>45869</v>
      </c>
      <c r="AA10" s="120">
        <f t="shared" ca="1" si="0"/>
        <v>45869</v>
      </c>
      <c r="AB10" s="120">
        <f t="shared" ca="1" si="0"/>
        <v>45869</v>
      </c>
      <c r="AC10" s="120">
        <f t="shared" ca="1" si="0"/>
        <v>45869</v>
      </c>
      <c r="AD10" s="120">
        <f t="shared" ca="1" si="0"/>
        <v>45869</v>
      </c>
      <c r="AE10" s="120">
        <f t="shared" ca="1" si="0"/>
        <v>45869</v>
      </c>
      <c r="AF10" s="120">
        <f t="shared" ca="1" si="0"/>
        <v>45869</v>
      </c>
      <c r="AG10" s="120">
        <f t="shared" ca="1" si="0"/>
        <v>45869</v>
      </c>
      <c r="AH10" s="120">
        <f t="shared" ca="1" si="0"/>
        <v>45869</v>
      </c>
      <c r="AI10" s="120">
        <f t="shared" ca="1" si="0"/>
        <v>45869</v>
      </c>
      <c r="AJ10" s="120">
        <f t="shared" ca="1" si="0"/>
        <v>45869</v>
      </c>
      <c r="AK10" s="120">
        <f t="shared" ca="1" si="0"/>
        <v>45869</v>
      </c>
      <c r="AL10" s="120">
        <f t="shared" ca="1" si="0"/>
        <v>45869</v>
      </c>
      <c r="AM10" s="120">
        <f t="shared" ca="1" si="0"/>
        <v>45869</v>
      </c>
      <c r="AN10" s="120">
        <f t="shared" ca="1" si="0"/>
        <v>45869</v>
      </c>
      <c r="AO10" s="120">
        <f t="shared" ca="1" si="0"/>
        <v>45869</v>
      </c>
      <c r="AP10" s="120">
        <f t="shared" ca="1" si="0"/>
        <v>45869</v>
      </c>
      <c r="AQ10" s="120">
        <f t="shared" ca="1" si="0"/>
        <v>45869</v>
      </c>
      <c r="AR10" s="120">
        <f t="shared" ca="1" si="0"/>
        <v>45869</v>
      </c>
      <c r="AS10" s="120"/>
      <c r="AT10" s="120">
        <f t="shared" ca="1" si="0"/>
        <v>45869</v>
      </c>
      <c r="AU10" s="120">
        <f t="shared" ca="1" si="0"/>
        <v>45869</v>
      </c>
      <c r="AV10" s="120">
        <f t="shared" ca="1" si="0"/>
        <v>45869</v>
      </c>
      <c r="AW10" s="120">
        <f t="shared" ca="1" si="0"/>
        <v>45869</v>
      </c>
      <c r="AX10" s="120">
        <f t="shared" ca="1" si="0"/>
        <v>45869</v>
      </c>
      <c r="AY10" s="120">
        <f t="shared" ca="1" si="0"/>
        <v>45869</v>
      </c>
      <c r="AZ10" s="120">
        <f t="shared" ca="1" si="0"/>
        <v>45869</v>
      </c>
      <c r="BA10" s="120">
        <f t="shared" ca="1" si="0"/>
        <v>45869</v>
      </c>
      <c r="BB10" s="120">
        <f t="shared" ca="1" si="0"/>
        <v>45869</v>
      </c>
      <c r="BC10" s="120">
        <f t="shared" ca="1" si="0"/>
        <v>45869</v>
      </c>
      <c r="BD10" s="120">
        <f t="shared" ca="1" si="0"/>
        <v>45869</v>
      </c>
    </row>
    <row r="11" spans="1:56" s="112" customFormat="1">
      <c r="A11" s="113" t="s">
        <v>230</v>
      </c>
      <c r="B11" s="118" t="str" cm="1">
        <f t="array" ref="B11">_xll.BDP(B7&amp;" Equity","Crncy")</f>
        <v>USD</v>
      </c>
      <c r="C11" s="118" t="str" cm="1">
        <f t="array" ref="C11">_xll.BDP(C7&amp;" Equity","Crncy")</f>
        <v>USD</v>
      </c>
      <c r="D11" s="118" t="str" cm="1">
        <f t="array" ref="D11">_xll.BDP(D7&amp;" Equity","Crncy")</f>
        <v>#N/A Invalid Security</v>
      </c>
      <c r="E11" s="118" t="str" cm="1">
        <f t="array" ref="E11">_xll.BDP(E7&amp;" Equity","Crncy")</f>
        <v>USD</v>
      </c>
      <c r="F11" s="118" t="str" cm="1">
        <f t="array" ref="F11">_xll.BDP(F7&amp;" Equity","Crncy")</f>
        <v>USD</v>
      </c>
      <c r="G11" s="118" t="str" cm="1">
        <f t="array" ref="G11">_xll.BDP(G7&amp;" Equity","Crncy")</f>
        <v>USD</v>
      </c>
      <c r="H11" s="118" t="str" cm="1">
        <f t="array" ref="H11">_xll.BDP(H7&amp;" Equity","Crncy")</f>
        <v>USD</v>
      </c>
      <c r="I11" s="118" t="s">
        <v>15</v>
      </c>
      <c r="J11" s="118" t="s">
        <v>15</v>
      </c>
      <c r="K11" s="118" t="str" cm="1">
        <f t="array" ref="K11">_xll.BDP(K7&amp;" Equity","Crncy")</f>
        <v>USD</v>
      </c>
      <c r="L11" s="118" t="str" cm="1">
        <f t="array" ref="L11">_xll.BDP(L7&amp;" Equity","Crncy")</f>
        <v>USD</v>
      </c>
      <c r="M11" s="118" t="str" cm="1">
        <f t="array" ref="M11">_xll.BDP(M7&amp;" Equity","Crncy")</f>
        <v>USD</v>
      </c>
      <c r="N11" s="118" t="str" cm="1">
        <f t="array" ref="N11">_xll.BDP(N7&amp;" Equity","Crncy")</f>
        <v>USD</v>
      </c>
      <c r="O11" s="121" t="s">
        <v>0</v>
      </c>
      <c r="P11" s="118" t="str" cm="1">
        <f t="array" ref="P11">_xll.BDP(P7&amp;" Equity","Crncy")</f>
        <v>USD</v>
      </c>
      <c r="Q11" s="118" t="str" cm="1">
        <f t="array" ref="Q11">_xll.BDP(Q7&amp;" Equity","Crncy")</f>
        <v>USD</v>
      </c>
      <c r="R11" s="118" t="str" cm="1">
        <f t="array" ref="R11">_xll.BDP(R7&amp;" Equity","Crncy")</f>
        <v>USD</v>
      </c>
      <c r="S11" s="118" t="str" cm="1">
        <f t="array" ref="S11">_xll.BDP(S7&amp;" Equity","Crncy")</f>
        <v>USD</v>
      </c>
      <c r="T11" s="118" t="str" cm="1">
        <f t="array" ref="T11">_xll.BDP(T7&amp;" Equity","Crncy")</f>
        <v>USD</v>
      </c>
      <c r="U11" s="118" t="str" cm="1">
        <f t="array" ref="U11">_xll.BDP(U7&amp;" Equity","Crncy")</f>
        <v>USD</v>
      </c>
      <c r="V11" s="118" t="str" cm="1">
        <f t="array" ref="V11">_xll.BDP(V7&amp;" Equity","Crncy")</f>
        <v>USD</v>
      </c>
      <c r="W11" s="118" t="str" cm="1">
        <f t="array" ref="W11">_xll.BDP(W7&amp;" Equity","Crncy")</f>
        <v>USD</v>
      </c>
      <c r="X11" s="118" t="str" cm="1">
        <f t="array" ref="X11">_xll.BDP(X7&amp;" Equity","Crncy")</f>
        <v>USD</v>
      </c>
      <c r="Y11" s="118" t="str" cm="1">
        <f t="array" ref="Y11">_xll.BDP(Y7&amp;" Equity","Crncy")</f>
        <v>USD</v>
      </c>
      <c r="Z11" s="118" t="str" cm="1">
        <f t="array" ref="Z11">_xll.BDP(Z7&amp;" Equity","Crncy")</f>
        <v>USD</v>
      </c>
      <c r="AA11" s="118" t="str" cm="1">
        <f t="array" ref="AA11">_xll.BDP(AA7&amp;" Equity","Crncy")</f>
        <v>USD</v>
      </c>
      <c r="AB11" s="118" t="str" cm="1">
        <f t="array" ref="AB11">_xll.BDP(AB7&amp;" Equity","Crncy")</f>
        <v>USD</v>
      </c>
      <c r="AC11" s="118" t="str" cm="1">
        <f t="array" ref="AC11">_xll.BDP(AC7&amp;" Equity","Crncy")</f>
        <v>USD</v>
      </c>
      <c r="AD11" s="118" t="str" cm="1">
        <f t="array" ref="AD11">_xll.BDP(AD7&amp;" Equity","Crncy")</f>
        <v>USD</v>
      </c>
      <c r="AE11" s="118" t="str" cm="1">
        <f t="array" ref="AE11">_xll.BDP(AE7&amp;" Equity","Crncy")</f>
        <v>USD</v>
      </c>
      <c r="AF11" s="118" t="str" cm="1">
        <f t="array" ref="AF11">_xll.BDP(AF7&amp;" Equity","Crncy")</f>
        <v>USD</v>
      </c>
      <c r="AG11" s="118" t="str" cm="1">
        <f t="array" ref="AG11">_xll.BDP(AG7&amp;" Equity","Crncy")</f>
        <v>USD</v>
      </c>
      <c r="AH11" s="118" t="str" cm="1">
        <f t="array" ref="AH11">_xll.BDP(AH7&amp;" Equity","Crncy")</f>
        <v>USD</v>
      </c>
      <c r="AI11" s="118" t="str" cm="1">
        <f t="array" ref="AI11">_xll.BDP(AI7&amp;" Equity","Crncy")</f>
        <v>USD</v>
      </c>
      <c r="AJ11" s="118" t="str" cm="1">
        <f t="array" ref="AJ11">_xll.BDP(AJ7&amp;" Equity","Crncy")</f>
        <v>USD</v>
      </c>
      <c r="AK11" s="118" t="str" cm="1">
        <f t="array" ref="AK11">_xll.BDP(AK7&amp;" Equity","Crncy")</f>
        <v>USD</v>
      </c>
      <c r="AL11" s="118" t="str" cm="1">
        <f t="array" ref="AL11">_xll.BDP(AL7&amp;" Equity","Crncy")</f>
        <v>USD</v>
      </c>
      <c r="AM11" s="118" t="str" cm="1">
        <f t="array" ref="AM11">_xll.BDP(AM7&amp;" Equity","Crncy")</f>
        <v>USD</v>
      </c>
      <c r="AN11" s="118" t="str" cm="1">
        <f t="array" ref="AN11">_xll.BDP(AN7&amp;" Equity","Crncy")</f>
        <v>USD</v>
      </c>
      <c r="AO11" s="118" t="str" cm="1">
        <f t="array" ref="AO11">_xll.BDP(AO7&amp;" Equity","Crncy")</f>
        <v>USD</v>
      </c>
      <c r="AP11" s="118" t="str" cm="1">
        <f t="array" ref="AP11">_xll.BDP(AP7&amp;" Equity","Crncy")</f>
        <v>USD</v>
      </c>
      <c r="AQ11" s="118" t="str" cm="1">
        <f t="array" ref="AQ11">_xll.BDP(AQ7&amp;" Equity","Crncy")</f>
        <v>USD</v>
      </c>
      <c r="AR11" s="118" t="str" cm="1">
        <f t="array" ref="AR11">_xll.BDP(AR7&amp;" Equity","Crncy")</f>
        <v>USD</v>
      </c>
      <c r="AS11" s="118" t="str" cm="1">
        <f t="array" ref="AS11">_xll.BDP(AS7&amp;" Equity","Crncy")</f>
        <v>EUR</v>
      </c>
      <c r="AT11" s="118" t="str" cm="1">
        <f t="array" ref="AT11">_xll.BDP(AT7&amp;" Equity","Crncy")</f>
        <v>EUR</v>
      </c>
      <c r="AU11" s="118" t="str" cm="1">
        <f t="array" ref="AU11">_xll.BDP(AU7&amp;" Equity","Crncy")</f>
        <v>EUR</v>
      </c>
      <c r="AV11" s="118" t="str" cm="1">
        <f t="array" ref="AV11">_xll.BDP(AV7&amp;" Equity","Crncy")</f>
        <v>EUR</v>
      </c>
      <c r="AW11" s="118" t="str" cm="1">
        <f t="array" ref="AW11">_xll.BDP(AW7&amp;" Equity","Crncy")</f>
        <v>JPY</v>
      </c>
      <c r="AX11" s="118" t="str" cm="1">
        <f t="array" ref="AX11">_xll.BDP(AX7&amp;" Equity","Crncy")</f>
        <v>JPY</v>
      </c>
      <c r="AY11" s="118" t="str" cm="1">
        <f t="array" ref="AY11">_xll.BDP(AY7&amp;" Equity","Crncy")</f>
        <v>JPY</v>
      </c>
      <c r="AZ11" s="118" t="str" cm="1">
        <f t="array" ref="AZ11">_xll.BDP(AZ7&amp;" Equity","Crncy")</f>
        <v>USD</v>
      </c>
      <c r="BA11" s="118" t="str" cm="1">
        <f t="array" ref="BA11">_xll.BDP(BA7&amp;" Equity","Crncy")</f>
        <v>USD</v>
      </c>
      <c r="BB11" s="118" t="str" cm="1">
        <f t="array" ref="BB11">_xll.BDP(BB7&amp;" Equity","Crncy")</f>
        <v>USD</v>
      </c>
      <c r="BC11" s="118" t="str" cm="1">
        <f t="array" ref="BC11">_xll.BDP(BC7&amp;" Equity","Crncy")</f>
        <v>USD</v>
      </c>
      <c r="BD11" s="118" t="str" cm="1">
        <f t="array" ref="BD11">_xll.BDP(BD7&amp;" Equity","Crncy")</f>
        <v>USD</v>
      </c>
    </row>
    <row r="12" spans="1:56" s="112" customFormat="1">
      <c r="A12" s="123" t="s">
        <v>231</v>
      </c>
      <c r="B12" s="124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 t="s">
        <v>232</v>
      </c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</row>
    <row r="13" spans="1:56" s="112" customFormat="1" outlineLevel="1">
      <c r="A13" s="127" t="s">
        <v>233</v>
      </c>
      <c r="B13" s="128" t="s">
        <v>234</v>
      </c>
      <c r="C13" s="128" t="s">
        <v>235</v>
      </c>
      <c r="D13" s="128" t="s">
        <v>204</v>
      </c>
      <c r="E13" s="128" t="s">
        <v>204</v>
      </c>
      <c r="F13" s="128" t="s">
        <v>236</v>
      </c>
      <c r="G13" s="128" t="s">
        <v>237</v>
      </c>
      <c r="H13" s="128" t="s">
        <v>204</v>
      </c>
      <c r="I13" s="128" t="s">
        <v>204</v>
      </c>
      <c r="J13" s="128" t="s">
        <v>430</v>
      </c>
      <c r="K13" s="128" t="s">
        <v>204</v>
      </c>
      <c r="L13" s="128" t="s">
        <v>237</v>
      </c>
      <c r="M13" s="128" t="s">
        <v>7</v>
      </c>
      <c r="N13" s="128" t="s">
        <v>237</v>
      </c>
      <c r="O13" s="128" t="s">
        <v>204</v>
      </c>
      <c r="P13" s="128" t="s">
        <v>204</v>
      </c>
      <c r="Q13" s="128" t="s">
        <v>204</v>
      </c>
      <c r="R13" s="128" t="s">
        <v>238</v>
      </c>
      <c r="S13" s="128" t="s">
        <v>204</v>
      </c>
      <c r="T13" s="128" t="s">
        <v>204</v>
      </c>
      <c r="U13" s="128" t="s">
        <v>237</v>
      </c>
      <c r="V13" s="128" t="s">
        <v>239</v>
      </c>
      <c r="W13" s="128" t="s">
        <v>240</v>
      </c>
      <c r="X13" s="128" t="s">
        <v>237</v>
      </c>
      <c r="Y13" s="128" t="s">
        <v>204</v>
      </c>
      <c r="Z13" s="128" t="s">
        <v>204</v>
      </c>
      <c r="AA13" s="128" t="s">
        <v>237</v>
      </c>
      <c r="AB13" s="128" t="s">
        <v>204</v>
      </c>
      <c r="AC13" s="128" t="s">
        <v>382</v>
      </c>
      <c r="AD13" s="128" t="s">
        <v>204</v>
      </c>
      <c r="AE13" s="128" t="s">
        <v>237</v>
      </c>
      <c r="AF13" s="128" t="s">
        <v>241</v>
      </c>
      <c r="AG13" s="128" t="s">
        <v>237</v>
      </c>
      <c r="AH13" s="128" t="s">
        <v>242</v>
      </c>
      <c r="AI13" s="128" t="s">
        <v>237</v>
      </c>
      <c r="AJ13" s="128" t="s">
        <v>237</v>
      </c>
      <c r="AK13" s="128" t="s">
        <v>204</v>
      </c>
      <c r="AL13" s="128" t="s">
        <v>204</v>
      </c>
      <c r="AM13" s="128" t="s">
        <v>204</v>
      </c>
      <c r="AN13" s="128" t="s">
        <v>237</v>
      </c>
      <c r="AO13" s="128" t="s">
        <v>204</v>
      </c>
      <c r="AP13" s="128" t="s">
        <v>204</v>
      </c>
      <c r="AQ13" s="128" t="s">
        <v>243</v>
      </c>
      <c r="AR13" s="128" t="s">
        <v>69</v>
      </c>
      <c r="AS13" s="128" t="s">
        <v>204</v>
      </c>
      <c r="AT13" s="128" t="s">
        <v>237</v>
      </c>
      <c r="AU13" s="128" t="s">
        <v>204</v>
      </c>
      <c r="AV13" s="128" t="s">
        <v>204</v>
      </c>
      <c r="AW13" s="128" t="s">
        <v>237</v>
      </c>
      <c r="AX13" s="128" t="s">
        <v>204</v>
      </c>
      <c r="AY13" s="128" t="s">
        <v>204</v>
      </c>
      <c r="AZ13" s="128" t="s">
        <v>237</v>
      </c>
      <c r="BA13" s="128" t="s">
        <v>244</v>
      </c>
      <c r="BB13" s="128" t="s">
        <v>204</v>
      </c>
      <c r="BC13" s="128" t="s">
        <v>204</v>
      </c>
      <c r="BD13" s="128" t="s">
        <v>204</v>
      </c>
    </row>
    <row r="14" spans="1:56" s="112" customFormat="1" outlineLevel="1">
      <c r="A14" s="127" t="s">
        <v>245</v>
      </c>
      <c r="B14" s="129" t="str" cm="1">
        <f t="array" ref="B14">_xll.BDP(B13&amp;" Equity","ID_ISIN")</f>
        <v>BMG174541281</v>
      </c>
      <c r="C14" s="129" t="str" cm="1">
        <f t="array" ref="C14">_xll.BDP(C13&amp;" Equity","ID_ISIN")</f>
        <v>GB00B13MMP83</v>
      </c>
      <c r="D14" s="128" t="s">
        <v>204</v>
      </c>
      <c r="E14" s="128" t="s">
        <v>204</v>
      </c>
      <c r="F14" s="129" t="str" cm="1">
        <f t="array" ref="F14">_xll.BDP(F13&amp;" Equity","ID_ISIN")</f>
        <v>IE000CC0OPN4</v>
      </c>
      <c r="G14" s="128" t="s">
        <v>204</v>
      </c>
      <c r="H14" s="128" t="s">
        <v>204</v>
      </c>
      <c r="I14" s="128" t="s">
        <v>204</v>
      </c>
      <c r="J14" s="128" t="s">
        <v>429</v>
      </c>
      <c r="K14" s="128" t="s">
        <v>204</v>
      </c>
      <c r="L14" s="128" t="s">
        <v>204</v>
      </c>
      <c r="M14" s="128" t="str" cm="1">
        <f t="array" ref="M14">_xll.BDP(M13&amp;" Equity","ID_ISIN")</f>
        <v>#N/A Invalid Security</v>
      </c>
      <c r="N14" s="128" t="s">
        <v>204</v>
      </c>
      <c r="O14" s="128" t="s">
        <v>204</v>
      </c>
      <c r="P14" s="128" t="s">
        <v>204</v>
      </c>
      <c r="Q14" s="128" t="s">
        <v>204</v>
      </c>
      <c r="R14" s="129" t="str" cm="1">
        <f t="array" ref="R14">_xll.BDP(R13&amp;" Equity","ID_ISIN")</f>
        <v>LI0148578060</v>
      </c>
      <c r="S14" s="128" t="s">
        <v>204</v>
      </c>
      <c r="T14" s="128" t="s">
        <v>204</v>
      </c>
      <c r="U14" s="128" t="s">
        <v>204</v>
      </c>
      <c r="V14" s="129" t="str" cm="1">
        <f t="array" ref="V14">_xll.BDP(V13&amp;" Equity","ID_ISIN")</f>
        <v>IE0034085260</v>
      </c>
      <c r="W14" s="129" t="str" cm="1">
        <f t="array" ref="W14">_xll.BDP(W13&amp;" Equity","ID_ISIN")</f>
        <v>IE00B8FCYG03</v>
      </c>
      <c r="X14" s="128" t="s">
        <v>204</v>
      </c>
      <c r="Y14" s="128" t="s">
        <v>204</v>
      </c>
      <c r="Z14" s="128" t="s">
        <v>204</v>
      </c>
      <c r="AA14" s="128" t="s">
        <v>204</v>
      </c>
      <c r="AB14" s="128" t="s">
        <v>204</v>
      </c>
      <c r="AC14" s="129" t="str" cm="1">
        <f t="array" ref="AC14">_xll.BDP(AC13&amp;" Equity","ID_ISIN")</f>
        <v>LU1617688392</v>
      </c>
      <c r="AD14" s="128" t="s">
        <v>204</v>
      </c>
      <c r="AE14" s="128" t="s">
        <v>204</v>
      </c>
      <c r="AF14" s="129" t="str" cm="1">
        <f t="array" ref="AF14">_xll.BDP(AF13&amp;" Equity","ID_ISIN")</f>
        <v>IE00BYP54N83</v>
      </c>
      <c r="AG14" s="128" t="s">
        <v>204</v>
      </c>
      <c r="AH14" s="129" t="str" cm="1">
        <f t="array" ref="AH14">_xll.BDP(AH13&amp;" Equity","ID_ISIN")</f>
        <v>IE00BVVHP563</v>
      </c>
      <c r="AI14" s="128" t="s">
        <v>204</v>
      </c>
      <c r="AJ14" s="128" t="s">
        <v>204</v>
      </c>
      <c r="AK14" s="128" t="s">
        <v>204</v>
      </c>
      <c r="AL14" s="128" t="s">
        <v>204</v>
      </c>
      <c r="AM14" s="128" t="s">
        <v>204</v>
      </c>
      <c r="AN14" s="128" t="s">
        <v>204</v>
      </c>
      <c r="AO14" s="128" t="s">
        <v>204</v>
      </c>
      <c r="AP14" s="128" t="s">
        <v>204</v>
      </c>
      <c r="AQ14" s="129" t="str" cm="1">
        <f t="array" ref="AQ14">_xll.BDP(AQ13&amp;" Equity","ID_ISIN")</f>
        <v>LU0979706610</v>
      </c>
      <c r="AR14" s="129" t="str" cm="1">
        <f t="array" ref="AR14">_xll.BDP(AR13&amp;" Equity","ID_ISIN")</f>
        <v>US4642876555</v>
      </c>
      <c r="AS14" s="128" t="s">
        <v>204</v>
      </c>
      <c r="AT14" s="128" t="s">
        <v>204</v>
      </c>
      <c r="AU14" s="128" t="s">
        <v>204</v>
      </c>
      <c r="AV14" s="128" t="s">
        <v>204</v>
      </c>
      <c r="AW14" s="128" t="s">
        <v>204</v>
      </c>
      <c r="AX14" s="128" t="s">
        <v>204</v>
      </c>
      <c r="AY14" s="128" t="s">
        <v>204</v>
      </c>
      <c r="AZ14" s="128" t="s">
        <v>204</v>
      </c>
      <c r="BA14" s="129" t="str" cm="1">
        <f t="array" ref="BA14">_xll.BDP(BA13&amp;" Equity","ID_ISIN")</f>
        <v>IE00BD3RLY95</v>
      </c>
      <c r="BB14" s="128" t="s">
        <v>204</v>
      </c>
      <c r="BC14" s="128" t="s">
        <v>204</v>
      </c>
      <c r="BD14" s="128" t="s">
        <v>204</v>
      </c>
    </row>
    <row r="15" spans="1:56" s="122" customFormat="1" outlineLevel="1">
      <c r="A15" s="130" t="s">
        <v>246</v>
      </c>
      <c r="B15" s="131">
        <v>41609</v>
      </c>
      <c r="C15" s="131">
        <v>38838</v>
      </c>
      <c r="D15" s="131" t="s">
        <v>204</v>
      </c>
      <c r="E15" s="131" t="s">
        <v>204</v>
      </c>
      <c r="F15" s="131">
        <v>38322</v>
      </c>
      <c r="G15" s="131">
        <v>44531</v>
      </c>
      <c r="H15" s="131" t="s">
        <v>204</v>
      </c>
      <c r="I15" s="131" t="s">
        <v>204</v>
      </c>
      <c r="J15" s="131" t="s">
        <v>204</v>
      </c>
      <c r="K15" s="131" t="s">
        <v>204</v>
      </c>
      <c r="L15" s="131">
        <v>38718</v>
      </c>
      <c r="M15" s="131">
        <v>38353</v>
      </c>
      <c r="N15" s="131">
        <v>41122</v>
      </c>
      <c r="O15" s="131" t="s">
        <v>204</v>
      </c>
      <c r="P15" s="131" t="s">
        <v>204</v>
      </c>
      <c r="Q15" s="131" t="s">
        <v>204</v>
      </c>
      <c r="R15" s="131">
        <v>41030</v>
      </c>
      <c r="S15" s="131" t="s">
        <v>204</v>
      </c>
      <c r="T15" s="131" t="s">
        <v>204</v>
      </c>
      <c r="U15" s="131">
        <v>43101</v>
      </c>
      <c r="V15" s="131">
        <v>39539</v>
      </c>
      <c r="W15" s="131">
        <v>41791</v>
      </c>
      <c r="X15" s="131">
        <v>42370</v>
      </c>
      <c r="Y15" s="131" t="s">
        <v>204</v>
      </c>
      <c r="Z15" s="131" t="s">
        <v>204</v>
      </c>
      <c r="AA15" s="131">
        <v>43221</v>
      </c>
      <c r="AB15" s="131" t="s">
        <v>204</v>
      </c>
      <c r="AC15" s="131">
        <v>38808</v>
      </c>
      <c r="AD15" s="131" t="s">
        <v>204</v>
      </c>
      <c r="AE15" s="131">
        <v>41275</v>
      </c>
      <c r="AF15" s="131">
        <v>42856</v>
      </c>
      <c r="AG15" s="131">
        <v>39844</v>
      </c>
      <c r="AH15" s="131">
        <v>43040</v>
      </c>
      <c r="AI15" s="131">
        <v>43466</v>
      </c>
      <c r="AJ15" s="131">
        <f>A122</f>
        <v>39478</v>
      </c>
      <c r="AK15" s="131" t="s">
        <v>204</v>
      </c>
      <c r="AL15" s="131" t="s">
        <v>204</v>
      </c>
      <c r="AM15" s="131" t="s">
        <v>204</v>
      </c>
      <c r="AN15" s="131">
        <v>40544</v>
      </c>
      <c r="AO15" s="131" t="s">
        <v>204</v>
      </c>
      <c r="AP15" s="131" t="s">
        <v>204</v>
      </c>
      <c r="AQ15" s="131">
        <v>41609</v>
      </c>
      <c r="AR15" s="131">
        <v>36647</v>
      </c>
      <c r="AS15" s="131" t="s">
        <v>204</v>
      </c>
      <c r="AT15" s="131">
        <v>40544</v>
      </c>
      <c r="AU15" s="131" t="s">
        <v>204</v>
      </c>
      <c r="AV15" s="131" t="s">
        <v>204</v>
      </c>
      <c r="AW15" s="131">
        <v>40544</v>
      </c>
      <c r="AX15" s="131" t="s">
        <v>204</v>
      </c>
      <c r="AY15" s="131" t="s">
        <v>204</v>
      </c>
      <c r="AZ15" s="131">
        <v>39814</v>
      </c>
      <c r="BA15" s="131">
        <v>43435</v>
      </c>
      <c r="BB15" s="131" t="s">
        <v>204</v>
      </c>
      <c r="BC15" s="131" t="s">
        <v>204</v>
      </c>
      <c r="BD15" s="131" t="s">
        <v>204</v>
      </c>
    </row>
    <row r="16" spans="1:56" s="122" customFormat="1" outlineLevel="1">
      <c r="A16" s="130" t="s">
        <v>247</v>
      </c>
      <c r="B16" s="131">
        <f>A320</f>
        <v>45504</v>
      </c>
      <c r="C16" s="131">
        <f>A195</f>
        <v>41698</v>
      </c>
      <c r="D16" s="131" t="s">
        <v>204</v>
      </c>
      <c r="E16" s="131" t="s">
        <v>204</v>
      </c>
      <c r="F16" s="131">
        <f>A316</f>
        <v>45382</v>
      </c>
      <c r="G16" s="131">
        <v>45473</v>
      </c>
      <c r="H16" s="131" t="s">
        <v>204</v>
      </c>
      <c r="I16" s="131" t="s">
        <v>204</v>
      </c>
      <c r="J16" s="131" t="s">
        <v>204</v>
      </c>
      <c r="K16" s="131" t="s">
        <v>204</v>
      </c>
      <c r="L16" s="131">
        <v>45138</v>
      </c>
      <c r="M16" s="131">
        <v>45747</v>
      </c>
      <c r="N16" s="131">
        <v>44620</v>
      </c>
      <c r="O16" s="131" t="s">
        <v>204</v>
      </c>
      <c r="P16" s="131" t="s">
        <v>204</v>
      </c>
      <c r="Q16" s="131" t="s">
        <v>204</v>
      </c>
      <c r="R16" s="131">
        <v>41912</v>
      </c>
      <c r="S16" s="131" t="s">
        <v>204</v>
      </c>
      <c r="T16" s="131" t="s">
        <v>204</v>
      </c>
      <c r="U16" s="131">
        <v>44561</v>
      </c>
      <c r="V16" s="131">
        <v>43646</v>
      </c>
      <c r="W16" s="131">
        <v>44957</v>
      </c>
      <c r="X16" s="131">
        <v>44957</v>
      </c>
      <c r="Y16" s="131" t="s">
        <v>204</v>
      </c>
      <c r="Z16" s="131" t="s">
        <v>204</v>
      </c>
      <c r="AA16" s="131">
        <v>44561</v>
      </c>
      <c r="AB16" s="131" t="s">
        <v>204</v>
      </c>
      <c r="AC16" s="131">
        <v>45443</v>
      </c>
      <c r="AD16" s="131" t="s">
        <v>204</v>
      </c>
      <c r="AE16" s="131">
        <v>44985</v>
      </c>
      <c r="AF16" s="131">
        <v>43646</v>
      </c>
      <c r="AG16" s="131">
        <v>44592</v>
      </c>
      <c r="AH16" s="131">
        <v>44286</v>
      </c>
      <c r="AI16" s="131">
        <v>44592</v>
      </c>
      <c r="AJ16" s="131">
        <v>44592</v>
      </c>
      <c r="AK16" s="131" t="s">
        <v>204</v>
      </c>
      <c r="AL16" s="131" t="s">
        <v>204</v>
      </c>
      <c r="AM16" s="131" t="s">
        <v>204</v>
      </c>
      <c r="AN16" s="131">
        <v>44561</v>
      </c>
      <c r="AO16" s="131" t="s">
        <v>204</v>
      </c>
      <c r="AP16" s="131" t="s">
        <v>204</v>
      </c>
      <c r="AQ16" s="131">
        <v>44286</v>
      </c>
      <c r="AR16" s="131">
        <v>43190</v>
      </c>
      <c r="AS16" s="131" t="s">
        <v>204</v>
      </c>
      <c r="AT16" s="131">
        <v>44561</v>
      </c>
      <c r="AU16" s="131" t="s">
        <v>204</v>
      </c>
      <c r="AV16" s="131" t="s">
        <v>204</v>
      </c>
      <c r="AW16" s="131">
        <v>44561</v>
      </c>
      <c r="AX16" s="131" t="s">
        <v>204</v>
      </c>
      <c r="AY16" s="131" t="s">
        <v>204</v>
      </c>
      <c r="AZ16" s="131">
        <v>44592</v>
      </c>
      <c r="BA16" s="131">
        <v>43496</v>
      </c>
      <c r="BB16" s="131" t="s">
        <v>204</v>
      </c>
      <c r="BC16" s="131" t="s">
        <v>204</v>
      </c>
      <c r="BD16" s="131" t="s">
        <v>204</v>
      </c>
    </row>
    <row r="17" spans="1:56" s="112" customFormat="1" outlineLevel="1">
      <c r="A17" s="132" t="s">
        <v>248</v>
      </c>
      <c r="B17" s="133" t="s">
        <v>249</v>
      </c>
      <c r="C17" s="133" t="s">
        <v>249</v>
      </c>
      <c r="D17" s="133" t="s">
        <v>250</v>
      </c>
      <c r="E17" s="133" t="s">
        <v>251</v>
      </c>
      <c r="F17" s="133" t="s">
        <v>252</v>
      </c>
      <c r="G17" s="133" t="s">
        <v>397</v>
      </c>
      <c r="H17" s="133" t="s">
        <v>397</v>
      </c>
      <c r="I17" s="133" t="s">
        <v>397</v>
      </c>
      <c r="J17" s="133" t="s">
        <v>396</v>
      </c>
      <c r="K17" s="133" t="s">
        <v>396</v>
      </c>
      <c r="L17" s="133" t="s">
        <v>204</v>
      </c>
      <c r="M17" s="133" t="s">
        <v>253</v>
      </c>
      <c r="N17" s="133" t="s">
        <v>254</v>
      </c>
      <c r="O17" s="133" t="s">
        <v>204</v>
      </c>
      <c r="P17" s="133" t="s">
        <v>255</v>
      </c>
      <c r="Q17" s="133" t="s">
        <v>256</v>
      </c>
      <c r="R17" s="133" t="s">
        <v>257</v>
      </c>
      <c r="S17" s="133" t="s">
        <v>258</v>
      </c>
      <c r="T17" s="133" t="s">
        <v>259</v>
      </c>
      <c r="U17" s="133" t="s">
        <v>260</v>
      </c>
      <c r="V17" s="133" t="s">
        <v>261</v>
      </c>
      <c r="W17" s="133" t="s">
        <v>260</v>
      </c>
      <c r="X17" s="133" t="s">
        <v>262</v>
      </c>
      <c r="Y17" s="133" t="s">
        <v>263</v>
      </c>
      <c r="Z17" s="133" t="s">
        <v>264</v>
      </c>
      <c r="AA17" s="133" t="s">
        <v>265</v>
      </c>
      <c r="AB17" s="133" t="s">
        <v>266</v>
      </c>
      <c r="AC17" s="133" t="s">
        <v>383</v>
      </c>
      <c r="AD17" s="133" t="s">
        <v>267</v>
      </c>
      <c r="AE17" s="133" t="s">
        <v>268</v>
      </c>
      <c r="AF17" s="133" t="s">
        <v>269</v>
      </c>
      <c r="AG17" s="133" t="s">
        <v>270</v>
      </c>
      <c r="AH17" s="133" t="s">
        <v>270</v>
      </c>
      <c r="AI17" s="134" t="s">
        <v>271</v>
      </c>
      <c r="AJ17" s="133" t="s">
        <v>270</v>
      </c>
      <c r="AK17" s="133" t="s">
        <v>272</v>
      </c>
      <c r="AL17" s="133" t="s">
        <v>273</v>
      </c>
      <c r="AM17" s="133" t="s">
        <v>274</v>
      </c>
      <c r="AN17" s="133" t="s">
        <v>272</v>
      </c>
      <c r="AO17" s="133" t="s">
        <v>275</v>
      </c>
      <c r="AP17" s="133" t="s">
        <v>275</v>
      </c>
      <c r="AQ17" s="133" t="s">
        <v>276</v>
      </c>
      <c r="AR17" s="133" t="s">
        <v>277</v>
      </c>
      <c r="AS17" s="133" t="s">
        <v>279</v>
      </c>
      <c r="AT17" s="133" t="s">
        <v>278</v>
      </c>
      <c r="AU17" s="133" t="s">
        <v>279</v>
      </c>
      <c r="AV17" s="133" t="s">
        <v>280</v>
      </c>
      <c r="AW17" s="133" t="s">
        <v>281</v>
      </c>
      <c r="AX17" s="133" t="s">
        <v>281</v>
      </c>
      <c r="AY17" s="133" t="s">
        <v>281</v>
      </c>
      <c r="AZ17" s="134" t="s">
        <v>282</v>
      </c>
      <c r="BA17" s="133" t="s">
        <v>283</v>
      </c>
      <c r="BB17" s="133" t="s">
        <v>284</v>
      </c>
      <c r="BC17" s="133" t="s">
        <v>204</v>
      </c>
      <c r="BD17" s="133" t="s">
        <v>204</v>
      </c>
    </row>
    <row r="18" spans="1:56" s="112" customFormat="1" outlineLevel="1">
      <c r="A18" s="132" t="s">
        <v>285</v>
      </c>
      <c r="B18" s="133" t="s">
        <v>286</v>
      </c>
      <c r="C18" s="133" t="s">
        <v>286</v>
      </c>
      <c r="D18" s="133" t="s">
        <v>286</v>
      </c>
      <c r="E18" s="133" t="s">
        <v>286</v>
      </c>
      <c r="F18" s="133" t="s">
        <v>286</v>
      </c>
      <c r="G18" s="133" t="s">
        <v>286</v>
      </c>
      <c r="H18" s="133" t="s">
        <v>286</v>
      </c>
      <c r="I18" s="133" t="s">
        <v>286</v>
      </c>
      <c r="J18" s="133" t="s">
        <v>286</v>
      </c>
      <c r="K18" s="133" t="s">
        <v>286</v>
      </c>
      <c r="L18" s="133" t="s">
        <v>204</v>
      </c>
      <c r="M18" s="133" t="s">
        <v>286</v>
      </c>
      <c r="N18" s="133" t="s">
        <v>286</v>
      </c>
      <c r="O18" s="133" t="s">
        <v>204</v>
      </c>
      <c r="P18" s="133" t="s">
        <v>286</v>
      </c>
      <c r="Q18" s="133" t="s">
        <v>286</v>
      </c>
      <c r="R18" s="133" t="s">
        <v>286</v>
      </c>
      <c r="S18" s="133" t="s">
        <v>286</v>
      </c>
      <c r="T18" s="133" t="s">
        <v>286</v>
      </c>
      <c r="U18" s="133" t="s">
        <v>286</v>
      </c>
      <c r="V18" s="133" t="s">
        <v>286</v>
      </c>
      <c r="W18" s="133" t="s">
        <v>286</v>
      </c>
      <c r="X18" s="133" t="s">
        <v>286</v>
      </c>
      <c r="Y18" s="133" t="s">
        <v>286</v>
      </c>
      <c r="Z18" s="133" t="s">
        <v>286</v>
      </c>
      <c r="AA18" s="133" t="s">
        <v>286</v>
      </c>
      <c r="AB18" s="133" t="s">
        <v>286</v>
      </c>
      <c r="AC18" s="133" t="s">
        <v>286</v>
      </c>
      <c r="AD18" s="133" t="s">
        <v>286</v>
      </c>
      <c r="AE18" s="134" t="s">
        <v>287</v>
      </c>
      <c r="AF18" s="134" t="s">
        <v>286</v>
      </c>
      <c r="AG18" s="133" t="s">
        <v>286</v>
      </c>
      <c r="AH18" s="133" t="s">
        <v>286</v>
      </c>
      <c r="AI18" s="133" t="s">
        <v>286</v>
      </c>
      <c r="AJ18" s="133" t="s">
        <v>286</v>
      </c>
      <c r="AK18" s="133" t="s">
        <v>286</v>
      </c>
      <c r="AL18" s="133" t="s">
        <v>286</v>
      </c>
      <c r="AM18" s="133" t="s">
        <v>286</v>
      </c>
      <c r="AN18" s="133" t="s">
        <v>286</v>
      </c>
      <c r="AO18" s="133" t="s">
        <v>286</v>
      </c>
      <c r="AP18" s="133" t="s">
        <v>286</v>
      </c>
      <c r="AQ18" s="133" t="s">
        <v>286</v>
      </c>
      <c r="AR18" s="133" t="s">
        <v>286</v>
      </c>
      <c r="AS18" s="133" t="s">
        <v>286</v>
      </c>
      <c r="AT18" s="133" t="s">
        <v>286</v>
      </c>
      <c r="AU18" s="133" t="s">
        <v>286</v>
      </c>
      <c r="AV18" s="133" t="s">
        <v>286</v>
      </c>
      <c r="AW18" s="133" t="s">
        <v>286</v>
      </c>
      <c r="AX18" s="133" t="s">
        <v>286</v>
      </c>
      <c r="AY18" s="133" t="s">
        <v>286</v>
      </c>
      <c r="AZ18" s="133" t="s">
        <v>286</v>
      </c>
      <c r="BA18" s="133" t="s">
        <v>286</v>
      </c>
      <c r="BB18" s="133" t="s">
        <v>286</v>
      </c>
      <c r="BC18" s="133" t="s">
        <v>204</v>
      </c>
      <c r="BD18" s="133" t="s">
        <v>204</v>
      </c>
    </row>
    <row r="19" spans="1:56" s="122" customFormat="1" outlineLevel="1">
      <c r="A19" s="135" t="s">
        <v>288</v>
      </c>
      <c r="B19" s="134">
        <v>36495</v>
      </c>
      <c r="C19" s="134">
        <v>36495</v>
      </c>
      <c r="D19" s="134">
        <v>36495</v>
      </c>
      <c r="E19" s="134">
        <v>36495</v>
      </c>
      <c r="F19" s="134">
        <v>36495</v>
      </c>
      <c r="G19" s="134">
        <v>36495</v>
      </c>
      <c r="H19" s="134">
        <v>36495</v>
      </c>
      <c r="I19" s="134">
        <v>36495</v>
      </c>
      <c r="J19" s="134">
        <v>36495</v>
      </c>
      <c r="K19" s="134">
        <v>36495</v>
      </c>
      <c r="L19" s="134" t="s">
        <v>204</v>
      </c>
      <c r="M19" s="134">
        <v>37288</v>
      </c>
      <c r="N19" s="134">
        <v>38837</v>
      </c>
      <c r="O19" s="134" t="s">
        <v>204</v>
      </c>
      <c r="P19" s="134">
        <v>36495</v>
      </c>
      <c r="Q19" s="134">
        <v>36495</v>
      </c>
      <c r="R19" s="134">
        <v>36495</v>
      </c>
      <c r="S19" s="134">
        <v>36495</v>
      </c>
      <c r="T19" s="134">
        <v>36495</v>
      </c>
      <c r="U19" s="134">
        <v>36923</v>
      </c>
      <c r="V19" s="134">
        <v>36495</v>
      </c>
      <c r="W19" s="134">
        <v>36923</v>
      </c>
      <c r="X19" s="134">
        <v>36800</v>
      </c>
      <c r="Y19" s="134">
        <v>36495</v>
      </c>
      <c r="Z19" s="134">
        <v>36800</v>
      </c>
      <c r="AA19" s="134">
        <v>36923</v>
      </c>
      <c r="AB19" s="134">
        <v>36495</v>
      </c>
      <c r="AC19" s="134">
        <v>36495</v>
      </c>
      <c r="AD19" s="134">
        <v>37257</v>
      </c>
      <c r="AE19" s="134">
        <v>38626</v>
      </c>
      <c r="AF19" s="134" t="s">
        <v>286</v>
      </c>
      <c r="AG19" s="134">
        <v>36495</v>
      </c>
      <c r="AH19" s="134">
        <v>36495</v>
      </c>
      <c r="AI19" s="134">
        <v>36892</v>
      </c>
      <c r="AJ19" s="134">
        <v>36495</v>
      </c>
      <c r="AK19" s="134">
        <v>36495</v>
      </c>
      <c r="AL19" s="134">
        <v>36495</v>
      </c>
      <c r="AM19" s="134">
        <v>36495</v>
      </c>
      <c r="AN19" s="134">
        <v>36495</v>
      </c>
      <c r="AO19" s="134">
        <v>36495</v>
      </c>
      <c r="AP19" s="134">
        <v>36495</v>
      </c>
      <c r="AQ19" s="134">
        <v>36495</v>
      </c>
      <c r="AR19" s="134">
        <v>36495</v>
      </c>
      <c r="AS19" s="134">
        <v>36495</v>
      </c>
      <c r="AT19" s="134">
        <v>36495</v>
      </c>
      <c r="AU19" s="134">
        <v>36495</v>
      </c>
      <c r="AV19" s="134">
        <v>36495</v>
      </c>
      <c r="AW19" s="134">
        <v>36495</v>
      </c>
      <c r="AX19" s="134">
        <v>36495</v>
      </c>
      <c r="AY19" s="134">
        <v>36495</v>
      </c>
      <c r="AZ19" s="134">
        <v>36892</v>
      </c>
      <c r="BA19" s="134">
        <v>36495</v>
      </c>
      <c r="BB19" s="134">
        <v>36495</v>
      </c>
      <c r="BC19" s="134" t="s">
        <v>204</v>
      </c>
      <c r="BD19" s="134" t="s">
        <v>204</v>
      </c>
    </row>
    <row r="20" spans="1:56" s="122" customFormat="1" outlineLevel="1">
      <c r="A20" s="135" t="s">
        <v>289</v>
      </c>
      <c r="B20" s="134">
        <v>41608</v>
      </c>
      <c r="C20" s="134">
        <v>38837</v>
      </c>
      <c r="D20" s="134">
        <v>41243</v>
      </c>
      <c r="E20" s="134">
        <v>37072</v>
      </c>
      <c r="F20" s="134">
        <v>38321</v>
      </c>
      <c r="G20" s="134">
        <v>44469</v>
      </c>
      <c r="H20" s="134">
        <v>43555</v>
      </c>
      <c r="I20" s="134">
        <v>45565</v>
      </c>
      <c r="J20" s="134">
        <v>45565</v>
      </c>
      <c r="K20" s="134">
        <v>44926</v>
      </c>
      <c r="L20" s="134" t="s">
        <v>204</v>
      </c>
      <c r="M20" s="134">
        <v>38352</v>
      </c>
      <c r="N20" s="134">
        <v>41121</v>
      </c>
      <c r="O20" s="134" t="s">
        <v>204</v>
      </c>
      <c r="P20" s="134">
        <v>38960</v>
      </c>
      <c r="Q20" s="134">
        <v>39051</v>
      </c>
      <c r="R20" s="134">
        <v>41029</v>
      </c>
      <c r="S20" s="134">
        <v>42490</v>
      </c>
      <c r="T20" s="134">
        <v>37955</v>
      </c>
      <c r="U20" s="134">
        <v>43100</v>
      </c>
      <c r="V20" s="134">
        <v>37955</v>
      </c>
      <c r="W20" s="134">
        <v>41790</v>
      </c>
      <c r="X20" s="134">
        <v>42369</v>
      </c>
      <c r="Y20" s="134">
        <v>40209</v>
      </c>
      <c r="Z20" s="134">
        <v>43434</v>
      </c>
      <c r="AA20" s="134">
        <v>43220</v>
      </c>
      <c r="AB20" s="134">
        <v>39813</v>
      </c>
      <c r="AC20" s="134">
        <v>42978</v>
      </c>
      <c r="AD20" s="134">
        <v>40999</v>
      </c>
      <c r="AE20" s="134">
        <v>41274</v>
      </c>
      <c r="AF20" s="134">
        <v>42855</v>
      </c>
      <c r="AG20" s="134">
        <f>A134</f>
        <v>39844</v>
      </c>
      <c r="AH20" s="134">
        <v>43039</v>
      </c>
      <c r="AI20" s="134">
        <v>43465</v>
      </c>
      <c r="AJ20" s="134">
        <v>39447</v>
      </c>
      <c r="AK20" s="134">
        <v>41029</v>
      </c>
      <c r="AL20" s="134">
        <v>37741</v>
      </c>
      <c r="AM20" s="134">
        <v>40816</v>
      </c>
      <c r="AN20" s="134">
        <v>40543</v>
      </c>
      <c r="AO20" s="134">
        <v>40178</v>
      </c>
      <c r="AP20" s="134">
        <v>41729</v>
      </c>
      <c r="AQ20" s="134">
        <v>41608</v>
      </c>
      <c r="AR20" s="134">
        <v>36646</v>
      </c>
      <c r="AS20" s="134">
        <v>37994</v>
      </c>
      <c r="AT20" s="134">
        <v>40543</v>
      </c>
      <c r="AU20" s="134">
        <v>38595</v>
      </c>
      <c r="AV20" s="134">
        <v>36616</v>
      </c>
      <c r="AW20" s="134">
        <v>40543</v>
      </c>
      <c r="AX20" s="134">
        <v>39629</v>
      </c>
      <c r="AY20" s="134">
        <v>37072</v>
      </c>
      <c r="AZ20" s="134">
        <v>39813</v>
      </c>
      <c r="BA20" s="134">
        <v>43434</v>
      </c>
      <c r="BB20" s="134">
        <v>39447</v>
      </c>
      <c r="BC20" s="134" t="s">
        <v>204</v>
      </c>
      <c r="BD20" s="134" t="s">
        <v>204</v>
      </c>
    </row>
    <row r="21" spans="1:56" s="112" customFormat="1" ht="89.25" customHeight="1" outlineLevel="1">
      <c r="A21" s="136" t="s">
        <v>137</v>
      </c>
      <c r="B21" s="137" t="s">
        <v>290</v>
      </c>
      <c r="C21" s="137" t="s">
        <v>290</v>
      </c>
      <c r="D21" s="137" t="s">
        <v>290</v>
      </c>
      <c r="E21" s="137" t="s">
        <v>290</v>
      </c>
      <c r="F21" s="115" t="s">
        <v>291</v>
      </c>
      <c r="G21" s="115"/>
      <c r="H21" s="115" t="s">
        <v>292</v>
      </c>
      <c r="I21" s="115"/>
      <c r="J21" s="115"/>
      <c r="K21" s="115"/>
      <c r="L21" s="115" t="s">
        <v>293</v>
      </c>
      <c r="M21" s="180" t="str" cm="1">
        <f t="array" ref="M21">_xll.BDP(M7&amp;" Equity","Name")</f>
        <v>FERMAT CAT BOND FUND-F USD</v>
      </c>
      <c r="N21" s="137" t="s">
        <v>290</v>
      </c>
      <c r="O21" s="137" t="s">
        <v>290</v>
      </c>
      <c r="P21" s="137" t="s">
        <v>290</v>
      </c>
      <c r="Q21" s="137" t="s">
        <v>290</v>
      </c>
      <c r="R21" s="137" t="s">
        <v>290</v>
      </c>
      <c r="S21" s="137" t="s">
        <v>290</v>
      </c>
      <c r="T21" s="137" t="s">
        <v>290</v>
      </c>
      <c r="U21" s="137" t="s">
        <v>290</v>
      </c>
      <c r="V21" s="137" t="s">
        <v>290</v>
      </c>
      <c r="W21" s="137" t="s">
        <v>290</v>
      </c>
      <c r="X21" s="137" t="s">
        <v>290</v>
      </c>
      <c r="Y21" s="137" t="s">
        <v>290</v>
      </c>
      <c r="Z21" s="137" t="s">
        <v>290</v>
      </c>
      <c r="AA21" s="137" t="s">
        <v>290</v>
      </c>
      <c r="AB21" s="137" t="s">
        <v>290</v>
      </c>
      <c r="AC21" s="180" t="s">
        <v>384</v>
      </c>
      <c r="AD21" s="137" t="s">
        <v>290</v>
      </c>
      <c r="AE21" s="137" t="s">
        <v>290</v>
      </c>
      <c r="AF21" s="137" t="s">
        <v>290</v>
      </c>
      <c r="AG21" s="115" t="s">
        <v>294</v>
      </c>
      <c r="AH21" s="115" t="s">
        <v>295</v>
      </c>
      <c r="AI21" s="115" t="s">
        <v>296</v>
      </c>
      <c r="AJ21" s="115" t="s">
        <v>296</v>
      </c>
      <c r="AK21" s="137" t="s">
        <v>290</v>
      </c>
      <c r="AL21" s="137" t="s">
        <v>290</v>
      </c>
      <c r="AM21" s="137" t="s">
        <v>290</v>
      </c>
      <c r="AN21" s="115" t="s">
        <v>296</v>
      </c>
      <c r="AO21" s="137" t="s">
        <v>290</v>
      </c>
      <c r="AP21" s="137" t="s">
        <v>290</v>
      </c>
      <c r="AQ21" s="137" t="s">
        <v>290</v>
      </c>
      <c r="AR21" s="115" t="s">
        <v>297</v>
      </c>
      <c r="AS21" s="115"/>
      <c r="AT21" s="115" t="s">
        <v>296</v>
      </c>
      <c r="AU21" s="137" t="s">
        <v>290</v>
      </c>
      <c r="AV21" s="137" t="s">
        <v>290</v>
      </c>
      <c r="AW21" s="115" t="s">
        <v>296</v>
      </c>
      <c r="AX21" s="137" t="s">
        <v>290</v>
      </c>
      <c r="AY21" s="137" t="s">
        <v>290</v>
      </c>
      <c r="AZ21" s="115" t="s">
        <v>296</v>
      </c>
      <c r="BA21" s="115" t="s">
        <v>298</v>
      </c>
      <c r="BB21" s="137" t="s">
        <v>290</v>
      </c>
      <c r="BC21" s="138" t="s">
        <v>299</v>
      </c>
      <c r="BD21" s="138" t="s">
        <v>299</v>
      </c>
    </row>
    <row r="22" spans="1:56" s="112" customFormat="1" ht="15" customHeight="1">
      <c r="A22" s="139" t="s">
        <v>300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39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</row>
    <row r="23" spans="1:56" s="140" customFormat="1" ht="13.5" thickBot="1">
      <c r="A23" s="141" t="s">
        <v>173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</row>
    <row r="24" spans="1:56" s="146" customFormat="1" ht="12.75" customHeight="1">
      <c r="A24" s="143">
        <v>36494</v>
      </c>
      <c r="B24" s="144"/>
      <c r="C24" s="144"/>
      <c r="D24" s="144"/>
      <c r="E24" s="144"/>
      <c r="F24" s="144"/>
      <c r="G24" s="144"/>
      <c r="H24" s="145"/>
      <c r="I24" s="145"/>
      <c r="J24" s="145"/>
      <c r="K24" s="145"/>
      <c r="L24" s="145"/>
      <c r="M24" s="144"/>
      <c r="N24" s="144"/>
      <c r="O24" s="145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5"/>
      <c r="BD24" s="145"/>
    </row>
    <row r="25" spans="1:56" s="146" customFormat="1" ht="12.75" customHeight="1">
      <c r="A25" s="143">
        <v>36525</v>
      </c>
      <c r="B25" s="147">
        <v>5.8403011801863913E-2</v>
      </c>
      <c r="C25" s="147">
        <v>5.8403011801863913E-2</v>
      </c>
      <c r="D25" s="147">
        <v>0</v>
      </c>
      <c r="E25" s="147">
        <v>9.779580166591284E-2</v>
      </c>
      <c r="F25" s="147">
        <v>5.8807551269862923E-2</v>
      </c>
      <c r="G25" s="147">
        <v>0.108496</v>
      </c>
      <c r="H25" s="147">
        <v>0.108496</v>
      </c>
      <c r="I25" s="147">
        <v>0.108496</v>
      </c>
      <c r="J25" s="148">
        <v>8.0659999999999996E-2</v>
      </c>
      <c r="K25" s="148">
        <v>8.0659999999999996E-2</v>
      </c>
      <c r="L25" s="145"/>
      <c r="M25" s="144"/>
      <c r="N25" s="144"/>
      <c r="O25" s="149">
        <v>-9.2879256965944235E-3</v>
      </c>
      <c r="P25" s="147">
        <v>9.7516577818224093E-4</v>
      </c>
      <c r="Q25" s="147">
        <v>-1.1266603415559628E-2</v>
      </c>
      <c r="R25" s="147">
        <v>4.0391147325564702E-3</v>
      </c>
      <c r="S25" s="147">
        <v>-2.4452936627086252E-3</v>
      </c>
      <c r="T25" s="147">
        <v>-8.0304052542733428E-3</v>
      </c>
      <c r="U25" s="144"/>
      <c r="V25" s="144"/>
      <c r="W25" s="144"/>
      <c r="X25" s="144"/>
      <c r="Y25" s="147">
        <v>-5.2973801866031955E-3</v>
      </c>
      <c r="Z25" s="144"/>
      <c r="AA25" s="144"/>
      <c r="AB25" s="147">
        <v>2.5286685021924216E-2</v>
      </c>
      <c r="AC25" s="144"/>
      <c r="AD25" s="144"/>
      <c r="AE25" s="144"/>
      <c r="AF25" s="147">
        <v>4.2820166931761827E-2</v>
      </c>
      <c r="AG25" s="147">
        <v>8.2850241545893821E-2</v>
      </c>
      <c r="AH25" s="147">
        <v>8.2850241545893821E-2</v>
      </c>
      <c r="AI25" s="144"/>
      <c r="AJ25" s="147">
        <v>8.2850241545893821E-2</v>
      </c>
      <c r="AK25" s="147">
        <v>5.8895634818776577E-2</v>
      </c>
      <c r="AL25" s="147">
        <v>4.5852097481863252E-2</v>
      </c>
      <c r="AM25" s="147">
        <v>3.2593088503448664E-2</v>
      </c>
      <c r="AN25" s="147">
        <v>5.8895634818776577E-2</v>
      </c>
      <c r="AO25" s="147">
        <v>4.8288391661885921E-3</v>
      </c>
      <c r="AP25" s="147">
        <v>4.8288391661885921E-3</v>
      </c>
      <c r="AQ25" s="147">
        <v>3.0725257220057367E-2</v>
      </c>
      <c r="AR25" s="147">
        <v>0.11320012765860432</v>
      </c>
      <c r="AS25" s="147">
        <v>0.10751284770372793</v>
      </c>
      <c r="AT25" s="147">
        <v>0.10993882027011437</v>
      </c>
      <c r="AU25" s="147">
        <v>0.10751284770372793</v>
      </c>
      <c r="AV25" s="147">
        <v>0.13685086107241307</v>
      </c>
      <c r="AW25" s="147">
        <v>4.9335651240657974E-2</v>
      </c>
      <c r="AX25" s="147">
        <v>4.9335651240657974E-2</v>
      </c>
      <c r="AY25" s="147">
        <v>4.9335651240657974E-2</v>
      </c>
      <c r="AZ25" s="144"/>
      <c r="BA25" s="147">
        <v>0.12702916597582004</v>
      </c>
      <c r="BB25" s="147">
        <v>0.10154127705813409</v>
      </c>
      <c r="BC25" s="149">
        <v>4.0355098315772109E-2</v>
      </c>
      <c r="BD25" s="149">
        <v>5.4354133622189771E-3</v>
      </c>
    </row>
    <row r="26" spans="1:56" s="146" customFormat="1" ht="12.75" customHeight="1">
      <c r="A26" s="143">
        <v>36556</v>
      </c>
      <c r="B26" s="147">
        <v>9.4986877689406946E-3</v>
      </c>
      <c r="C26" s="147">
        <v>9.4986877689406946E-3</v>
      </c>
      <c r="D26" s="147">
        <v>-2.2689999999999655E-3</v>
      </c>
      <c r="E26" s="147">
        <v>-6.9098398777489578E-4</v>
      </c>
      <c r="F26" s="147">
        <v>1.4295080098055912E-2</v>
      </c>
      <c r="G26" s="147" t="s">
        <v>301</v>
      </c>
      <c r="H26" s="147" t="s">
        <v>301</v>
      </c>
      <c r="I26" s="147" t="s">
        <v>301</v>
      </c>
      <c r="J26" s="148" t="s">
        <v>301</v>
      </c>
      <c r="K26" s="148" t="s">
        <v>301</v>
      </c>
      <c r="L26" s="145"/>
      <c r="M26" s="144"/>
      <c r="N26" s="144"/>
      <c r="O26" s="149">
        <v>-1.5625E-2</v>
      </c>
      <c r="P26" s="147">
        <v>-3.8968630252644854E-4</v>
      </c>
      <c r="Q26" s="147">
        <v>-6.1173083843110154E-3</v>
      </c>
      <c r="R26" s="147">
        <v>-1.3276364615972036E-2</v>
      </c>
      <c r="S26" s="147">
        <v>-8.6650172730279307E-3</v>
      </c>
      <c r="T26" s="147">
        <v>4.4489807563634631E-3</v>
      </c>
      <c r="U26" s="144"/>
      <c r="V26" s="144"/>
      <c r="W26" s="144"/>
      <c r="X26" s="144"/>
      <c r="Y26" s="147">
        <v>-3.5236998848792167E-3</v>
      </c>
      <c r="Z26" s="144"/>
      <c r="AA26" s="144"/>
      <c r="AB26" s="147">
        <v>-5.048883938057025E-3</v>
      </c>
      <c r="AC26" s="144"/>
      <c r="AD26" s="144"/>
      <c r="AE26" s="144"/>
      <c r="AF26" s="147">
        <v>-5.788694626193247E-3</v>
      </c>
      <c r="AG26" s="147">
        <v>-5.4625165153828981E-2</v>
      </c>
      <c r="AH26" s="147">
        <v>-5.4625165153828981E-2</v>
      </c>
      <c r="AI26" s="144"/>
      <c r="AJ26" s="147">
        <v>-5.4625165153828981E-2</v>
      </c>
      <c r="AK26" s="147">
        <v>-5.0242406253091954E-2</v>
      </c>
      <c r="AL26" s="147">
        <v>-5.9452686378079656E-2</v>
      </c>
      <c r="AM26" s="147">
        <v>-3.7059154171275699E-2</v>
      </c>
      <c r="AN26" s="147">
        <v>-5.0242406253091954E-2</v>
      </c>
      <c r="AO26" s="147">
        <v>-3.2622941601387678E-2</v>
      </c>
      <c r="AP26" s="147">
        <v>-3.2622941601387678E-2</v>
      </c>
      <c r="AQ26" s="147">
        <v>-2.6151047117858206E-2</v>
      </c>
      <c r="AR26" s="147">
        <v>-1.6059918804490758E-2</v>
      </c>
      <c r="AS26" s="147">
        <v>-4.8464314649775408E-2</v>
      </c>
      <c r="AT26" s="147">
        <v>-4.8630322191484443E-2</v>
      </c>
      <c r="AU26" s="147">
        <v>-4.8464314649775408E-2</v>
      </c>
      <c r="AV26" s="147">
        <v>-4.4620581654751801E-2</v>
      </c>
      <c r="AW26" s="147">
        <v>-8.2302115350809668E-3</v>
      </c>
      <c r="AX26" s="147">
        <v>-8.2302115350809668E-3</v>
      </c>
      <c r="AY26" s="147">
        <v>-8.2302115350809668E-3</v>
      </c>
      <c r="AZ26" s="144"/>
      <c r="BA26" s="147">
        <v>9.13638797173566E-2</v>
      </c>
      <c r="BB26" s="147">
        <v>0.13924510669227974</v>
      </c>
      <c r="BC26" s="149">
        <v>-1.8342185431519886E-2</v>
      </c>
      <c r="BD26" s="149">
        <v>5.2376921449046598E-3</v>
      </c>
    </row>
    <row r="27" spans="1:56" s="146" customFormat="1" ht="12.75" customHeight="1">
      <c r="A27" s="143">
        <v>36585</v>
      </c>
      <c r="B27" s="147">
        <v>5.9504328547297369E-2</v>
      </c>
      <c r="C27" s="147">
        <v>5.9504328547297369E-2</v>
      </c>
      <c r="D27" s="147">
        <v>2.7801080651999266E-2</v>
      </c>
      <c r="E27" s="147">
        <v>7.4598087842240313E-2</v>
      </c>
      <c r="F27" s="147">
        <v>6.2500878216027012E-2</v>
      </c>
      <c r="G27" s="147" t="s">
        <v>301</v>
      </c>
      <c r="H27" s="147" t="s">
        <v>301</v>
      </c>
      <c r="I27" s="147" t="s">
        <v>301</v>
      </c>
      <c r="J27" s="148" t="s">
        <v>301</v>
      </c>
      <c r="K27" s="148" t="s">
        <v>301</v>
      </c>
      <c r="L27" s="145"/>
      <c r="M27" s="144"/>
      <c r="N27" s="144"/>
      <c r="O27" s="149">
        <v>3.0687830687830653E-2</v>
      </c>
      <c r="P27" s="147">
        <v>6.6272496913781787E-3</v>
      </c>
      <c r="Q27" s="147">
        <v>1.1103065411537605E-2</v>
      </c>
      <c r="R27" s="147">
        <v>1.3933983117680127E-2</v>
      </c>
      <c r="S27" s="147">
        <v>1.1593002794741736E-2</v>
      </c>
      <c r="T27" s="147">
        <v>9.0399725117398244E-3</v>
      </c>
      <c r="U27" s="144"/>
      <c r="V27" s="144"/>
      <c r="W27" s="144"/>
      <c r="X27" s="144"/>
      <c r="Y27" s="147">
        <v>9.2723747526195499E-3</v>
      </c>
      <c r="Z27" s="144"/>
      <c r="AA27" s="144"/>
      <c r="AB27" s="147">
        <v>2.1416699154764185E-2</v>
      </c>
      <c r="AC27" s="144"/>
      <c r="AD27" s="144"/>
      <c r="AE27" s="144"/>
      <c r="AF27" s="147">
        <v>4.9105882901256503E-2</v>
      </c>
      <c r="AG27" s="147">
        <v>3.1218520568829788E-3</v>
      </c>
      <c r="AH27" s="147">
        <v>3.1218520568829788E-3</v>
      </c>
      <c r="AI27" s="144"/>
      <c r="AJ27" s="147">
        <v>3.1218520568829788E-3</v>
      </c>
      <c r="AK27" s="147">
        <v>-1.892866072172672E-2</v>
      </c>
      <c r="AL27" s="147">
        <v>-3.9878406924622634E-2</v>
      </c>
      <c r="AM27" s="147">
        <v>-5.0090954550286892E-2</v>
      </c>
      <c r="AN27" s="147">
        <v>-1.892866072172672E-2</v>
      </c>
      <c r="AO27" s="147">
        <v>-7.4296317825124691E-2</v>
      </c>
      <c r="AP27" s="147">
        <v>-7.4296317825124691E-2</v>
      </c>
      <c r="AQ27" s="147">
        <v>6.1119230209070841E-2</v>
      </c>
      <c r="AR27" s="147">
        <v>0.16513522794676216</v>
      </c>
      <c r="AS27" s="147">
        <v>6.9200402507934022E-2</v>
      </c>
      <c r="AT27" s="147">
        <v>7.0377577122368251E-2</v>
      </c>
      <c r="AU27" s="147">
        <v>6.9200402507934022E-2</v>
      </c>
      <c r="AV27" s="147">
        <v>0.10651718203387106</v>
      </c>
      <c r="AW27" s="147">
        <v>6.5689823717087759E-3</v>
      </c>
      <c r="AX27" s="147">
        <v>6.5689823717087759E-3</v>
      </c>
      <c r="AY27" s="147">
        <v>6.5689823717087759E-3</v>
      </c>
      <c r="AZ27" s="144"/>
      <c r="BA27" s="147">
        <v>0.11370159987492845</v>
      </c>
      <c r="BB27" s="147">
        <v>-4.1653374652508846E-2</v>
      </c>
      <c r="BC27" s="149">
        <v>8.0588818301459142E-3</v>
      </c>
      <c r="BD27" s="149">
        <v>5.019018683763532E-3</v>
      </c>
    </row>
    <row r="28" spans="1:56" s="146" customFormat="1" ht="12.75" customHeight="1">
      <c r="A28" s="143">
        <v>36616</v>
      </c>
      <c r="B28" s="147">
        <v>1.5494799775798596E-2</v>
      </c>
      <c r="C28" s="147">
        <v>1.5494799775798596E-2</v>
      </c>
      <c r="D28" s="147">
        <v>1.7952761126860173E-2</v>
      </c>
      <c r="E28" s="147">
        <v>3.8991251407570537E-2</v>
      </c>
      <c r="F28" s="147">
        <v>4.4964623421277494E-3</v>
      </c>
      <c r="G28" s="147">
        <v>0.108572</v>
      </c>
      <c r="H28" s="147">
        <v>0.108572</v>
      </c>
      <c r="I28" s="147">
        <v>0.108572</v>
      </c>
      <c r="J28" s="148">
        <v>3.2495000000000003E-2</v>
      </c>
      <c r="K28" s="148">
        <v>3.2495000000000003E-2</v>
      </c>
      <c r="L28" s="145"/>
      <c r="M28" s="144"/>
      <c r="N28" s="144"/>
      <c r="O28" s="149">
        <v>-4.4900752908966446E-2</v>
      </c>
      <c r="P28" s="147">
        <v>6.3899825727746773E-3</v>
      </c>
      <c r="Q28" s="147">
        <v>2.864645500119356E-2</v>
      </c>
      <c r="R28" s="147">
        <v>1.4939294640893053E-2</v>
      </c>
      <c r="S28" s="147">
        <v>1.0937162477119511E-2</v>
      </c>
      <c r="T28" s="147">
        <v>2.9221578201320098E-2</v>
      </c>
      <c r="U28" s="144"/>
      <c r="V28" s="144"/>
      <c r="W28" s="144"/>
      <c r="X28" s="144"/>
      <c r="Y28" s="147">
        <v>8.5202954233274397E-3</v>
      </c>
      <c r="Z28" s="144"/>
      <c r="AA28" s="144"/>
      <c r="AB28" s="147">
        <v>-7.0375543831247001E-4</v>
      </c>
      <c r="AC28" s="144"/>
      <c r="AD28" s="144"/>
      <c r="AE28" s="144"/>
      <c r="AF28" s="147">
        <v>2.7871507320502475E-2</v>
      </c>
      <c r="AG28" s="147">
        <v>6.6060523815985928E-2</v>
      </c>
      <c r="AH28" s="147">
        <v>6.6060523815985928E-2</v>
      </c>
      <c r="AI28" s="144"/>
      <c r="AJ28" s="147">
        <v>6.6060523815985928E-2</v>
      </c>
      <c r="AK28" s="147">
        <v>9.7828510751261089E-2</v>
      </c>
      <c r="AL28" s="147">
        <v>0.10186668710950975</v>
      </c>
      <c r="AM28" s="147">
        <v>9.5290697975658256E-2</v>
      </c>
      <c r="AN28" s="147">
        <v>9.7828510751261089E-2</v>
      </c>
      <c r="AO28" s="147">
        <v>0.12201430717435735</v>
      </c>
      <c r="AP28" s="147">
        <v>0.12201430717435735</v>
      </c>
      <c r="AQ28" s="147">
        <v>4.6902583665029418E-3</v>
      </c>
      <c r="AR28" s="147">
        <v>-6.5930728971295038E-2</v>
      </c>
      <c r="AS28" s="147">
        <v>3.0406139144284472E-2</v>
      </c>
      <c r="AT28" s="147">
        <v>2.2549940765554277E-2</v>
      </c>
      <c r="AU28" s="147">
        <v>3.0406139144284472E-2</v>
      </c>
      <c r="AV28" s="147">
        <v>1.3262836619240659E-2</v>
      </c>
      <c r="AW28" s="147">
        <v>-4.3916521256557317E-3</v>
      </c>
      <c r="AX28" s="147">
        <v>-4.3916521256557317E-3</v>
      </c>
      <c r="AY28" s="147">
        <v>-4.3916521256557317E-3</v>
      </c>
      <c r="AZ28" s="144"/>
      <c r="BA28" s="147">
        <v>-0.11580650625479039</v>
      </c>
      <c r="BB28" s="147">
        <v>2.8698464025868953E-2</v>
      </c>
      <c r="BC28" s="149">
        <v>2.4128427058652813E-2</v>
      </c>
      <c r="BD28" s="149">
        <v>5.0368000609366526E-3</v>
      </c>
    </row>
    <row r="29" spans="1:56" s="146" customFormat="1" ht="12.75" customHeight="1">
      <c r="A29" s="143">
        <v>36646</v>
      </c>
      <c r="B29" s="147">
        <v>-3.8501637454157356E-2</v>
      </c>
      <c r="C29" s="147">
        <v>-3.8501637454157356E-2</v>
      </c>
      <c r="D29" s="147">
        <v>-3.2927187921205414E-2</v>
      </c>
      <c r="E29" s="147">
        <v>-1.8698489828974263E-2</v>
      </c>
      <c r="F29" s="147">
        <v>-7.0489105391350115E-2</v>
      </c>
      <c r="G29" s="147" t="s">
        <v>301</v>
      </c>
      <c r="H29" s="147" t="s">
        <v>301</v>
      </c>
      <c r="I29" s="147" t="s">
        <v>301</v>
      </c>
      <c r="J29" s="148" t="s">
        <v>301</v>
      </c>
      <c r="K29" s="148" t="s">
        <v>301</v>
      </c>
      <c r="L29" s="145"/>
      <c r="M29" s="144"/>
      <c r="N29" s="144"/>
      <c r="O29" s="149">
        <v>-1.9815106779418001E-2</v>
      </c>
      <c r="P29" s="147">
        <v>2.1806054386865892E-3</v>
      </c>
      <c r="Q29" s="147">
        <v>-6.09190067301002E-3</v>
      </c>
      <c r="R29" s="147">
        <v>1.2803087199125818E-2</v>
      </c>
      <c r="S29" s="147">
        <v>6.8601761153397334E-4</v>
      </c>
      <c r="T29" s="147">
        <v>1.3335733147700646E-2</v>
      </c>
      <c r="U29" s="144"/>
      <c r="V29" s="144"/>
      <c r="W29" s="144"/>
      <c r="X29" s="144"/>
      <c r="Y29" s="147">
        <v>-8.7740076192731609E-3</v>
      </c>
      <c r="Z29" s="144"/>
      <c r="AA29" s="144"/>
      <c r="AB29" s="147">
        <v>-5.5120332556074514E-3</v>
      </c>
      <c r="AC29" s="144"/>
      <c r="AD29" s="144"/>
      <c r="AE29" s="144"/>
      <c r="AF29" s="147">
        <v>-1.4980354617365133E-2</v>
      </c>
      <c r="AG29" s="147">
        <v>-4.4977384013510147E-2</v>
      </c>
      <c r="AH29" s="147">
        <v>-4.4977384013510147E-2</v>
      </c>
      <c r="AI29" s="144"/>
      <c r="AJ29" s="147">
        <v>-4.4977384013510147E-2</v>
      </c>
      <c r="AK29" s="147">
        <v>-3.0085696599218559E-2</v>
      </c>
      <c r="AL29" s="147">
        <v>9.5315619934184248E-3</v>
      </c>
      <c r="AM29" s="147">
        <v>-7.2121866369715404E-3</v>
      </c>
      <c r="AN29" s="147">
        <v>-3.0085696599218559E-2</v>
      </c>
      <c r="AO29" s="147">
        <v>-1.1636341720138055E-2</v>
      </c>
      <c r="AP29" s="147">
        <v>-1.1636341720138055E-2</v>
      </c>
      <c r="AQ29" s="147">
        <v>5.9167137742603959E-3</v>
      </c>
      <c r="AR29" s="147">
        <v>-6.0176508835003362E-2</v>
      </c>
      <c r="AS29" s="147">
        <v>3.7939998594813673E-3</v>
      </c>
      <c r="AT29" s="147">
        <v>-1.7777955335384066E-3</v>
      </c>
      <c r="AU29" s="147">
        <v>3.7939998594813673E-3</v>
      </c>
      <c r="AV29" s="149">
        <v>1.727447E-2</v>
      </c>
      <c r="AW29" s="147">
        <v>-3.3449817234615042E-2</v>
      </c>
      <c r="AX29" s="147">
        <v>-3.3449817234615042E-2</v>
      </c>
      <c r="AY29" s="147">
        <v>-3.3449817234615042E-2</v>
      </c>
      <c r="AZ29" s="144"/>
      <c r="BA29" s="147">
        <v>-0.17957790580057575</v>
      </c>
      <c r="BB29" s="147">
        <v>-0.10881775106899338</v>
      </c>
      <c r="BC29" s="149">
        <v>-2.5291155177840641E-2</v>
      </c>
      <c r="BD29" s="149">
        <v>4.5378756299974121E-3</v>
      </c>
    </row>
    <row r="30" spans="1:56" s="146" customFormat="1" ht="12.75" customHeight="1">
      <c r="A30" s="143">
        <v>36677</v>
      </c>
      <c r="B30" s="147">
        <v>-7.0162010460517177E-4</v>
      </c>
      <c r="C30" s="147">
        <v>-7.0162010460517177E-4</v>
      </c>
      <c r="D30" s="147">
        <v>-2.1059784627545097E-3</v>
      </c>
      <c r="E30" s="147">
        <v>2.063257033277921E-4</v>
      </c>
      <c r="F30" s="147">
        <v>-2.2096004305887096E-3</v>
      </c>
      <c r="G30" s="147" t="s">
        <v>301</v>
      </c>
      <c r="H30" s="147" t="s">
        <v>301</v>
      </c>
      <c r="I30" s="147" t="s">
        <v>301</v>
      </c>
      <c r="J30" s="148" t="s">
        <v>301</v>
      </c>
      <c r="K30" s="148" t="s">
        <v>301</v>
      </c>
      <c r="L30" s="145"/>
      <c r="M30" s="144"/>
      <c r="N30" s="144"/>
      <c r="O30" s="149">
        <v>-5.3006762931822049E-3</v>
      </c>
      <c r="P30" s="147">
        <v>4.2877255855626739E-3</v>
      </c>
      <c r="Q30" s="147">
        <v>3.3856750919385448E-3</v>
      </c>
      <c r="R30" s="147">
        <v>3.2260087633937395E-3</v>
      </c>
      <c r="S30" s="147">
        <v>4.6077770285468667E-4</v>
      </c>
      <c r="T30" s="147">
        <v>-2.5919953749817815E-3</v>
      </c>
      <c r="U30" s="144"/>
      <c r="V30" s="144"/>
      <c r="W30" s="144"/>
      <c r="X30" s="144"/>
      <c r="Y30" s="147">
        <v>-3.7338325052522769E-3</v>
      </c>
      <c r="Z30" s="144"/>
      <c r="AA30" s="144"/>
      <c r="AB30" s="147">
        <v>-1.6454071126995151E-2</v>
      </c>
      <c r="AC30" s="144"/>
      <c r="AD30" s="144"/>
      <c r="AE30" s="144"/>
      <c r="AF30" s="147">
        <v>-2.3859447552240232E-2</v>
      </c>
      <c r="AG30" s="147">
        <v>-2.5618241111812212E-2</v>
      </c>
      <c r="AH30" s="147">
        <v>-2.5618241111812212E-2</v>
      </c>
      <c r="AI30" s="144"/>
      <c r="AJ30" s="147">
        <v>-2.5618241111812212E-2</v>
      </c>
      <c r="AK30" s="147">
        <v>-2.0518062376904012E-2</v>
      </c>
      <c r="AL30" s="147">
        <v>1.7477240305162622E-2</v>
      </c>
      <c r="AM30" s="147">
        <v>-9.3468453443981137E-3</v>
      </c>
      <c r="AN30" s="147">
        <v>-2.0518062376904012E-2</v>
      </c>
      <c r="AO30" s="147">
        <v>1.0542867285315172E-2</v>
      </c>
      <c r="AP30" s="147">
        <v>1.0542867285315172E-2</v>
      </c>
      <c r="AQ30" s="147">
        <v>-1.5257380488535865E-2</v>
      </c>
      <c r="AR30" s="149">
        <v>4.0669860000000002E-2</v>
      </c>
      <c r="AS30" s="147">
        <v>-2.5477707006369532E-2</v>
      </c>
      <c r="AT30" s="147">
        <v>-2.8675484761771397E-2</v>
      </c>
      <c r="AU30" s="147">
        <v>-2.5477707006369532E-2</v>
      </c>
      <c r="AV30" s="149">
        <v>-1.5094339999999999E-2</v>
      </c>
      <c r="AW30" s="147">
        <v>-7.6401404037995557E-2</v>
      </c>
      <c r="AX30" s="147">
        <v>-7.6401404037995557E-2</v>
      </c>
      <c r="AY30" s="147">
        <v>-7.6401404037995557E-2</v>
      </c>
      <c r="AZ30" s="144"/>
      <c r="BA30" s="147">
        <v>-0.11011281084477187</v>
      </c>
      <c r="BB30" s="147">
        <v>2.6973052882745208E-2</v>
      </c>
      <c r="BC30" s="149">
        <v>4.2142315082427384E-3</v>
      </c>
      <c r="BD30" s="149">
        <v>5.4887537133965214E-3</v>
      </c>
    </row>
    <row r="31" spans="1:56" s="146" customFormat="1" ht="12.75" customHeight="1">
      <c r="A31" s="143">
        <v>36707</v>
      </c>
      <c r="B31" s="147">
        <v>5.2083998212804072E-3</v>
      </c>
      <c r="C31" s="147">
        <v>5.2083998212804072E-3</v>
      </c>
      <c r="D31" s="147">
        <v>3.7666980020468976E-2</v>
      </c>
      <c r="E31" s="147">
        <v>1.3893776316268314E-2</v>
      </c>
      <c r="F31" s="147">
        <v>-4.8974377173681694E-3</v>
      </c>
      <c r="G31" s="147">
        <v>8.3849000000000007E-2</v>
      </c>
      <c r="H31" s="147">
        <v>8.3849000000000007E-2</v>
      </c>
      <c r="I31" s="147">
        <v>8.3849000000000007E-2</v>
      </c>
      <c r="J31" s="148">
        <v>2.0486000000000001E-2</v>
      </c>
      <c r="K31" s="148">
        <v>2.0486000000000001E-2</v>
      </c>
      <c r="L31" s="145"/>
      <c r="M31" s="144"/>
      <c r="N31" s="144"/>
      <c r="O31" s="149">
        <v>6.4057331863285327E-2</v>
      </c>
      <c r="P31" s="147">
        <v>1.0450519339832987E-2</v>
      </c>
      <c r="Q31" s="147">
        <v>2.1118156960847179E-2</v>
      </c>
      <c r="R31" s="147">
        <v>2.1284900688824937E-2</v>
      </c>
      <c r="S31" s="147">
        <v>2.1376978465755148E-2</v>
      </c>
      <c r="T31" s="147">
        <v>1.2603453859644231E-2</v>
      </c>
      <c r="U31" s="144"/>
      <c r="V31" s="144"/>
      <c r="W31" s="144"/>
      <c r="X31" s="144"/>
      <c r="Y31" s="147">
        <v>2.5115433048831681E-2</v>
      </c>
      <c r="Z31" s="144"/>
      <c r="AA31" s="144"/>
      <c r="AB31" s="147">
        <v>2.9691182213144041E-2</v>
      </c>
      <c r="AC31" s="144"/>
      <c r="AD31" s="144"/>
      <c r="AE31" s="144"/>
      <c r="AF31" s="147">
        <v>4.3695991835667858E-2</v>
      </c>
      <c r="AG31" s="147">
        <v>3.3569226840790112E-2</v>
      </c>
      <c r="AH31" s="147">
        <v>3.3569226840790112E-2</v>
      </c>
      <c r="AI31" s="144"/>
      <c r="AJ31" s="147">
        <v>3.3569226840790112E-2</v>
      </c>
      <c r="AK31" s="147">
        <v>2.465383832213397E-2</v>
      </c>
      <c r="AL31" s="147">
        <v>-2.6876367355509134E-2</v>
      </c>
      <c r="AM31" s="147">
        <v>-6.4221330793723386E-3</v>
      </c>
      <c r="AN31" s="147">
        <v>2.465383832213397E-2</v>
      </c>
      <c r="AO31" s="147">
        <v>-4.5703362398548331E-2</v>
      </c>
      <c r="AP31" s="147">
        <v>-4.5703362398548331E-2</v>
      </c>
      <c r="AQ31" s="147">
        <v>2.9218463177317355E-2</v>
      </c>
      <c r="AR31" s="149">
        <v>8.6822649999999987E-2</v>
      </c>
      <c r="AS31" s="147">
        <v>-1.1707247001364607E-2</v>
      </c>
      <c r="AT31" s="147">
        <v>-7.6431808817469804E-3</v>
      </c>
      <c r="AU31" s="147">
        <v>-1.1707247001364607E-2</v>
      </c>
      <c r="AV31" s="149">
        <v>-8.6206900000000003E-3</v>
      </c>
      <c r="AW31" s="147">
        <v>4.5473375800767268E-2</v>
      </c>
      <c r="AX31" s="147">
        <v>4.5473375800767268E-2</v>
      </c>
      <c r="AY31" s="147">
        <v>4.5473375800767268E-2</v>
      </c>
      <c r="AZ31" s="144"/>
      <c r="BA31" s="147">
        <v>0.10462412913096486</v>
      </c>
      <c r="BB31" s="147">
        <v>-7.5030936687122796E-2</v>
      </c>
      <c r="BC31" s="149">
        <v>2.3732192816027231E-2</v>
      </c>
      <c r="BD31" s="149">
        <v>6.0074847350797267E-3</v>
      </c>
    </row>
    <row r="32" spans="1:56" s="146" customFormat="1" ht="12.75" customHeight="1">
      <c r="A32" s="143">
        <v>36738</v>
      </c>
      <c r="B32" s="147">
        <v>-4.4067409166528293E-3</v>
      </c>
      <c r="C32" s="147">
        <v>-4.4067409166528293E-3</v>
      </c>
      <c r="D32" s="147">
        <v>-1.6450370506425727E-2</v>
      </c>
      <c r="E32" s="147">
        <v>6.1036909378142656E-3</v>
      </c>
      <c r="F32" s="147">
        <v>-1.8302425106990095E-2</v>
      </c>
      <c r="G32" s="147" t="s">
        <v>301</v>
      </c>
      <c r="H32" s="147" t="s">
        <v>301</v>
      </c>
      <c r="I32" s="147" t="s">
        <v>301</v>
      </c>
      <c r="J32" s="148" t="s">
        <v>301</v>
      </c>
      <c r="K32" s="148" t="s">
        <v>301</v>
      </c>
      <c r="L32" s="145"/>
      <c r="M32" s="144"/>
      <c r="N32" s="144"/>
      <c r="O32" s="149">
        <v>-4.2413566815183157E-2</v>
      </c>
      <c r="P32" s="147">
        <v>6.4324903827963631E-3</v>
      </c>
      <c r="Q32" s="147">
        <v>7.4065633546034348E-3</v>
      </c>
      <c r="R32" s="147">
        <v>5.0716356843860666E-4</v>
      </c>
      <c r="S32" s="147">
        <v>6.4229466367515808E-3</v>
      </c>
      <c r="T32" s="147">
        <v>8.6112291669719898E-3</v>
      </c>
      <c r="U32" s="144"/>
      <c r="V32" s="144"/>
      <c r="W32" s="144"/>
      <c r="X32" s="144"/>
      <c r="Y32" s="147">
        <v>1.2118435035243902E-2</v>
      </c>
      <c r="Z32" s="144"/>
      <c r="AA32" s="144"/>
      <c r="AB32" s="147">
        <v>1.5183499701209691E-2</v>
      </c>
      <c r="AC32" s="144"/>
      <c r="AD32" s="144"/>
      <c r="AE32" s="144"/>
      <c r="AF32" s="147">
        <v>2.6432506843109271E-2</v>
      </c>
      <c r="AG32" s="147">
        <v>-2.9867207835178822E-2</v>
      </c>
      <c r="AH32" s="147">
        <v>-2.9867207835178822E-2</v>
      </c>
      <c r="AI32" s="144"/>
      <c r="AJ32" s="147">
        <v>-2.9867207835178822E-2</v>
      </c>
      <c r="AK32" s="147">
        <v>-1.5634703377831238E-2</v>
      </c>
      <c r="AL32" s="147">
        <v>2.4291610693876198E-3</v>
      </c>
      <c r="AM32" s="147">
        <v>-1.0851485301891728E-2</v>
      </c>
      <c r="AN32" s="147">
        <v>-1.5634703377831238E-2</v>
      </c>
      <c r="AO32" s="147">
        <v>1.2522385599143648E-2</v>
      </c>
      <c r="AP32" s="147">
        <v>1.2522385599143648E-2</v>
      </c>
      <c r="AQ32" s="147">
        <v>3.3319163486152048E-2</v>
      </c>
      <c r="AR32" s="149">
        <v>-2.7664399999999999E-2</v>
      </c>
      <c r="AS32" s="147">
        <v>1.7950581395348886E-2</v>
      </c>
      <c r="AT32" s="147">
        <v>1.658743175071109E-2</v>
      </c>
      <c r="AU32" s="147">
        <v>1.7950581395348886E-2</v>
      </c>
      <c r="AV32" s="149">
        <v>-4.830918E-3</v>
      </c>
      <c r="AW32" s="147">
        <v>-8.6962264476003859E-2</v>
      </c>
      <c r="AX32" s="147">
        <v>-8.6962264476003859E-2</v>
      </c>
      <c r="AY32" s="147">
        <v>-8.6962264476003859E-2</v>
      </c>
      <c r="AZ32" s="144"/>
      <c r="BA32" s="147">
        <v>-0.10897769051606321</v>
      </c>
      <c r="BB32" s="147">
        <v>-1.9303227215639152E-2</v>
      </c>
      <c r="BC32" s="149">
        <v>-1.2753258991675787E-2</v>
      </c>
      <c r="BD32" s="149">
        <v>6.0135654849311493E-3</v>
      </c>
    </row>
    <row r="33" spans="1:56" s="146" customFormat="1" ht="12.75" customHeight="1">
      <c r="A33" s="143">
        <v>36769</v>
      </c>
      <c r="B33" s="147">
        <v>3.5805398234603825E-2</v>
      </c>
      <c r="C33" s="147">
        <v>3.5805398234603825E-2</v>
      </c>
      <c r="D33" s="147">
        <v>2.2077947341289539E-2</v>
      </c>
      <c r="E33" s="147">
        <v>3.36045488068899E-2</v>
      </c>
      <c r="F33" s="147">
        <v>4.5308572009823189E-2</v>
      </c>
      <c r="G33" s="147" t="s">
        <v>301</v>
      </c>
      <c r="H33" s="147" t="s">
        <v>301</v>
      </c>
      <c r="I33" s="147" t="s">
        <v>301</v>
      </c>
      <c r="J33" s="148" t="s">
        <v>301</v>
      </c>
      <c r="K33" s="148" t="s">
        <v>301</v>
      </c>
      <c r="L33" s="145"/>
      <c r="M33" s="144"/>
      <c r="N33" s="144"/>
      <c r="O33" s="149">
        <v>2.164111812443803E-3</v>
      </c>
      <c r="P33" s="147">
        <v>7.3312864214549744E-3</v>
      </c>
      <c r="Q33" s="147">
        <v>1.6400859631263476E-2</v>
      </c>
      <c r="R33" s="147">
        <v>2.0580372072787068E-3</v>
      </c>
      <c r="S33" s="147">
        <v>1.5157144730515437E-2</v>
      </c>
      <c r="T33" s="147">
        <v>7.4359864135127296E-3</v>
      </c>
      <c r="U33" s="144"/>
      <c r="V33" s="144"/>
      <c r="W33" s="144"/>
      <c r="X33" s="144"/>
      <c r="Y33" s="147">
        <v>1.3013659044059489E-2</v>
      </c>
      <c r="Z33" s="144"/>
      <c r="AA33" s="144"/>
      <c r="AB33" s="147">
        <v>1.4638576668141168E-2</v>
      </c>
      <c r="AC33" s="144"/>
      <c r="AD33" s="144"/>
      <c r="AE33" s="144"/>
      <c r="AF33" s="147">
        <v>2.6031162645230976E-2</v>
      </c>
      <c r="AG33" s="147">
        <v>3.1077762619372562E-2</v>
      </c>
      <c r="AH33" s="147">
        <v>3.1077762619372562E-2</v>
      </c>
      <c r="AI33" s="144"/>
      <c r="AJ33" s="147">
        <v>3.1077762619372562E-2</v>
      </c>
      <c r="AK33" s="147">
        <v>6.2113901562563134E-2</v>
      </c>
      <c r="AL33" s="147">
        <v>7.2073323149562496E-2</v>
      </c>
      <c r="AM33" s="147">
        <v>5.1972992602134171E-2</v>
      </c>
      <c r="AN33" s="147">
        <v>6.2113901562563134E-2</v>
      </c>
      <c r="AO33" s="147">
        <v>5.5641549496823872E-2</v>
      </c>
      <c r="AP33" s="147">
        <v>5.5641549496823872E-2</v>
      </c>
      <c r="AQ33" s="147">
        <v>4.4707176490052847E-2</v>
      </c>
      <c r="AR33" s="149">
        <v>6.9651740000000004E-2</v>
      </c>
      <c r="AS33" s="147">
        <v>2.9985007496251992E-2</v>
      </c>
      <c r="AT33" s="147">
        <v>3.3899689593203552E-2</v>
      </c>
      <c r="AU33" s="147">
        <v>2.9985007496251992E-2</v>
      </c>
      <c r="AV33" s="149">
        <v>1.4563109999999999E-2</v>
      </c>
      <c r="AW33" s="147">
        <v>4.0222655512925254E-2</v>
      </c>
      <c r="AX33" s="147">
        <v>4.0222655512925254E-2</v>
      </c>
      <c r="AY33" s="147">
        <v>4.0222655512925254E-2</v>
      </c>
      <c r="AZ33" s="144"/>
      <c r="BA33" s="147">
        <v>4.8145122249400707E-2</v>
      </c>
      <c r="BB33" s="147">
        <v>-6.1944931651772062E-2</v>
      </c>
      <c r="BC33" s="149">
        <v>1.2727099175920298E-2</v>
      </c>
      <c r="BD33" s="149">
        <v>5.9034776766062613E-3</v>
      </c>
    </row>
    <row r="34" spans="1:56" s="146" customFormat="1" ht="12.75" customHeight="1">
      <c r="A34" s="143">
        <v>36799</v>
      </c>
      <c r="B34" s="147">
        <v>-2.2043520559584806E-3</v>
      </c>
      <c r="C34" s="147">
        <v>-2.2043520559584806E-3</v>
      </c>
      <c r="D34" s="147">
        <v>-2.5238169102679842E-2</v>
      </c>
      <c r="E34" s="147">
        <v>5.8924399535049687E-3</v>
      </c>
      <c r="F34" s="147">
        <v>-1.1705011468687077E-2</v>
      </c>
      <c r="G34" s="147">
        <v>2.4124E-2</v>
      </c>
      <c r="H34" s="147">
        <v>2.4124E-2</v>
      </c>
      <c r="I34" s="147">
        <v>2.4124E-2</v>
      </c>
      <c r="J34" s="148">
        <v>3.0200999999999999E-2</v>
      </c>
      <c r="K34" s="148">
        <v>3.0200999999999999E-2</v>
      </c>
      <c r="L34" s="145"/>
      <c r="M34" s="144"/>
      <c r="N34" s="144"/>
      <c r="O34" s="149">
        <v>-1.2956631275868324E-2</v>
      </c>
      <c r="P34" s="147">
        <v>7.4023388902710874E-3</v>
      </c>
      <c r="Q34" s="147">
        <v>4.952147785444172E-3</v>
      </c>
      <c r="R34" s="147">
        <v>4.7056526071136417E-3</v>
      </c>
      <c r="S34" s="147">
        <v>1.0366542870983375E-2</v>
      </c>
      <c r="T34" s="147">
        <v>5.1905257210147493E-3</v>
      </c>
      <c r="U34" s="144"/>
      <c r="V34" s="144"/>
      <c r="W34" s="144"/>
      <c r="X34" s="144"/>
      <c r="Y34" s="147">
        <v>5.2584034612275232E-3</v>
      </c>
      <c r="Z34" s="144"/>
      <c r="AA34" s="144"/>
      <c r="AB34" s="147">
        <v>-1.0986813592341438E-2</v>
      </c>
      <c r="AC34" s="144"/>
      <c r="AD34" s="144"/>
      <c r="AE34" s="144"/>
      <c r="AF34" s="147">
        <v>-9.1169090130435171E-3</v>
      </c>
      <c r="AG34" s="147">
        <v>-5.5254174495223518E-2</v>
      </c>
      <c r="AH34" s="147">
        <v>-5.5254174495223518E-2</v>
      </c>
      <c r="AI34" s="144"/>
      <c r="AJ34" s="147">
        <v>-5.5254174495223518E-2</v>
      </c>
      <c r="AK34" s="147">
        <v>-5.2793392985273857E-2</v>
      </c>
      <c r="AL34" s="147">
        <v>-1.4345854922279799E-2</v>
      </c>
      <c r="AM34" s="147">
        <v>-4.008396418123783E-3</v>
      </c>
      <c r="AN34" s="147">
        <v>-5.2793392985273857E-2</v>
      </c>
      <c r="AO34" s="147">
        <v>9.1570022332605472E-3</v>
      </c>
      <c r="AP34" s="147">
        <v>9.1570022332605472E-3</v>
      </c>
      <c r="AQ34" s="147">
        <v>-5.6670561697719224E-3</v>
      </c>
      <c r="AR34" s="149">
        <v>-3.2742920000000002E-2</v>
      </c>
      <c r="AS34" s="147">
        <v>-3.9717196922437248E-2</v>
      </c>
      <c r="AT34" s="147">
        <v>-4.3829501461641773E-2</v>
      </c>
      <c r="AU34" s="147">
        <v>-3.9717196922437248E-2</v>
      </c>
      <c r="AV34" s="149">
        <v>-5.0717699999999998E-2</v>
      </c>
      <c r="AW34" s="147">
        <v>-2.4427850167790255E-2</v>
      </c>
      <c r="AX34" s="147">
        <v>-2.4427850167790255E-2</v>
      </c>
      <c r="AY34" s="147">
        <v>-2.4427850167790255E-2</v>
      </c>
      <c r="AZ34" s="144"/>
      <c r="BA34" s="147">
        <v>-0.10465444723784045</v>
      </c>
      <c r="BB34" s="147">
        <v>-0.15385528580756214</v>
      </c>
      <c r="BC34" s="149">
        <v>-1.9777561343429007E-2</v>
      </c>
      <c r="BD34" s="149">
        <v>5.0304267110130585E-3</v>
      </c>
    </row>
    <row r="35" spans="1:56" s="146" customFormat="1" ht="12.75" customHeight="1">
      <c r="A35" s="143">
        <v>36830</v>
      </c>
      <c r="B35" s="147">
        <v>-9.5033570300158132E-3</v>
      </c>
      <c r="C35" s="147">
        <v>-9.5033570300158132E-3</v>
      </c>
      <c r="D35" s="147">
        <v>-2.0779882613432665E-2</v>
      </c>
      <c r="E35" s="147">
        <v>-4.0044392068927515E-4</v>
      </c>
      <c r="F35" s="147">
        <v>-2.0494282137481834E-2</v>
      </c>
      <c r="G35" s="147" t="s">
        <v>301</v>
      </c>
      <c r="H35" s="147" t="s">
        <v>301</v>
      </c>
      <c r="I35" s="147" t="s">
        <v>301</v>
      </c>
      <c r="J35" s="148" t="s">
        <v>301</v>
      </c>
      <c r="K35" s="148" t="s">
        <v>301</v>
      </c>
      <c r="L35" s="145"/>
      <c r="M35" s="144"/>
      <c r="N35" s="144"/>
      <c r="O35" s="149">
        <v>-3.3181403828623557E-2</v>
      </c>
      <c r="P35" s="147">
        <v>5.3102809509109061E-3</v>
      </c>
      <c r="Q35" s="147">
        <v>9.1910746913237418E-3</v>
      </c>
      <c r="R35" s="147">
        <v>1.1277051168783858E-2</v>
      </c>
      <c r="S35" s="147">
        <v>7.1810607513478342E-3</v>
      </c>
      <c r="T35" s="147">
        <v>1.2063598704933565E-2</v>
      </c>
      <c r="U35" s="144"/>
      <c r="V35" s="147">
        <v>3.9627501486032557E-3</v>
      </c>
      <c r="W35" s="144"/>
      <c r="X35" s="147">
        <v>2.8732785098581903E-3</v>
      </c>
      <c r="Y35" s="147">
        <v>9.8374921962207651E-4</v>
      </c>
      <c r="Z35" s="144"/>
      <c r="AA35" s="144"/>
      <c r="AB35" s="147">
        <v>-2.8654657661793093E-2</v>
      </c>
      <c r="AC35" s="144"/>
      <c r="AD35" s="144"/>
      <c r="AE35" s="144"/>
      <c r="AF35" s="147">
        <v>-1.9158221366228134E-2</v>
      </c>
      <c r="AG35" s="147">
        <v>-2.0139491890983408E-2</v>
      </c>
      <c r="AH35" s="147">
        <v>-2.0139491890983408E-2</v>
      </c>
      <c r="AI35" s="144"/>
      <c r="AJ35" s="147">
        <v>-2.0139491890983408E-2</v>
      </c>
      <c r="AK35" s="147">
        <v>-4.2240873312496818E-3</v>
      </c>
      <c r="AL35" s="147">
        <v>2.2242665177251375E-2</v>
      </c>
      <c r="AM35" s="147">
        <v>1.3701893434077572E-2</v>
      </c>
      <c r="AN35" s="147">
        <v>-4.2240873312496818E-3</v>
      </c>
      <c r="AO35" s="147">
        <v>2.4564885592075925E-2</v>
      </c>
      <c r="AP35" s="147">
        <v>2.4564885592075925E-2</v>
      </c>
      <c r="AQ35" s="147">
        <v>-3.5513350867601989E-3</v>
      </c>
      <c r="AR35" s="149">
        <v>-4.4632089999999999E-2</v>
      </c>
      <c r="AS35" s="147">
        <v>3.3203406958279169E-2</v>
      </c>
      <c r="AT35" s="147">
        <v>2.8672354314280613E-2</v>
      </c>
      <c r="AU35" s="147">
        <v>3.3203406958279169E-2</v>
      </c>
      <c r="AV35" s="149">
        <v>3.0589439999999999E-2</v>
      </c>
      <c r="AW35" s="147">
        <v>-6.1743468964021275E-2</v>
      </c>
      <c r="AX35" s="147">
        <v>-6.1743468964021275E-2</v>
      </c>
      <c r="AY35" s="147">
        <v>-6.1743468964021275E-2</v>
      </c>
      <c r="AZ35" s="144"/>
      <c r="BA35" s="147">
        <v>-9.033730062190648E-2</v>
      </c>
      <c r="BB35" s="147">
        <v>-0.10101718695194672</v>
      </c>
      <c r="BC35" s="149">
        <v>-1.3878427538902782E-2</v>
      </c>
      <c r="BD35" s="149">
        <v>6.3986505997590815E-3</v>
      </c>
    </row>
    <row r="36" spans="1:56" s="146" customFormat="1" ht="12.75" customHeight="1">
      <c r="A36" s="143">
        <v>36860</v>
      </c>
      <c r="B36" s="147">
        <v>1.7805966057766742E-2</v>
      </c>
      <c r="C36" s="147">
        <v>1.7805966057766742E-2</v>
      </c>
      <c r="D36" s="147">
        <v>-3.1135876246108918E-3</v>
      </c>
      <c r="E36" s="147">
        <v>-1.790129109055949E-2</v>
      </c>
      <c r="F36" s="147">
        <v>4.7288758688034838E-2</v>
      </c>
      <c r="G36" s="147" t="s">
        <v>301</v>
      </c>
      <c r="H36" s="147" t="s">
        <v>301</v>
      </c>
      <c r="I36" s="147" t="s">
        <v>301</v>
      </c>
      <c r="J36" s="148" t="s">
        <v>301</v>
      </c>
      <c r="K36" s="148" t="s">
        <v>301</v>
      </c>
      <c r="L36" s="145"/>
      <c r="M36" s="144"/>
      <c r="N36" s="144"/>
      <c r="O36" s="149">
        <v>1.9988685649632298E-2</v>
      </c>
      <c r="P36" s="147">
        <v>9.5817210245070505E-3</v>
      </c>
      <c r="Q36" s="147">
        <v>2.5237285345915295E-2</v>
      </c>
      <c r="R36" s="147">
        <v>1.6030505314720278E-2</v>
      </c>
      <c r="S36" s="147">
        <v>1.5042525282443986E-2</v>
      </c>
      <c r="T36" s="147">
        <v>1.4520093036676895E-2</v>
      </c>
      <c r="U36" s="144"/>
      <c r="V36" s="147">
        <v>1.5097690941385356E-2</v>
      </c>
      <c r="W36" s="144"/>
      <c r="X36" s="147">
        <v>1.3692946058091238E-2</v>
      </c>
      <c r="Y36" s="147">
        <v>1.2955718092646284E-2</v>
      </c>
      <c r="Z36" s="144"/>
      <c r="AA36" s="144"/>
      <c r="AB36" s="147">
        <v>-2.6687725736583512E-2</v>
      </c>
      <c r="AC36" s="144"/>
      <c r="AD36" s="144"/>
      <c r="AE36" s="144"/>
      <c r="AF36" s="147">
        <v>-3.7363063786799433E-4</v>
      </c>
      <c r="AG36" s="147">
        <v>-6.2289177291178222E-2</v>
      </c>
      <c r="AH36" s="147">
        <v>-6.2289177291178222E-2</v>
      </c>
      <c r="AI36" s="144"/>
      <c r="AJ36" s="147">
        <v>-6.2289177291178222E-2</v>
      </c>
      <c r="AK36" s="147">
        <v>-7.8839846642920874E-2</v>
      </c>
      <c r="AL36" s="147">
        <v>-3.9461335733110614E-2</v>
      </c>
      <c r="AM36" s="147">
        <v>-3.2015393930345803E-2</v>
      </c>
      <c r="AN36" s="147">
        <v>-7.8839846642920874E-2</v>
      </c>
      <c r="AO36" s="147">
        <v>-3.7119456603033285E-2</v>
      </c>
      <c r="AP36" s="147">
        <v>-3.7119456603033285E-2</v>
      </c>
      <c r="AQ36" s="147">
        <v>-2.0355794403020711E-2</v>
      </c>
      <c r="AR36" s="149">
        <v>-9.9747479999999999E-2</v>
      </c>
      <c r="AS36" s="147">
        <v>-6.3993293279306918E-2</v>
      </c>
      <c r="AT36" s="147">
        <v>-6.325682270016264E-2</v>
      </c>
      <c r="AU36" s="147">
        <v>-6.3993293279306918E-2</v>
      </c>
      <c r="AV36" s="149">
        <v>-5.8128080000000006E-2</v>
      </c>
      <c r="AW36" s="147">
        <v>-1.2491495082010418E-2</v>
      </c>
      <c r="AX36" s="147">
        <v>-1.2491495082010418E-2</v>
      </c>
      <c r="AY36" s="147">
        <v>-1.2491495082010418E-2</v>
      </c>
      <c r="AZ36" s="144"/>
      <c r="BA36" s="147">
        <v>7.800486797123396E-2</v>
      </c>
      <c r="BB36" s="147">
        <v>-5.6925477955520831E-2</v>
      </c>
      <c r="BC36" s="149">
        <v>-1.2139827409682669E-2</v>
      </c>
      <c r="BD36" s="149">
        <v>5.6064891354348223E-3</v>
      </c>
    </row>
    <row r="37" spans="1:56" s="146" customFormat="1" ht="12.75" customHeight="1">
      <c r="A37" s="143">
        <v>36891</v>
      </c>
      <c r="B37" s="147">
        <v>5.0304224869311742E-2</v>
      </c>
      <c r="C37" s="147">
        <v>5.0304224869311742E-2</v>
      </c>
      <c r="D37" s="147">
        <v>-5.9375937593759698E-3</v>
      </c>
      <c r="E37" s="147">
        <v>2.5907883082373795E-2</v>
      </c>
      <c r="F37" s="147">
        <v>8.2299222531503125E-2</v>
      </c>
      <c r="G37" s="147">
        <v>-2.1985000000000001E-2</v>
      </c>
      <c r="H37" s="147">
        <v>-2.1985000000000001E-2</v>
      </c>
      <c r="I37" s="147">
        <v>-2.1985000000000001E-2</v>
      </c>
      <c r="J37" s="148">
        <v>-2.1812999999999999E-2</v>
      </c>
      <c r="K37" s="148">
        <v>-2.1812999999999999E-2</v>
      </c>
      <c r="L37" s="145"/>
      <c r="M37" s="144"/>
      <c r="N37" s="144"/>
      <c r="O37" s="149">
        <v>6.6555740432612254E-3</v>
      </c>
      <c r="P37" s="147">
        <v>1.2167670499482863E-2</v>
      </c>
      <c r="Q37" s="147">
        <v>2.3759833039010969E-2</v>
      </c>
      <c r="R37" s="147">
        <v>6.5340657807320124E-3</v>
      </c>
      <c r="S37" s="147">
        <v>1.6101465285449423E-2</v>
      </c>
      <c r="T37" s="147">
        <v>1.0833467597418212E-2</v>
      </c>
      <c r="U37" s="144"/>
      <c r="V37" s="147">
        <v>1.5650821425099659E-2</v>
      </c>
      <c r="W37" s="144"/>
      <c r="X37" s="147">
        <v>1.5387014404615762E-2</v>
      </c>
      <c r="Y37" s="147">
        <v>1.9404252143330192E-2</v>
      </c>
      <c r="Z37" s="144"/>
      <c r="AA37" s="144"/>
      <c r="AB37" s="147">
        <v>2.8185884203734357E-2</v>
      </c>
      <c r="AC37" s="144"/>
      <c r="AD37" s="144"/>
      <c r="AE37" s="144"/>
      <c r="AF37" s="147">
        <v>3.3121348285703789E-2</v>
      </c>
      <c r="AG37" s="147">
        <v>1.6167220477801836E-2</v>
      </c>
      <c r="AH37" s="147">
        <v>1.6167220477801836E-2</v>
      </c>
      <c r="AI37" s="144"/>
      <c r="AJ37" s="147">
        <v>1.6167220477801836E-2</v>
      </c>
      <c r="AK37" s="147">
        <v>4.8949366119381832E-3</v>
      </c>
      <c r="AL37" s="147">
        <v>5.9833635591008516E-2</v>
      </c>
      <c r="AM37" s="147">
        <v>3.2855308117288873E-2</v>
      </c>
      <c r="AN37" s="147">
        <v>4.8949366119381832E-3</v>
      </c>
      <c r="AO37" s="147">
        <v>5.0099639007557206E-2</v>
      </c>
      <c r="AP37" s="147">
        <v>5.0099639007557206E-2</v>
      </c>
      <c r="AQ37" s="147">
        <v>0.10744807514221466</v>
      </c>
      <c r="AR37" s="149">
        <v>7.9326759999999996E-2</v>
      </c>
      <c r="AS37" s="147">
        <v>-8.8819226750260771E-3</v>
      </c>
      <c r="AT37" s="147">
        <v>-8.8537312152979775E-3</v>
      </c>
      <c r="AU37" s="147">
        <v>-8.8819226750260771E-3</v>
      </c>
      <c r="AV37" s="149">
        <v>5.43933E-3</v>
      </c>
      <c r="AW37" s="147">
        <v>-5.7702084392475816E-2</v>
      </c>
      <c r="AX37" s="147">
        <v>-5.7702084392475816E-2</v>
      </c>
      <c r="AY37" s="147">
        <v>-5.7702084392475816E-2</v>
      </c>
      <c r="AZ37" s="144"/>
      <c r="BA37" s="147">
        <v>-5.0236349861817464E-3</v>
      </c>
      <c r="BB37" s="147">
        <v>-8.0840676844152193E-2</v>
      </c>
      <c r="BC37" s="149">
        <v>1.7158556246503975E-2</v>
      </c>
      <c r="BD37" s="149">
        <v>5.8243281189140905E-3</v>
      </c>
    </row>
    <row r="38" spans="1:56" s="146" customFormat="1" ht="12.75" customHeight="1">
      <c r="A38" s="143">
        <v>36922</v>
      </c>
      <c r="B38" s="147">
        <v>2.1400596792241711E-2</v>
      </c>
      <c r="C38" s="147">
        <v>2.1400596792241711E-2</v>
      </c>
      <c r="D38" s="147">
        <v>3.2200393777233272E-2</v>
      </c>
      <c r="E38" s="147">
        <v>3.3591966101309989E-2</v>
      </c>
      <c r="F38" s="147">
        <v>1.0502844256375932E-2</v>
      </c>
      <c r="G38" s="147" t="s">
        <v>301</v>
      </c>
      <c r="H38" s="147" t="s">
        <v>301</v>
      </c>
      <c r="I38" s="147" t="s">
        <v>301</v>
      </c>
      <c r="J38" s="148" t="s">
        <v>301</v>
      </c>
      <c r="K38" s="148" t="s">
        <v>301</v>
      </c>
      <c r="L38" s="145"/>
      <c r="M38" s="144"/>
      <c r="N38" s="144"/>
      <c r="O38" s="149">
        <v>-2.3507805325987063E-2</v>
      </c>
      <c r="P38" s="147">
        <v>1.2742681973913594E-2</v>
      </c>
      <c r="Q38" s="147">
        <v>7.9452198003240326E-3</v>
      </c>
      <c r="R38" s="147">
        <v>1.2847604007192759E-2</v>
      </c>
      <c r="S38" s="147">
        <v>1.5569390455286714E-2</v>
      </c>
      <c r="T38" s="147">
        <v>2.0869538345936745E-2</v>
      </c>
      <c r="U38" s="144"/>
      <c r="V38" s="147">
        <v>1.9429555895865258E-2</v>
      </c>
      <c r="W38" s="144"/>
      <c r="X38" s="147">
        <v>2.115183788806041E-2</v>
      </c>
      <c r="Y38" s="147">
        <v>2.736266049252789E-2</v>
      </c>
      <c r="Z38" s="144"/>
      <c r="AA38" s="144"/>
      <c r="AB38" s="147">
        <v>6.7409611989009299E-2</v>
      </c>
      <c r="AC38" s="144"/>
      <c r="AD38" s="144"/>
      <c r="AE38" s="144"/>
      <c r="AF38" s="147">
        <v>4.5779499065917051E-2</v>
      </c>
      <c r="AG38" s="147">
        <v>2.5144000000000055E-2</v>
      </c>
      <c r="AH38" s="147">
        <v>2.5144000000000055E-2</v>
      </c>
      <c r="AI38" s="147">
        <v>0.13769999999999993</v>
      </c>
      <c r="AJ38" s="147">
        <v>2.5144000000000055E-2</v>
      </c>
      <c r="AK38" s="147">
        <v>3.5474618612473252E-2</v>
      </c>
      <c r="AL38" s="147">
        <v>4.591720758719986E-2</v>
      </c>
      <c r="AM38" s="147">
        <v>-1.3590530873199058E-2</v>
      </c>
      <c r="AN38" s="147">
        <v>3.5474618612473252E-2</v>
      </c>
      <c r="AO38" s="147">
        <v>3.845936201516631E-3</v>
      </c>
      <c r="AP38" s="147">
        <v>3.845936201516631E-3</v>
      </c>
      <c r="AQ38" s="147">
        <v>2.7602573904179195E-2</v>
      </c>
      <c r="AR38" s="149">
        <v>5.3785899999999998E-2</v>
      </c>
      <c r="AS38" s="147">
        <v>1.0015814443858906E-2</v>
      </c>
      <c r="AT38" s="147">
        <v>7.4404118181425893E-3</v>
      </c>
      <c r="AU38" s="147">
        <v>1.0015814443858906E-2</v>
      </c>
      <c r="AV38" s="149">
        <v>-7.4906369999999996E-3</v>
      </c>
      <c r="AW38" s="147">
        <v>1.2948475856487729E-2</v>
      </c>
      <c r="AX38" s="147">
        <v>1.2948475856487729E-2</v>
      </c>
      <c r="AY38" s="147">
        <v>1.2948475856487729E-2</v>
      </c>
      <c r="AZ38" s="147">
        <v>0.10897999999999985</v>
      </c>
      <c r="BA38" s="147">
        <v>9.4923439239346985E-2</v>
      </c>
      <c r="BB38" s="147">
        <v>0.26466219561597004</v>
      </c>
      <c r="BC38" s="149">
        <v>1.7758656940917827E-2</v>
      </c>
      <c r="BD38" s="149">
        <v>7.4071072206913779E-3</v>
      </c>
    </row>
    <row r="39" spans="1:56" s="146" customFormat="1" ht="12.75" customHeight="1">
      <c r="A39" s="143">
        <v>36950</v>
      </c>
      <c r="B39" s="147">
        <v>8.9012644360253468E-4</v>
      </c>
      <c r="C39" s="147">
        <v>8.9012644360253468E-4</v>
      </c>
      <c r="D39" s="147">
        <v>-1.3704117765741541E-3</v>
      </c>
      <c r="E39" s="147">
        <v>-3.0994460564495174E-3</v>
      </c>
      <c r="F39" s="147">
        <v>-5.015045135405849E-4</v>
      </c>
      <c r="G39" s="147" t="s">
        <v>301</v>
      </c>
      <c r="H39" s="147" t="s">
        <v>301</v>
      </c>
      <c r="I39" s="147" t="s">
        <v>301</v>
      </c>
      <c r="J39" s="148" t="s">
        <v>301</v>
      </c>
      <c r="K39" s="148" t="s">
        <v>301</v>
      </c>
      <c r="L39" s="145"/>
      <c r="M39" s="144"/>
      <c r="N39" s="144"/>
      <c r="O39" s="149">
        <v>4.8899755501221609E-3</v>
      </c>
      <c r="P39" s="147">
        <v>6.5879280669474127E-3</v>
      </c>
      <c r="Q39" s="147">
        <v>1.3224083389514085E-2</v>
      </c>
      <c r="R39" s="147">
        <v>7.1718873032318164E-3</v>
      </c>
      <c r="S39" s="147">
        <v>5.7262894250482699E-3</v>
      </c>
      <c r="T39" s="147">
        <v>1.6871788744174943E-2</v>
      </c>
      <c r="U39" s="147">
        <v>8.060504214847608E-3</v>
      </c>
      <c r="V39" s="147">
        <v>8.3560229086470095E-3</v>
      </c>
      <c r="W39" s="147">
        <v>8.060504214847608E-3</v>
      </c>
      <c r="X39" s="147">
        <v>8.0600816817606447E-3</v>
      </c>
      <c r="Y39" s="147">
        <v>8.7295012604331479E-3</v>
      </c>
      <c r="Z39" s="144"/>
      <c r="AA39" s="147">
        <v>7.6136331030278726E-3</v>
      </c>
      <c r="AB39" s="147">
        <v>3.7073276799304278E-3</v>
      </c>
      <c r="AC39" s="144"/>
      <c r="AD39" s="144"/>
      <c r="AE39" s="144"/>
      <c r="AF39" s="147">
        <v>-1.2316396694608378E-2</v>
      </c>
      <c r="AG39" s="147">
        <v>-8.4334493495547891E-2</v>
      </c>
      <c r="AH39" s="147">
        <v>-8.4334493495547891E-2</v>
      </c>
      <c r="AI39" s="147">
        <v>-0.26175617473850754</v>
      </c>
      <c r="AJ39" s="147">
        <v>-8.4334493495547891E-2</v>
      </c>
      <c r="AK39" s="147">
        <v>-9.1177630022864053E-2</v>
      </c>
      <c r="AL39" s="147">
        <v>-4.7300234237280026E-2</v>
      </c>
      <c r="AM39" s="147">
        <v>-3.2828752421436902E-2</v>
      </c>
      <c r="AN39" s="147">
        <v>-9.1177630022864053E-2</v>
      </c>
      <c r="AO39" s="147">
        <v>-2.7806913879499406E-2</v>
      </c>
      <c r="AP39" s="147">
        <v>-2.7806913879499406E-2</v>
      </c>
      <c r="AQ39" s="147">
        <v>-1.3833563246895553E-3</v>
      </c>
      <c r="AR39" s="149">
        <v>-6.689792E-2</v>
      </c>
      <c r="AS39" s="147">
        <v>-7.7542499254399044E-2</v>
      </c>
      <c r="AT39" s="147">
        <v>-7.4198119283781949E-2</v>
      </c>
      <c r="AU39" s="147">
        <v>-7.7542499254399044E-2</v>
      </c>
      <c r="AV39" s="149">
        <v>-9.7484269999999998E-2</v>
      </c>
      <c r="AW39" s="147">
        <v>-4.4999649590020341E-2</v>
      </c>
      <c r="AX39" s="147">
        <v>-4.4999649590020341E-2</v>
      </c>
      <c r="AY39" s="147">
        <v>-4.4999649590020341E-2</v>
      </c>
      <c r="AZ39" s="147">
        <v>-4.802611408681845E-2</v>
      </c>
      <c r="BA39" s="147">
        <v>-3.2282392949089189E-2</v>
      </c>
      <c r="BB39" s="147">
        <v>-7.3317436025198468E-2</v>
      </c>
      <c r="BC39" s="149">
        <v>-2.437745323946805E-2</v>
      </c>
      <c r="BD39" s="149">
        <v>4.8227990113036689E-3</v>
      </c>
    </row>
    <row r="40" spans="1:56" s="146" customFormat="1" ht="12.75" customHeight="1">
      <c r="A40" s="143">
        <v>36981</v>
      </c>
      <c r="B40" s="147">
        <v>2.2005336008938947E-2</v>
      </c>
      <c r="C40" s="147">
        <v>2.2005336008938947E-2</v>
      </c>
      <c r="D40" s="147">
        <v>-4.3745479780159524E-3</v>
      </c>
      <c r="E40" s="147">
        <v>1.3108861987607856E-2</v>
      </c>
      <c r="F40" s="147">
        <v>4.4405418966382282E-2</v>
      </c>
      <c r="G40" s="147">
        <v>-3.7659999999999999E-2</v>
      </c>
      <c r="H40" s="147">
        <v>-3.7659999999999999E-2</v>
      </c>
      <c r="I40" s="147">
        <v>-3.7659999999999999E-2</v>
      </c>
      <c r="J40" s="148">
        <v>3.5489E-2</v>
      </c>
      <c r="K40" s="148">
        <v>3.5489E-2</v>
      </c>
      <c r="L40" s="145"/>
      <c r="M40" s="144"/>
      <c r="N40" s="144"/>
      <c r="O40" s="149">
        <v>-3.4437581882837298E-2</v>
      </c>
      <c r="P40" s="147">
        <v>8.3136792452829233E-3</v>
      </c>
      <c r="Q40" s="147">
        <v>6.0906950557886308E-3</v>
      </c>
      <c r="R40" s="147">
        <v>-5.1483661611984033E-3</v>
      </c>
      <c r="S40" s="147">
        <v>5.8041452442159081E-3</v>
      </c>
      <c r="T40" s="147">
        <v>9.5642092234415887E-3</v>
      </c>
      <c r="U40" s="147">
        <v>1.7175337070847174E-3</v>
      </c>
      <c r="V40" s="147">
        <v>6.7970204841711901E-3</v>
      </c>
      <c r="W40" s="147">
        <v>1.7175337070847174E-3</v>
      </c>
      <c r="X40" s="147">
        <v>6.5727393096246534E-3</v>
      </c>
      <c r="Y40" s="147">
        <v>6.1902280935686171E-3</v>
      </c>
      <c r="Z40" s="144"/>
      <c r="AA40" s="147">
        <v>6.9934464670426966E-3</v>
      </c>
      <c r="AB40" s="147">
        <v>-2.1341923206071201E-2</v>
      </c>
      <c r="AC40" s="144"/>
      <c r="AD40" s="144"/>
      <c r="AE40" s="144"/>
      <c r="AF40" s="147">
        <v>-1.0745324487250407E-2</v>
      </c>
      <c r="AG40" s="147">
        <v>-6.7676301735718591E-2</v>
      </c>
      <c r="AH40" s="147">
        <v>-6.7676301735718591E-2</v>
      </c>
      <c r="AI40" s="147">
        <v>-0.11656149541612093</v>
      </c>
      <c r="AJ40" s="147">
        <v>-6.7676301735718591E-2</v>
      </c>
      <c r="AK40" s="147">
        <v>-6.3351608948111093E-2</v>
      </c>
      <c r="AL40" s="147">
        <v>-4.421801037963613E-2</v>
      </c>
      <c r="AM40" s="147">
        <v>-4.4958540982687922E-2</v>
      </c>
      <c r="AN40" s="147">
        <v>-6.3351608948111093E-2</v>
      </c>
      <c r="AO40" s="147">
        <v>-3.5336581769686903E-2</v>
      </c>
      <c r="AP40" s="147">
        <v>-3.5336581769686903E-2</v>
      </c>
      <c r="AQ40" s="147">
        <v>-1.6037344156826783E-2</v>
      </c>
      <c r="AR40" s="149">
        <v>-4.6361949999999999E-2</v>
      </c>
      <c r="AS40" s="147">
        <v>-3.7261558357581603E-2</v>
      </c>
      <c r="AT40" s="147">
        <v>-3.7451880710542285E-2</v>
      </c>
      <c r="AU40" s="147">
        <v>-3.7261558357581603E-2</v>
      </c>
      <c r="AV40" s="149">
        <v>-3.3681759999999998E-2</v>
      </c>
      <c r="AW40" s="147">
        <v>3.3052271609830486E-2</v>
      </c>
      <c r="AX40" s="147">
        <v>3.3052271609830486E-2</v>
      </c>
      <c r="AY40" s="147">
        <v>3.3052271609830486E-2</v>
      </c>
      <c r="AZ40" s="147">
        <v>-0.10540673663471378</v>
      </c>
      <c r="BA40" s="147">
        <v>-0.20437139112260438</v>
      </c>
      <c r="BB40" s="147">
        <v>-2.6884817759342816E-4</v>
      </c>
      <c r="BC40" s="149">
        <v>-3.0964442200250852E-2</v>
      </c>
      <c r="BD40" s="149">
        <v>4.3681719511761141E-3</v>
      </c>
    </row>
    <row r="41" spans="1:56" s="146" customFormat="1" ht="12.75" customHeight="1">
      <c r="A41" s="143">
        <v>37011</v>
      </c>
      <c r="B41" s="147">
        <v>5.0203043420049553E-4</v>
      </c>
      <c r="C41" s="147">
        <v>5.0203043420049553E-4</v>
      </c>
      <c r="D41" s="147">
        <v>2.391868881000625E-2</v>
      </c>
      <c r="E41" s="147">
        <v>5.2997573211739368E-3</v>
      </c>
      <c r="F41" s="147">
        <v>-1.1205861157818964E-2</v>
      </c>
      <c r="G41" s="147" t="s">
        <v>301</v>
      </c>
      <c r="H41" s="147" t="s">
        <v>301</v>
      </c>
      <c r="I41" s="147" t="s">
        <v>301</v>
      </c>
      <c r="J41" s="148" t="s">
        <v>301</v>
      </c>
      <c r="K41" s="148" t="s">
        <v>301</v>
      </c>
      <c r="L41" s="145"/>
      <c r="M41" s="144"/>
      <c r="N41" s="144"/>
      <c r="O41" s="149">
        <v>2.364799379724758E-2</v>
      </c>
      <c r="P41" s="147">
        <v>2.6314250628618474E-3</v>
      </c>
      <c r="Q41" s="147">
        <v>-1.6838785165589898E-2</v>
      </c>
      <c r="R41" s="147">
        <v>-8.2821105824311125E-3</v>
      </c>
      <c r="S41" s="147">
        <v>1.3877518420160051E-3</v>
      </c>
      <c r="T41" s="147">
        <v>5.6388454140055E-3</v>
      </c>
      <c r="U41" s="147">
        <v>-3.9926257163112044E-3</v>
      </c>
      <c r="V41" s="147">
        <v>-3.2368445389807654E-3</v>
      </c>
      <c r="W41" s="147">
        <v>-3.9926257163112044E-3</v>
      </c>
      <c r="X41" s="147">
        <v>-2.3890490954684429E-3</v>
      </c>
      <c r="Y41" s="147">
        <v>-3.6070350347540137E-3</v>
      </c>
      <c r="Z41" s="144"/>
      <c r="AA41" s="147">
        <v>2.5684931506850806E-3</v>
      </c>
      <c r="AB41" s="147">
        <v>-1.0698483430802597E-2</v>
      </c>
      <c r="AC41" s="144"/>
      <c r="AD41" s="144"/>
      <c r="AE41" s="144"/>
      <c r="AF41" s="147">
        <v>-2.8447322610358761E-3</v>
      </c>
      <c r="AG41" s="147">
        <v>7.2401452531074328E-2</v>
      </c>
      <c r="AH41" s="147">
        <v>7.2401452531074328E-2</v>
      </c>
      <c r="AI41" s="147">
        <v>0.16266846361185983</v>
      </c>
      <c r="AJ41" s="147">
        <v>7.2401452531074328E-2</v>
      </c>
      <c r="AK41" s="147">
        <v>7.7707250206848988E-2</v>
      </c>
      <c r="AL41" s="147">
        <v>8.153496297180296E-2</v>
      </c>
      <c r="AM41" s="147">
        <v>5.4985199288594577E-2</v>
      </c>
      <c r="AN41" s="147">
        <v>7.7707250206848988E-2</v>
      </c>
      <c r="AO41" s="147">
        <v>4.9040969441969784E-2</v>
      </c>
      <c r="AP41" s="147">
        <v>4.9040969441969784E-2</v>
      </c>
      <c r="AQ41" s="147">
        <v>4.6285561050248836E-2</v>
      </c>
      <c r="AR41" s="149">
        <v>8.2589279999999987E-2</v>
      </c>
      <c r="AS41" s="147">
        <v>6.7920409705314544E-2</v>
      </c>
      <c r="AT41" s="147">
        <v>6.5699761486014419E-2</v>
      </c>
      <c r="AU41" s="147">
        <v>6.7920409705314544E-2</v>
      </c>
      <c r="AV41" s="149">
        <v>9.0865379999999996E-2</v>
      </c>
      <c r="AW41" s="147">
        <v>6.983583499676782E-2</v>
      </c>
      <c r="AX41" s="147">
        <v>6.983583499676782E-2</v>
      </c>
      <c r="AY41" s="147">
        <v>6.983583499676782E-2</v>
      </c>
      <c r="AZ41" s="147">
        <v>3.327898013637709E-2</v>
      </c>
      <c r="BA41" s="147">
        <v>-8.0130468023504875E-3</v>
      </c>
      <c r="BB41" s="147">
        <v>-6.8613138686131392E-2</v>
      </c>
      <c r="BC41" s="149">
        <v>1.6119814428830814E-2</v>
      </c>
      <c r="BD41" s="149">
        <v>5.0976571150185279E-3</v>
      </c>
    </row>
    <row r="42" spans="1:56" s="146" customFormat="1" ht="12.75" customHeight="1">
      <c r="A42" s="143">
        <v>37042</v>
      </c>
      <c r="B42" s="147">
        <v>-1.0035570522171078E-4</v>
      </c>
      <c r="C42" s="147">
        <v>-1.0035570522171078E-4</v>
      </c>
      <c r="D42" s="147">
        <v>1.577339920343146E-2</v>
      </c>
      <c r="E42" s="147">
        <v>1.1896771958691543E-2</v>
      </c>
      <c r="F42" s="147">
        <v>-2.2398484093918092E-2</v>
      </c>
      <c r="G42" s="147" t="s">
        <v>301</v>
      </c>
      <c r="H42" s="147" t="s">
        <v>301</v>
      </c>
      <c r="I42" s="147" t="s">
        <v>301</v>
      </c>
      <c r="J42" s="148" t="s">
        <v>301</v>
      </c>
      <c r="K42" s="148" t="s">
        <v>301</v>
      </c>
      <c r="L42" s="145"/>
      <c r="M42" s="144"/>
      <c r="N42" s="144"/>
      <c r="O42" s="149">
        <v>6.8168907403900469E-3</v>
      </c>
      <c r="P42" s="147">
        <v>5.4240055989733804E-3</v>
      </c>
      <c r="Q42" s="147">
        <v>2.0697505950533213E-3</v>
      </c>
      <c r="R42" s="147">
        <v>1.0977778685129946E-2</v>
      </c>
      <c r="S42" s="147">
        <v>6.6300435688577686E-3</v>
      </c>
      <c r="T42" s="147">
        <v>1.1840222961930769E-2</v>
      </c>
      <c r="U42" s="147">
        <v>9.7718283912702208E-3</v>
      </c>
      <c r="V42" s="147">
        <v>7.8864353312302349E-3</v>
      </c>
      <c r="W42" s="147">
        <v>9.7718283912702208E-3</v>
      </c>
      <c r="X42" s="147">
        <v>8.3264464728440846E-3</v>
      </c>
      <c r="Y42" s="147">
        <v>9.169140249971397E-3</v>
      </c>
      <c r="Z42" s="144"/>
      <c r="AA42" s="147">
        <v>6.8697003709619064E-3</v>
      </c>
      <c r="AB42" s="147">
        <v>2.0711828728744441E-2</v>
      </c>
      <c r="AC42" s="144"/>
      <c r="AD42" s="144"/>
      <c r="AE42" s="144"/>
      <c r="AF42" s="147">
        <v>2.5902969849785906E-2</v>
      </c>
      <c r="AG42" s="147">
        <v>-1.1742894435417317E-2</v>
      </c>
      <c r="AH42" s="147">
        <v>-1.1742894435417317E-2</v>
      </c>
      <c r="AI42" s="147">
        <v>-5.5987017503187686E-2</v>
      </c>
      <c r="AJ42" s="147">
        <v>-1.1742894435417317E-2</v>
      </c>
      <c r="AK42" s="147">
        <v>6.7033728851431107E-3</v>
      </c>
      <c r="AL42" s="147">
        <v>1.5595019892232553E-2</v>
      </c>
      <c r="AM42" s="147">
        <v>1.9049363407002362E-2</v>
      </c>
      <c r="AN42" s="147">
        <v>6.7033728851431107E-3</v>
      </c>
      <c r="AO42" s="147">
        <v>2.2464598510272493E-2</v>
      </c>
      <c r="AP42" s="147">
        <v>2.2464598510272493E-2</v>
      </c>
      <c r="AQ42" s="147">
        <v>2.5716601021427365E-2</v>
      </c>
      <c r="AR42" s="149">
        <v>2.1649479999999999E-2</v>
      </c>
      <c r="AS42" s="147">
        <v>-5.031446540880502E-3</v>
      </c>
      <c r="AT42" s="147">
        <v>3.888411629063615E-3</v>
      </c>
      <c r="AU42" s="147">
        <v>-5.031446540880502E-3</v>
      </c>
      <c r="AV42" s="149">
        <v>-2.490084E-2</v>
      </c>
      <c r="AW42" s="147">
        <v>-4.0676210459217543E-2</v>
      </c>
      <c r="AX42" s="147">
        <v>-4.0676210459217543E-2</v>
      </c>
      <c r="AY42" s="147">
        <v>-4.0676210459217543E-2</v>
      </c>
      <c r="AZ42" s="147">
        <v>-3.607037822660808E-3</v>
      </c>
      <c r="BA42" s="147">
        <v>5.0753147626168005E-2</v>
      </c>
      <c r="BB42" s="147">
        <v>-4.1783534070285455E-2</v>
      </c>
      <c r="BC42" s="149">
        <v>-4.1355808836907038E-4</v>
      </c>
      <c r="BD42" s="149">
        <v>4.3227094266791166E-3</v>
      </c>
    </row>
    <row r="43" spans="1:56" s="146" customFormat="1" ht="12.75" customHeight="1">
      <c r="A43" s="143">
        <v>37072</v>
      </c>
      <c r="B43" s="147">
        <v>3.8027477919528874E-3</v>
      </c>
      <c r="C43" s="147">
        <v>3.8027477919528874E-3</v>
      </c>
      <c r="D43" s="147">
        <v>5.9088274243488392E-3</v>
      </c>
      <c r="E43" s="147">
        <v>-1.4014142516339811E-3</v>
      </c>
      <c r="F43" s="147">
        <v>1.0598511486897833E-2</v>
      </c>
      <c r="G43" s="147">
        <v>3.5920000000000001E-3</v>
      </c>
      <c r="H43" s="147">
        <v>3.5920000000000001E-3</v>
      </c>
      <c r="I43" s="147">
        <v>3.5920000000000001E-3</v>
      </c>
      <c r="J43" s="148">
        <v>2.4917999999999999E-2</v>
      </c>
      <c r="K43" s="148">
        <v>2.4917999999999999E-2</v>
      </c>
      <c r="L43" s="145"/>
      <c r="M43" s="144"/>
      <c r="N43" s="144"/>
      <c r="O43" s="149">
        <v>1.8807598269700909E-2</v>
      </c>
      <c r="P43" s="147">
        <v>3.4804803062824519E-3</v>
      </c>
      <c r="Q43" s="147">
        <v>4.6473200454404395E-3</v>
      </c>
      <c r="R43" s="147">
        <v>5.6177737763352109E-3</v>
      </c>
      <c r="S43" s="147">
        <v>2.1393340332389599E-3</v>
      </c>
      <c r="T43" s="147">
        <v>-1.2338420453410492E-3</v>
      </c>
      <c r="U43" s="147">
        <v>3.924518113531672E-4</v>
      </c>
      <c r="V43" s="147">
        <v>5.155113688668056E-3</v>
      </c>
      <c r="W43" s="147">
        <v>3.924518113531672E-4</v>
      </c>
      <c r="X43" s="147">
        <v>5.4489514198861055E-3</v>
      </c>
      <c r="Y43" s="147">
        <v>5.0709585071655461E-3</v>
      </c>
      <c r="Z43" s="144"/>
      <c r="AA43" s="147">
        <v>4.4822213270658828E-3</v>
      </c>
      <c r="AB43" s="147">
        <v>-1.3940272836112766E-2</v>
      </c>
      <c r="AC43" s="144"/>
      <c r="AD43" s="144"/>
      <c r="AE43" s="144"/>
      <c r="AF43" s="147">
        <v>1.8176542324531475E-2</v>
      </c>
      <c r="AG43" s="147">
        <v>-3.0924934016457128E-2</v>
      </c>
      <c r="AH43" s="147">
        <v>-3.0924934016457128E-2</v>
      </c>
      <c r="AI43" s="147">
        <v>-2.7504911591355485E-2</v>
      </c>
      <c r="AJ43" s="147">
        <v>-3.0924934016457128E-2</v>
      </c>
      <c r="AK43" s="147">
        <v>-2.4341382626957064E-2</v>
      </c>
      <c r="AL43" s="147">
        <v>-1.6206623891641958E-2</v>
      </c>
      <c r="AM43" s="147">
        <v>-3.8684197153993405E-2</v>
      </c>
      <c r="AN43" s="147">
        <v>-2.4341382626957064E-2</v>
      </c>
      <c r="AO43" s="147">
        <v>-2.2179170552658056E-2</v>
      </c>
      <c r="AP43" s="147">
        <v>-2.2179170552658056E-2</v>
      </c>
      <c r="AQ43" s="147">
        <v>4.023326400576166E-2</v>
      </c>
      <c r="AR43" s="149">
        <v>3.1122260000000002E-2</v>
      </c>
      <c r="AS43" s="147">
        <v>-3.6583438685208525E-2</v>
      </c>
      <c r="AT43" s="147">
        <v>-3.5265504661532332E-2</v>
      </c>
      <c r="AU43" s="147">
        <v>-3.6583438685208525E-2</v>
      </c>
      <c r="AV43" s="149">
        <v>-3.0508479999999998E-2</v>
      </c>
      <c r="AW43" s="147">
        <v>-7.1498774899984019E-3</v>
      </c>
      <c r="AX43" s="147">
        <v>-7.1498774899984019E-3</v>
      </c>
      <c r="AY43" s="147">
        <v>-7.1498774899984019E-3</v>
      </c>
      <c r="AZ43" s="147">
        <v>-6.2734612022420366E-3</v>
      </c>
      <c r="BA43" s="147">
        <v>-6.946670067649463E-2</v>
      </c>
      <c r="BB43" s="147">
        <v>-2.040377082346867E-2</v>
      </c>
      <c r="BC43" s="149">
        <v>-9.1351405024326926E-3</v>
      </c>
      <c r="BD43" s="149">
        <v>3.3958985968884914E-3</v>
      </c>
    </row>
    <row r="44" spans="1:56" s="146" customFormat="1" ht="12.75" customHeight="1">
      <c r="A44" s="143">
        <v>37103</v>
      </c>
      <c r="B44" s="147">
        <v>6.7990179196337763E-3</v>
      </c>
      <c r="C44" s="147">
        <v>6.7990179196337763E-3</v>
      </c>
      <c r="D44" s="147">
        <v>-1.7408716445657002E-2</v>
      </c>
      <c r="E44" s="149">
        <v>1.980000000000004E-2</v>
      </c>
      <c r="F44" s="147">
        <v>8.8029900658994631E-3</v>
      </c>
      <c r="G44" s="147" t="s">
        <v>301</v>
      </c>
      <c r="H44" s="147" t="s">
        <v>301</v>
      </c>
      <c r="I44" s="147" t="s">
        <v>301</v>
      </c>
      <c r="J44" s="148" t="s">
        <v>301</v>
      </c>
      <c r="K44" s="148" t="s">
        <v>301</v>
      </c>
      <c r="L44" s="145"/>
      <c r="M44" s="144"/>
      <c r="N44" s="144"/>
      <c r="O44" s="149">
        <v>-1.5506738046889623E-2</v>
      </c>
      <c r="P44" s="147">
        <v>1.1503555118792974E-2</v>
      </c>
      <c r="Q44" s="147">
        <v>2.893708881578938E-2</v>
      </c>
      <c r="R44" s="147">
        <v>1.1960253831163614E-2</v>
      </c>
      <c r="S44" s="147">
        <v>1.7760075902828465E-2</v>
      </c>
      <c r="T44" s="147">
        <v>1.6672863858511633E-2</v>
      </c>
      <c r="U44" s="147">
        <v>1.896813134170694E-2</v>
      </c>
      <c r="V44" s="147">
        <v>1.9782031321549542E-2</v>
      </c>
      <c r="W44" s="147">
        <v>1.896813134170694E-2</v>
      </c>
      <c r="X44" s="147">
        <v>2.028825422645264E-2</v>
      </c>
      <c r="Y44" s="147">
        <v>2.6112630801962577E-2</v>
      </c>
      <c r="Z44" s="144"/>
      <c r="AA44" s="147">
        <v>9.7938050144203981E-3</v>
      </c>
      <c r="AB44" s="147">
        <v>-1.6784577683608637E-2</v>
      </c>
      <c r="AC44" s="144"/>
      <c r="AD44" s="144"/>
      <c r="AE44" s="144"/>
      <c r="AF44" s="147">
        <v>-5.6816554489474536E-2</v>
      </c>
      <c r="AG44" s="147">
        <v>-1.5970921907698998E-2</v>
      </c>
      <c r="AH44" s="147">
        <v>-1.5970921907698998E-2</v>
      </c>
      <c r="AI44" s="147">
        <v>-6.1616161616161791E-2</v>
      </c>
      <c r="AJ44" s="147">
        <v>-1.5970921907698998E-2</v>
      </c>
      <c r="AK44" s="147">
        <v>-9.8406365206028523E-3</v>
      </c>
      <c r="AL44" s="147">
        <v>-1.0473163668491048E-2</v>
      </c>
      <c r="AM44" s="147">
        <v>7.6959747369986786E-3</v>
      </c>
      <c r="AN44" s="147">
        <v>-9.8406365206028523E-3</v>
      </c>
      <c r="AO44" s="147">
        <v>-2.1265882892325116E-3</v>
      </c>
      <c r="AP44" s="147">
        <v>-2.1265882892325116E-3</v>
      </c>
      <c r="AQ44" s="147">
        <v>-2.2424201747166084E-2</v>
      </c>
      <c r="AR44" s="149">
        <v>-5.5642789999999998E-2</v>
      </c>
      <c r="AS44" s="147">
        <v>-3.0099237267284473E-2</v>
      </c>
      <c r="AT44" s="147">
        <v>-3.7021475256769243E-2</v>
      </c>
      <c r="AU44" s="147">
        <v>-3.0099237267284473E-2</v>
      </c>
      <c r="AV44" s="149">
        <v>-3.1468530000000002E-2</v>
      </c>
      <c r="AW44" s="147">
        <v>-8.5043047858064047E-2</v>
      </c>
      <c r="AX44" s="147">
        <v>-8.5043047858064047E-2</v>
      </c>
      <c r="AY44" s="149">
        <v>-4.1095889999999996E-2</v>
      </c>
      <c r="AZ44" s="147">
        <v>-4.138680465717981E-2</v>
      </c>
      <c r="BA44" s="147">
        <v>-3.3501781095727989E-2</v>
      </c>
      <c r="BB44" s="147">
        <v>-0.10159511359142248</v>
      </c>
      <c r="BC44" s="149">
        <v>-4.526171627083575E-3</v>
      </c>
      <c r="BD44" s="149">
        <v>3.6598803652008183E-3</v>
      </c>
    </row>
    <row r="45" spans="1:56" s="146" customFormat="1" ht="12.75" customHeight="1">
      <c r="A45" s="143">
        <v>37134</v>
      </c>
      <c r="B45" s="147">
        <v>1.4697931034482803E-2</v>
      </c>
      <c r="C45" s="147">
        <v>1.4697931034482803E-2</v>
      </c>
      <c r="D45" s="147">
        <v>5.1571313456888479E-3</v>
      </c>
      <c r="E45" s="149">
        <v>5.0009805844286603E-4</v>
      </c>
      <c r="F45" s="147">
        <v>2.3107297811144178E-2</v>
      </c>
      <c r="G45" s="147" t="s">
        <v>301</v>
      </c>
      <c r="H45" s="147" t="s">
        <v>301</v>
      </c>
      <c r="I45" s="147" t="s">
        <v>301</v>
      </c>
      <c r="J45" s="148" t="s">
        <v>301</v>
      </c>
      <c r="K45" s="148" t="s">
        <v>301</v>
      </c>
      <c r="L45" s="145"/>
      <c r="M45" s="144"/>
      <c r="N45" s="144"/>
      <c r="O45" s="149">
        <v>2.9064316519782585E-2</v>
      </c>
      <c r="P45" s="147">
        <v>6.2292833466681685E-3</v>
      </c>
      <c r="Q45" s="147">
        <v>1.2438183725460794E-2</v>
      </c>
      <c r="R45" s="147">
        <v>7.8157602211674782E-3</v>
      </c>
      <c r="S45" s="147">
        <v>8.8173316889850195E-3</v>
      </c>
      <c r="T45" s="147">
        <v>1.3968473305945306E-3</v>
      </c>
      <c r="U45" s="147">
        <v>1.0463923962026334E-2</v>
      </c>
      <c r="V45" s="147">
        <v>1.0776829815895894E-2</v>
      </c>
      <c r="W45" s="147">
        <v>1.0463923962026334E-2</v>
      </c>
      <c r="X45" s="147">
        <v>1.0424923583775003E-2</v>
      </c>
      <c r="Y45" s="147">
        <v>1.3405324892943771E-2</v>
      </c>
      <c r="Z45" s="144"/>
      <c r="AA45" s="147">
        <v>6.5931763529440968E-3</v>
      </c>
      <c r="AB45" s="147">
        <v>2.5082268309482014E-2</v>
      </c>
      <c r="AC45" s="144"/>
      <c r="AD45" s="144"/>
      <c r="AE45" s="144"/>
      <c r="AF45" s="147">
        <v>4.6939600014281213E-2</v>
      </c>
      <c r="AG45" s="147">
        <v>-4.629007785488648E-2</v>
      </c>
      <c r="AH45" s="147">
        <v>-4.629007785488648E-2</v>
      </c>
      <c r="AI45" s="147">
        <v>-0.12405812701829921</v>
      </c>
      <c r="AJ45" s="147">
        <v>-4.629007785488648E-2</v>
      </c>
      <c r="AK45" s="147">
        <v>-6.260567321570587E-2</v>
      </c>
      <c r="AL45" s="147">
        <v>-4.211903448019283E-2</v>
      </c>
      <c r="AM45" s="147">
        <v>-3.4323682408311296E-2</v>
      </c>
      <c r="AN45" s="147">
        <v>-6.260567321570587E-2</v>
      </c>
      <c r="AO45" s="147">
        <v>-4.0054395871492732E-2</v>
      </c>
      <c r="AP45" s="147">
        <v>-4.0054395871492732E-2</v>
      </c>
      <c r="AQ45" s="147">
        <v>-3.4653590567284009E-3</v>
      </c>
      <c r="AR45" s="149">
        <v>-2.431674E-2</v>
      </c>
      <c r="AS45" s="147">
        <v>-6.1812954507018403E-2</v>
      </c>
      <c r="AT45" s="147">
        <v>-5.8709458476753795E-2</v>
      </c>
      <c r="AU45" s="147">
        <v>-6.1812954507018403E-2</v>
      </c>
      <c r="AV45" s="149">
        <v>-9.0974730000000004E-2</v>
      </c>
      <c r="AW45" s="147">
        <v>-7.2642213857946225E-2</v>
      </c>
      <c r="AX45" s="147">
        <v>-7.2642213857946225E-2</v>
      </c>
      <c r="AY45" s="149">
        <v>-7.1428569999999997E-2</v>
      </c>
      <c r="AZ45" s="147">
        <v>-9.4897760887872051E-3</v>
      </c>
      <c r="BA45" s="147">
        <v>-1.7979165663036811E-2</v>
      </c>
      <c r="BB45" s="147">
        <v>2.9151381755930572E-2</v>
      </c>
      <c r="BC45" s="149">
        <v>-4.1105313490930051E-3</v>
      </c>
      <c r="BD45" s="149">
        <v>3.4984076363748784E-3</v>
      </c>
    </row>
    <row r="46" spans="1:56" s="146" customFormat="1" ht="12.75" customHeight="1">
      <c r="A46" s="143">
        <v>37164</v>
      </c>
      <c r="B46" s="147">
        <v>2.6969126874516469E-3</v>
      </c>
      <c r="C46" s="147">
        <v>2.6969126874516469E-3</v>
      </c>
      <c r="D46" s="147">
        <v>-2.7743386717745677E-2</v>
      </c>
      <c r="E46" s="149">
        <v>-2.5100214640648377E-2</v>
      </c>
      <c r="F46" s="147">
        <v>2.0798589603087558E-2</v>
      </c>
      <c r="G46" s="147">
        <v>1.2440000000000001E-3</v>
      </c>
      <c r="H46" s="147">
        <v>1.2440000000000001E-3</v>
      </c>
      <c r="I46" s="147">
        <v>1.2440000000000001E-3</v>
      </c>
      <c r="J46" s="148">
        <v>-5.4869999999999997E-3</v>
      </c>
      <c r="K46" s="148">
        <v>-5.4869999999999997E-3</v>
      </c>
      <c r="L46" s="145"/>
      <c r="M46" s="144"/>
      <c r="N46" s="144"/>
      <c r="O46" s="149">
        <v>6.8695335276967917E-2</v>
      </c>
      <c r="P46" s="147">
        <v>1.6470721871982841E-2</v>
      </c>
      <c r="Q46" s="147">
        <v>2.4768107361357705E-2</v>
      </c>
      <c r="R46" s="147">
        <v>-7.1740396847653765E-3</v>
      </c>
      <c r="S46" s="147">
        <v>1.4977812430814419E-2</v>
      </c>
      <c r="T46" s="147">
        <v>5.8225778631051384E-3</v>
      </c>
      <c r="U46" s="147">
        <v>-1.049036807093684E-2</v>
      </c>
      <c r="V46" s="147">
        <v>8.8849400266566292E-4</v>
      </c>
      <c r="W46" s="147">
        <v>-1.049036807093684E-2</v>
      </c>
      <c r="X46" s="147">
        <v>-1.4907896209769289E-3</v>
      </c>
      <c r="Y46" s="147">
        <v>-1.4697776961234421E-3</v>
      </c>
      <c r="Z46" s="144"/>
      <c r="AA46" s="147">
        <v>6.8054435979820749E-3</v>
      </c>
      <c r="AB46" s="147">
        <v>-5.8255524128347447E-2</v>
      </c>
      <c r="AC46" s="144"/>
      <c r="AD46" s="144"/>
      <c r="AE46" s="144"/>
      <c r="AF46" s="147">
        <v>-3.469665554336665E-2</v>
      </c>
      <c r="AG46" s="147">
        <v>-9.1604981008246433E-2</v>
      </c>
      <c r="AH46" s="147">
        <v>-9.1604981008246433E-2</v>
      </c>
      <c r="AI46" s="147">
        <v>-0.17772657450076801</v>
      </c>
      <c r="AJ46" s="147">
        <v>-9.1604981008246433E-2</v>
      </c>
      <c r="AK46" s="147">
        <v>-8.0751392048668325E-2</v>
      </c>
      <c r="AL46" s="147">
        <v>-0.11735539329915601</v>
      </c>
      <c r="AM46" s="147">
        <v>-4.9711246643952656E-2</v>
      </c>
      <c r="AN46" s="147">
        <v>-8.0751392048668325E-2</v>
      </c>
      <c r="AO46" s="147">
        <v>-7.0381125149302726E-2</v>
      </c>
      <c r="AP46" s="147">
        <v>-7.0381125149302726E-2</v>
      </c>
      <c r="AQ46" s="147">
        <v>-0.11038871564290387</v>
      </c>
      <c r="AR46" s="149">
        <v>-0.14580889999999999</v>
      </c>
      <c r="AS46" s="147">
        <v>-0.10211807120324468</v>
      </c>
      <c r="AT46" s="147">
        <v>-0.10447569015245162</v>
      </c>
      <c r="AU46" s="147">
        <v>-0.10211807120324468</v>
      </c>
      <c r="AV46" s="149">
        <v>-0.11305270000000001</v>
      </c>
      <c r="AW46" s="147">
        <v>-6.9393321940317998E-2</v>
      </c>
      <c r="AX46" s="147">
        <v>-6.9393321940317998E-2</v>
      </c>
      <c r="AY46" s="149">
        <v>-7.6923069999999996E-2</v>
      </c>
      <c r="AZ46" s="147">
        <v>-0.14971606701036555</v>
      </c>
      <c r="BA46" s="147">
        <v>-0.15080642208110306</v>
      </c>
      <c r="BB46" s="147">
        <v>-0.21757521030369276</v>
      </c>
      <c r="BC46" s="149">
        <v>-4.1915158866538627E-2</v>
      </c>
      <c r="BD46" s="149">
        <v>4.4500208391218266E-3</v>
      </c>
    </row>
    <row r="47" spans="1:56" s="146" customFormat="1" ht="12.75" customHeight="1">
      <c r="A47" s="143">
        <v>37195</v>
      </c>
      <c r="B47" s="147">
        <v>1.4196627080961033E-2</v>
      </c>
      <c r="C47" s="147">
        <v>1.4196627080961033E-2</v>
      </c>
      <c r="D47" s="147">
        <v>1.554922375855039E-2</v>
      </c>
      <c r="E47" s="149">
        <v>6.6502463054187055E-2</v>
      </c>
      <c r="F47" s="147">
        <v>3.1495787336336178E-2</v>
      </c>
      <c r="G47" s="147" t="s">
        <v>301</v>
      </c>
      <c r="H47" s="147" t="s">
        <v>301</v>
      </c>
      <c r="I47" s="147" t="s">
        <v>301</v>
      </c>
      <c r="J47" s="148" t="s">
        <v>301</v>
      </c>
      <c r="K47" s="148" t="s">
        <v>301</v>
      </c>
      <c r="L47" s="145"/>
      <c r="M47" s="144"/>
      <c r="N47" s="144"/>
      <c r="O47" s="149">
        <v>-4.6376811594202927E-2</v>
      </c>
      <c r="P47" s="147">
        <v>9.6664245404256555E-3</v>
      </c>
      <c r="Q47" s="147">
        <v>2.5276841598459221E-2</v>
      </c>
      <c r="R47" s="147">
        <v>2.777173967975255E-2</v>
      </c>
      <c r="S47" s="147">
        <v>1.3827375928226582E-2</v>
      </c>
      <c r="T47" s="147">
        <v>2.3698286750462483E-2</v>
      </c>
      <c r="U47" s="147">
        <v>2.0653502514635491E-2</v>
      </c>
      <c r="V47" s="147">
        <v>2.0417221482467829E-2</v>
      </c>
      <c r="W47" s="147">
        <v>2.0653502514635491E-2</v>
      </c>
      <c r="X47" s="147">
        <v>1.9841622920188762E-2</v>
      </c>
      <c r="Y47" s="147">
        <v>2.4813916534247582E-2</v>
      </c>
      <c r="Z47" s="144"/>
      <c r="AA47" s="147">
        <v>6.68614403542378E-3</v>
      </c>
      <c r="AB47" s="147">
        <v>1.2987469258695317E-2</v>
      </c>
      <c r="AC47" s="144"/>
      <c r="AD47" s="144"/>
      <c r="AE47" s="144"/>
      <c r="AF47" s="147">
        <v>-2.8626805816692746E-3</v>
      </c>
      <c r="AG47" s="147">
        <v>2.1097470417734243E-2</v>
      </c>
      <c r="AH47" s="147">
        <v>2.1097470417734243E-2</v>
      </c>
      <c r="AI47" s="147">
        <v>0.16215206426303008</v>
      </c>
      <c r="AJ47" s="147">
        <v>2.1097470417734243E-2</v>
      </c>
      <c r="AK47" s="147">
        <v>1.9067608310715078E-2</v>
      </c>
      <c r="AL47" s="147">
        <v>2.7552472168849818E-2</v>
      </c>
      <c r="AM47" s="147">
        <v>-1.1682225677819957E-2</v>
      </c>
      <c r="AN47" s="147">
        <v>1.9067608310715078E-2</v>
      </c>
      <c r="AO47" s="147">
        <v>-8.6078102374330667E-3</v>
      </c>
      <c r="AP47" s="147">
        <v>-8.6078102374330667E-3</v>
      </c>
      <c r="AQ47" s="147">
        <v>2.6119174849288829E-2</v>
      </c>
      <c r="AR47" s="149">
        <v>6.5020149999999999E-2</v>
      </c>
      <c r="AS47" s="147">
        <v>4.3264404738004414E-2</v>
      </c>
      <c r="AT47" s="147">
        <v>4.230050323508272E-2</v>
      </c>
      <c r="AU47" s="147">
        <v>4.3264404738004414E-2</v>
      </c>
      <c r="AV47" s="149">
        <v>4.9441590000000001E-2</v>
      </c>
      <c r="AW47" s="147">
        <v>3.5138523475712002E-2</v>
      </c>
      <c r="AX47" s="147">
        <v>3.5138523475712002E-2</v>
      </c>
      <c r="AY47" s="149">
        <v>4.0196079999999995E-2</v>
      </c>
      <c r="AZ47" s="147">
        <v>6.2324543974567881E-2</v>
      </c>
      <c r="BA47" s="147">
        <v>5.7779397813277455E-2</v>
      </c>
      <c r="BB47" s="147">
        <v>0.10629897345562767</v>
      </c>
      <c r="BC47" s="149">
        <v>7.1918410409705924E-3</v>
      </c>
      <c r="BD47" s="149">
        <v>3.1379532419033573E-3</v>
      </c>
    </row>
    <row r="48" spans="1:56" s="146" customFormat="1" ht="12.75" customHeight="1">
      <c r="A48" s="143">
        <v>37225</v>
      </c>
      <c r="B48" s="147">
        <v>-6.5979425540559911E-3</v>
      </c>
      <c r="C48" s="147">
        <v>-6.5979425540559911E-3</v>
      </c>
      <c r="D48" s="147">
        <v>2.302869579003497E-2</v>
      </c>
      <c r="E48" s="149">
        <v>3.3897346467455458E-2</v>
      </c>
      <c r="F48" s="147">
        <v>-2.7400359756994286E-2</v>
      </c>
      <c r="G48" s="147" t="s">
        <v>301</v>
      </c>
      <c r="H48" s="147" t="s">
        <v>301</v>
      </c>
      <c r="I48" s="147" t="s">
        <v>301</v>
      </c>
      <c r="J48" s="148" t="s">
        <v>301</v>
      </c>
      <c r="K48" s="148" t="s">
        <v>301</v>
      </c>
      <c r="L48" s="145"/>
      <c r="M48" s="144"/>
      <c r="N48" s="144"/>
      <c r="O48" s="149">
        <v>-1.8773466833541974E-2</v>
      </c>
      <c r="P48" s="147">
        <v>-2.3796347537353713E-3</v>
      </c>
      <c r="Q48" s="147">
        <v>-2.6485090396806688E-2</v>
      </c>
      <c r="R48" s="147">
        <v>-1.562192951751229E-2</v>
      </c>
      <c r="S48" s="147">
        <v>-9.2421960505513212E-3</v>
      </c>
      <c r="T48" s="147">
        <v>-2.2265469657925974E-2</v>
      </c>
      <c r="U48" s="147">
        <v>-1.204994609971255E-5</v>
      </c>
      <c r="V48" s="147">
        <v>-5.4806437581558232E-3</v>
      </c>
      <c r="W48" s="147">
        <v>-1.204994609971255E-5</v>
      </c>
      <c r="X48" s="147">
        <v>-5.0558366777178065E-3</v>
      </c>
      <c r="Y48" s="147">
        <v>-8.6912524380390321E-3</v>
      </c>
      <c r="Z48" s="144"/>
      <c r="AA48" s="147">
        <v>-2.6193552241481344E-3</v>
      </c>
      <c r="AB48" s="147">
        <v>2.2076733657214298E-2</v>
      </c>
      <c r="AC48" s="144"/>
      <c r="AD48" s="144"/>
      <c r="AE48" s="144"/>
      <c r="AF48" s="147">
        <v>-3.1084624019631635E-3</v>
      </c>
      <c r="AG48" s="147">
        <v>6.1207613823283991E-2</v>
      </c>
      <c r="AH48" s="147">
        <v>6.1207613823283991E-2</v>
      </c>
      <c r="AI48" s="147">
        <v>0.16685420350425972</v>
      </c>
      <c r="AJ48" s="147">
        <v>6.1207613823283991E-2</v>
      </c>
      <c r="AK48" s="147">
        <v>7.6708395389714079E-2</v>
      </c>
      <c r="AL48" s="147">
        <v>9.0975270313670809E-2</v>
      </c>
      <c r="AM48" s="147">
        <v>5.5314267597925237E-2</v>
      </c>
      <c r="AN48" s="147">
        <v>7.6708395389714079E-2</v>
      </c>
      <c r="AO48" s="147">
        <v>5.8137135570625498E-2</v>
      </c>
      <c r="AP48" s="147">
        <v>5.8137135570625498E-2</v>
      </c>
      <c r="AQ48" s="147">
        <v>7.1854455897833347E-2</v>
      </c>
      <c r="AR48" s="149">
        <v>7.6380730000000008E-2</v>
      </c>
      <c r="AS48" s="147">
        <v>4.6377369383238554E-2</v>
      </c>
      <c r="AT48" s="147">
        <v>4.2487446890691505E-2</v>
      </c>
      <c r="AU48" s="147">
        <v>4.6377369383238554E-2</v>
      </c>
      <c r="AV48" s="149">
        <v>5.4755039999999998E-2</v>
      </c>
      <c r="AW48" s="147">
        <v>-8.5973082237346121E-3</v>
      </c>
      <c r="AX48" s="147">
        <v>-8.5973082237346121E-3</v>
      </c>
      <c r="AY48" s="149">
        <v>-5.6550429999999994E-3</v>
      </c>
      <c r="AZ48" s="147">
        <v>0.11917029671907597</v>
      </c>
      <c r="BA48" s="147">
        <v>0.11896993080361962</v>
      </c>
      <c r="BB48" s="147">
        <v>0.13512326360292115</v>
      </c>
      <c r="BC48" s="149">
        <v>2.2032507550760361E-2</v>
      </c>
      <c r="BD48" s="149">
        <v>2.1371296108787519E-3</v>
      </c>
    </row>
    <row r="49" spans="1:56" s="146" customFormat="1" ht="12.75" customHeight="1">
      <c r="A49" s="143">
        <v>37256</v>
      </c>
      <c r="B49" s="147">
        <v>3.6061444395405484E-3</v>
      </c>
      <c r="C49" s="147">
        <v>3.6061444395405484E-3</v>
      </c>
      <c r="D49" s="147">
        <v>7.9082418531959409E-3</v>
      </c>
      <c r="E49" s="149">
        <v>6.5097874745853934E-2</v>
      </c>
      <c r="F49" s="147">
        <v>-5.5018552767793771E-3</v>
      </c>
      <c r="G49" s="147">
        <v>-3.5048999999999997E-2</v>
      </c>
      <c r="H49" s="147">
        <v>-3.5048999999999997E-2</v>
      </c>
      <c r="I49" s="147">
        <v>-3.5048999999999997E-2</v>
      </c>
      <c r="J49" s="148">
        <v>2.8961000000000001E-2</v>
      </c>
      <c r="K49" s="148">
        <v>2.8961000000000001E-2</v>
      </c>
      <c r="L49" s="145"/>
      <c r="M49" s="144"/>
      <c r="N49" s="144"/>
      <c r="O49" s="149">
        <v>1.6581632653061229E-2</v>
      </c>
      <c r="P49" s="147">
        <v>2.7736173517500795E-4</v>
      </c>
      <c r="Q49" s="147">
        <v>-1.4278134195166658E-2</v>
      </c>
      <c r="R49" s="147">
        <v>-1.2319748793207519E-2</v>
      </c>
      <c r="S49" s="147">
        <v>-3.7672429257975537E-3</v>
      </c>
      <c r="T49" s="147">
        <v>-1.1657409669787344E-2</v>
      </c>
      <c r="U49" s="147">
        <v>-6.7267317371596524E-3</v>
      </c>
      <c r="V49" s="147">
        <v>-7.1728481455562987E-3</v>
      </c>
      <c r="W49" s="147">
        <v>-6.7267317371596524E-3</v>
      </c>
      <c r="X49" s="147">
        <v>-6.9729613602185214E-3</v>
      </c>
      <c r="Y49" s="147">
        <v>-6.8575474183349971E-3</v>
      </c>
      <c r="Z49" s="144"/>
      <c r="AA49" s="147">
        <v>-1.4319809069207601E-4</v>
      </c>
      <c r="AB49" s="147">
        <v>-1.6157492482459235E-3</v>
      </c>
      <c r="AC49" s="144"/>
      <c r="AD49" s="144"/>
      <c r="AE49" s="144"/>
      <c r="AF49" s="147">
        <v>5.7888820095357563E-3</v>
      </c>
      <c r="AG49" s="147">
        <v>9.1544232327964714E-3</v>
      </c>
      <c r="AH49" s="147">
        <v>9.1544232327964714E-3</v>
      </c>
      <c r="AI49" s="147">
        <v>-9.5054415208706278E-3</v>
      </c>
      <c r="AJ49" s="147">
        <v>9.1544232327964714E-3</v>
      </c>
      <c r="AK49" s="147">
        <v>8.7605612740822014E-3</v>
      </c>
      <c r="AL49" s="147">
        <v>3.2009263257055443E-2</v>
      </c>
      <c r="AM49" s="147">
        <v>1.491539047854884E-2</v>
      </c>
      <c r="AN49" s="147">
        <v>8.7605612740822014E-3</v>
      </c>
      <c r="AO49" s="147">
        <v>2.3553848479735962E-2</v>
      </c>
      <c r="AP49" s="147">
        <v>2.3553848479735962E-2</v>
      </c>
      <c r="AQ49" s="147">
        <v>6.1226531867740963E-2</v>
      </c>
      <c r="AR49" s="149">
        <v>5.4880169999999999E-2</v>
      </c>
      <c r="AS49" s="147">
        <v>3.1264367816091987E-2</v>
      </c>
      <c r="AT49" s="147">
        <v>3.2128301487323263E-2</v>
      </c>
      <c r="AU49" s="147">
        <v>3.1264367816091987E-2</v>
      </c>
      <c r="AV49" s="149">
        <v>4.3442619999999994E-2</v>
      </c>
      <c r="AW49" s="147">
        <v>-1.723188630224215E-2</v>
      </c>
      <c r="AX49" s="147">
        <v>-1.723188630224215E-2</v>
      </c>
      <c r="AY49" s="149">
        <v>-2.1800949999999999E-2</v>
      </c>
      <c r="AZ49" s="147">
        <v>6.3299873853087441E-2</v>
      </c>
      <c r="BA49" s="147">
        <v>-9.8485155736054431E-3</v>
      </c>
      <c r="BB49" s="147">
        <v>0.23628712392376894</v>
      </c>
      <c r="BC49" s="149">
        <v>4.9879571582311932E-3</v>
      </c>
      <c r="BD49" s="149">
        <v>1.9949867359179141E-3</v>
      </c>
    </row>
    <row r="50" spans="1:56" s="146" customFormat="1" ht="12.75" customHeight="1">
      <c r="A50" s="143">
        <v>37287</v>
      </c>
      <c r="B50" s="147">
        <v>1.1584005491676042E-3</v>
      </c>
      <c r="C50" s="147">
        <v>1.1584005491676042E-3</v>
      </c>
      <c r="D50" s="147">
        <v>2.1074760607269205E-2</v>
      </c>
      <c r="E50" s="149">
        <v>5.8037510379127522E-3</v>
      </c>
      <c r="F50" s="147">
        <v>-4.2924980701304349E-3</v>
      </c>
      <c r="G50" s="147" t="s">
        <v>301</v>
      </c>
      <c r="H50" s="147" t="s">
        <v>301</v>
      </c>
      <c r="I50" s="147" t="s">
        <v>301</v>
      </c>
      <c r="J50" s="148" t="s">
        <v>301</v>
      </c>
      <c r="K50" s="148" t="s">
        <v>301</v>
      </c>
      <c r="L50" s="145"/>
      <c r="M50" s="144"/>
      <c r="N50" s="144"/>
      <c r="O50" s="149">
        <v>1.2905538626994062E-2</v>
      </c>
      <c r="P50" s="147">
        <v>2.0519077196095026E-3</v>
      </c>
      <c r="Q50" s="147">
        <v>6.1658918522145001E-3</v>
      </c>
      <c r="R50" s="147">
        <v>3.7161002134342702E-3</v>
      </c>
      <c r="S50" s="147">
        <v>9.2594347669503474E-3</v>
      </c>
      <c r="T50" s="147">
        <v>5.9181810713171412E-3</v>
      </c>
      <c r="U50" s="147">
        <v>6.4521969105229005E-3</v>
      </c>
      <c r="V50" s="147">
        <v>6.6960352422908986E-3</v>
      </c>
      <c r="W50" s="147">
        <v>6.4521969105229005E-3</v>
      </c>
      <c r="X50" s="147">
        <v>6.4232246283069117E-3</v>
      </c>
      <c r="Y50" s="147">
        <v>8.4549772461639527E-3</v>
      </c>
      <c r="Z50" s="144"/>
      <c r="AA50" s="147">
        <v>2.3392371222608066E-3</v>
      </c>
      <c r="AB50" s="147">
        <v>1.1201310726782321E-2</v>
      </c>
      <c r="AC50" s="144"/>
      <c r="AD50" s="148">
        <v>3.0900000000000372E-3</v>
      </c>
      <c r="AE50" s="144"/>
      <c r="AF50" s="147">
        <v>2.047216154261311E-2</v>
      </c>
      <c r="AG50" s="147">
        <v>-2.7607976990368877E-2</v>
      </c>
      <c r="AH50" s="147">
        <v>-2.7607976990368877E-2</v>
      </c>
      <c r="AI50" s="147">
        <v>-7.232267037552309E-3</v>
      </c>
      <c r="AJ50" s="147">
        <v>-2.7607976990368877E-2</v>
      </c>
      <c r="AK50" s="147">
        <v>-1.4595609581341429E-2</v>
      </c>
      <c r="AL50" s="147">
        <v>-4.4816329117935982E-3</v>
      </c>
      <c r="AM50" s="147">
        <v>-8.3161081094053069E-3</v>
      </c>
      <c r="AN50" s="147">
        <v>-1.4595609581341429E-2</v>
      </c>
      <c r="AO50" s="147">
        <v>-7.7062876885632958E-3</v>
      </c>
      <c r="AP50" s="147">
        <v>-7.7062876885632958E-3</v>
      </c>
      <c r="AQ50" s="147">
        <v>1.3273733652284569E-2</v>
      </c>
      <c r="AR50" s="149">
        <v>-1.5568240000000001E-3</v>
      </c>
      <c r="AS50" s="147">
        <v>-1.9794917521177013E-2</v>
      </c>
      <c r="AT50" s="147">
        <v>-1.8589743589743635E-2</v>
      </c>
      <c r="AU50" s="147">
        <v>-1.9794917521177013E-2</v>
      </c>
      <c r="AV50" s="149">
        <v>-3.6920660000000001E-2</v>
      </c>
      <c r="AW50" s="147">
        <v>-5.8432179279555352E-2</v>
      </c>
      <c r="AX50" s="147">
        <v>-5.8432179279555352E-2</v>
      </c>
      <c r="AY50" s="149">
        <v>-6.0077520000000002E-2</v>
      </c>
      <c r="AZ50" s="147">
        <v>2.9071182315960176E-2</v>
      </c>
      <c r="BA50" s="147">
        <v>2.064203941933207E-2</v>
      </c>
      <c r="BB50" s="147">
        <v>4.6128565280331824E-2</v>
      </c>
      <c r="BC50" s="149">
        <v>-3.195485526830133E-3</v>
      </c>
      <c r="BD50" s="149">
        <v>1.5919535544333119E-3</v>
      </c>
    </row>
    <row r="51" spans="1:56" s="146" customFormat="1" ht="12.75" customHeight="1">
      <c r="A51" s="143">
        <v>37315</v>
      </c>
      <c r="B51" s="147">
        <v>1.8641525605314069E-3</v>
      </c>
      <c r="C51" s="147">
        <v>1.8641525605314069E-3</v>
      </c>
      <c r="D51" s="147">
        <v>9.3406513176386152E-3</v>
      </c>
      <c r="E51" s="149">
        <v>-1.4800125958518873E-2</v>
      </c>
      <c r="F51" s="147">
        <v>-1.5035650937965661E-3</v>
      </c>
      <c r="G51" s="147" t="s">
        <v>301</v>
      </c>
      <c r="H51" s="147" t="s">
        <v>301</v>
      </c>
      <c r="I51" s="147" t="s">
        <v>301</v>
      </c>
      <c r="J51" s="148" t="s">
        <v>301</v>
      </c>
      <c r="K51" s="148" t="s">
        <v>301</v>
      </c>
      <c r="L51" s="145"/>
      <c r="M51" s="147">
        <v>1.0794216676569546E-2</v>
      </c>
      <c r="N51" s="144"/>
      <c r="O51" s="149">
        <v>4.9548752433197674E-2</v>
      </c>
      <c r="P51" s="147">
        <v>4.9255631191544857E-3</v>
      </c>
      <c r="Q51" s="147">
        <v>1.1137590584115564E-2</v>
      </c>
      <c r="R51" s="147">
        <v>9.129770027219708E-3</v>
      </c>
      <c r="S51" s="147">
        <v>1.1381243485364845E-2</v>
      </c>
      <c r="T51" s="147">
        <v>1.5154977742578346E-2</v>
      </c>
      <c r="U51" s="147">
        <v>1.041273561943834E-3</v>
      </c>
      <c r="V51" s="147">
        <v>4.2009452126727798E-3</v>
      </c>
      <c r="W51" s="147">
        <v>1.041273561943834E-3</v>
      </c>
      <c r="X51" s="147">
        <v>3.5139994051205381E-3</v>
      </c>
      <c r="Y51" s="147">
        <v>7.5539006567537648E-3</v>
      </c>
      <c r="Z51" s="144"/>
      <c r="AA51" s="147">
        <v>1.2710170751477623E-3</v>
      </c>
      <c r="AB51" s="147">
        <v>1.7969366754344573E-3</v>
      </c>
      <c r="AC51" s="144"/>
      <c r="AD51" s="148">
        <v>-7.9354793687506087E-3</v>
      </c>
      <c r="AE51" s="144"/>
      <c r="AF51" s="147">
        <v>3.6725156174311602E-2</v>
      </c>
      <c r="AG51" s="147">
        <v>-7.6388999689485093E-3</v>
      </c>
      <c r="AH51" s="147">
        <v>-7.6388999689485093E-3</v>
      </c>
      <c r="AI51" s="147">
        <v>-0.1038105912020173</v>
      </c>
      <c r="AJ51" s="147">
        <v>-7.6388999689485093E-3</v>
      </c>
      <c r="AK51" s="147">
        <v>-1.9281035509449373E-2</v>
      </c>
      <c r="AL51" s="147">
        <v>-1.0156130609749958E-2</v>
      </c>
      <c r="AM51" s="147">
        <v>1.2213728141692082E-2</v>
      </c>
      <c r="AN51" s="147">
        <v>-1.9281035509449373E-2</v>
      </c>
      <c r="AO51" s="147">
        <v>1.6050013914328254E-3</v>
      </c>
      <c r="AP51" s="147">
        <v>1.6050013914328254E-3</v>
      </c>
      <c r="AQ51" s="147">
        <v>6.0898275410468106E-3</v>
      </c>
      <c r="AR51" s="149">
        <v>-3.1185029999999999E-2</v>
      </c>
      <c r="AS51" s="147">
        <v>-4.9122168652779852E-3</v>
      </c>
      <c r="AT51" s="147">
        <v>-7.3416067929458206E-3</v>
      </c>
      <c r="AU51" s="147">
        <v>-4.9122168652779852E-3</v>
      </c>
      <c r="AV51" s="149">
        <v>-1.7672650000000002E-2</v>
      </c>
      <c r="AW51" s="147">
        <v>4.35013015991077E-2</v>
      </c>
      <c r="AX51" s="147">
        <v>4.35013015991077E-2</v>
      </c>
      <c r="AY51" s="149">
        <v>4.6391749999999995E-2</v>
      </c>
      <c r="AZ51" s="147">
        <v>3.1925271217003726E-3</v>
      </c>
      <c r="BA51" s="147">
        <v>9.4326198199766953E-2</v>
      </c>
      <c r="BB51" s="147">
        <v>-4.3832747400703087E-2</v>
      </c>
      <c r="BC51" s="149">
        <v>-2.5577628101303151E-4</v>
      </c>
      <c r="BD51" s="149">
        <v>1.4823192727211332E-3</v>
      </c>
    </row>
    <row r="52" spans="1:56" s="146" customFormat="1" ht="12.75" customHeight="1">
      <c r="A52" s="143">
        <v>37346</v>
      </c>
      <c r="B52" s="147">
        <v>2.0788331158970941E-2</v>
      </c>
      <c r="C52" s="147">
        <v>2.0788331158970941E-2</v>
      </c>
      <c r="D52" s="147">
        <v>2.3220067577892189E-2</v>
      </c>
      <c r="E52" s="149">
        <v>3.9901520387007672E-2</v>
      </c>
      <c r="F52" s="147">
        <v>6.4303612813665589E-2</v>
      </c>
      <c r="G52" s="147">
        <v>2.4559999999999998E-3</v>
      </c>
      <c r="H52" s="147">
        <v>2.4559999999999998E-3</v>
      </c>
      <c r="I52" s="147">
        <v>2.4559999999999998E-3</v>
      </c>
      <c r="J52" s="148">
        <v>1.7617000000000001E-2</v>
      </c>
      <c r="K52" s="148">
        <v>1.7617000000000001E-2</v>
      </c>
      <c r="L52" s="145"/>
      <c r="M52" s="147">
        <v>5.3884589007544559E-3</v>
      </c>
      <c r="N52" s="144"/>
      <c r="O52" s="149">
        <v>2.0569887034226797E-2</v>
      </c>
      <c r="P52" s="147">
        <v>-7.3796673642472221E-3</v>
      </c>
      <c r="Q52" s="147">
        <v>-2.9004329004329032E-2</v>
      </c>
      <c r="R52" s="147">
        <v>-1.9660486087020868E-3</v>
      </c>
      <c r="S52" s="147">
        <v>-1.0584663379849979E-2</v>
      </c>
      <c r="T52" s="147">
        <v>-6.1734363617172994E-3</v>
      </c>
      <c r="U52" s="147">
        <v>-8.0195626198348302E-3</v>
      </c>
      <c r="V52" s="147">
        <v>-1.2985881122537846E-2</v>
      </c>
      <c r="W52" s="147">
        <v>-8.0195626198348302E-3</v>
      </c>
      <c r="X52" s="147">
        <v>-1.2606974361126566E-2</v>
      </c>
      <c r="Y52" s="147">
        <v>-1.8469872244611496E-2</v>
      </c>
      <c r="Z52" s="144"/>
      <c r="AA52" s="147">
        <v>-1.8159653856664182E-3</v>
      </c>
      <c r="AB52" s="147">
        <v>1.7352134777136374E-2</v>
      </c>
      <c r="AC52" s="144"/>
      <c r="AD52" s="148">
        <v>1.0993538532654057E-2</v>
      </c>
      <c r="AE52" s="144"/>
      <c r="AF52" s="147">
        <v>-2.9251207754954489E-4</v>
      </c>
      <c r="AG52" s="147">
        <v>4.4796073974124218E-2</v>
      </c>
      <c r="AH52" s="147">
        <v>4.4796073974124218E-2</v>
      </c>
      <c r="AI52" s="147">
        <v>6.4405189932781104E-2</v>
      </c>
      <c r="AJ52" s="147">
        <v>4.4796073974124218E-2</v>
      </c>
      <c r="AK52" s="147">
        <v>3.7607296480228092E-2</v>
      </c>
      <c r="AL52" s="147">
        <v>6.0912301467324514E-2</v>
      </c>
      <c r="AM52" s="147">
        <v>3.2242028406537893E-2</v>
      </c>
      <c r="AN52" s="147">
        <v>3.7607296480228092E-2</v>
      </c>
      <c r="AO52" s="147">
        <v>4.7310438406616528E-2</v>
      </c>
      <c r="AP52" s="147">
        <v>4.7310438406616528E-2</v>
      </c>
      <c r="AQ52" s="147">
        <v>7.4889611301610426E-2</v>
      </c>
      <c r="AR52" s="149">
        <v>7.527731E-2</v>
      </c>
      <c r="AS52" s="147">
        <v>4.5250937014352344E-2</v>
      </c>
      <c r="AT52" s="147">
        <v>4.834973943254206E-2</v>
      </c>
      <c r="AU52" s="147">
        <v>4.5250937014352344E-2</v>
      </c>
      <c r="AV52" s="149">
        <v>4.0963190000000003E-2</v>
      </c>
      <c r="AW52" s="147">
        <v>5.0802305793886227E-2</v>
      </c>
      <c r="AX52" s="147">
        <v>5.0802305793886227E-2</v>
      </c>
      <c r="AY52" s="149">
        <v>4.7290640000000002E-2</v>
      </c>
      <c r="AZ52" s="147">
        <v>6.0700710139375724E-2</v>
      </c>
      <c r="BA52" s="147">
        <v>2.5562276854531607E-2</v>
      </c>
      <c r="BB52" s="147">
        <v>8.6482046467965201E-2</v>
      </c>
      <c r="BC52" s="149">
        <v>1.9426914548865915E-2</v>
      </c>
      <c r="BD52" s="149">
        <v>1.3988467000907168E-3</v>
      </c>
    </row>
    <row r="53" spans="1:56" s="146" customFormat="1" ht="12.75" customHeight="1">
      <c r="A53" s="143">
        <v>37376</v>
      </c>
      <c r="B53" s="147">
        <v>6.4950030379851142E-3</v>
      </c>
      <c r="C53" s="147">
        <v>6.4950030379851142E-3</v>
      </c>
      <c r="D53" s="147">
        <v>6.8589263244214216E-3</v>
      </c>
      <c r="E53" s="149">
        <v>-3.8603078610056629E-2</v>
      </c>
      <c r="F53" s="147">
        <v>3.1944644021708601E-3</v>
      </c>
      <c r="G53" s="147" t="s">
        <v>301</v>
      </c>
      <c r="H53" s="147" t="s">
        <v>301</v>
      </c>
      <c r="I53" s="147" t="s">
        <v>301</v>
      </c>
      <c r="J53" s="148" t="s">
        <v>301</v>
      </c>
      <c r="K53" s="148" t="s">
        <v>301</v>
      </c>
      <c r="L53" s="145"/>
      <c r="M53" s="147">
        <v>6.7238355096472802E-3</v>
      </c>
      <c r="N53" s="144"/>
      <c r="O53" s="149">
        <v>1.9164050883859307E-2</v>
      </c>
      <c r="P53" s="147">
        <v>1.181757656458049E-2</v>
      </c>
      <c r="Q53" s="147">
        <v>2.7889235646703314E-2</v>
      </c>
      <c r="R53" s="147">
        <v>1.6174470458725665E-2</v>
      </c>
      <c r="S53" s="147">
        <v>1.8927770426883539E-2</v>
      </c>
      <c r="T53" s="147">
        <v>2.7276447429692263E-2</v>
      </c>
      <c r="U53" s="147">
        <v>1.0313254002046746E-2</v>
      </c>
      <c r="V53" s="147">
        <v>1.1037527593819041E-2</v>
      </c>
      <c r="W53" s="147">
        <v>1.0313254002046746E-2</v>
      </c>
      <c r="X53" s="147">
        <v>9.472130401403378E-3</v>
      </c>
      <c r="Y53" s="147">
        <v>1.3930215934970125E-2</v>
      </c>
      <c r="Z53" s="144"/>
      <c r="AA53" s="147">
        <v>6.3716466861643006E-3</v>
      </c>
      <c r="AB53" s="147">
        <v>1.2562544236543793E-2</v>
      </c>
      <c r="AC53" s="144"/>
      <c r="AD53" s="148">
        <v>9.8303298975219722E-3</v>
      </c>
      <c r="AE53" s="144"/>
      <c r="AF53" s="147">
        <v>1.0137876099659104E-2</v>
      </c>
      <c r="AG53" s="147">
        <v>-3.2051213758015451E-2</v>
      </c>
      <c r="AH53" s="147">
        <v>-3.2051213758015451E-2</v>
      </c>
      <c r="AI53" s="147">
        <v>-0.11191070641797629</v>
      </c>
      <c r="AJ53" s="147">
        <v>-3.2051213758015451E-2</v>
      </c>
      <c r="AK53" s="147">
        <v>-6.0630886456453315E-2</v>
      </c>
      <c r="AL53" s="147">
        <v>-3.6010962758152409E-2</v>
      </c>
      <c r="AM53" s="147">
        <v>-3.3627467917197063E-2</v>
      </c>
      <c r="AN53" s="147">
        <v>-6.0630886456453315E-2</v>
      </c>
      <c r="AO53" s="147">
        <v>-3.4294339870974744E-2</v>
      </c>
      <c r="AP53" s="147">
        <v>-3.4294339870974744E-2</v>
      </c>
      <c r="AQ53" s="147">
        <v>3.5199260640247365E-2</v>
      </c>
      <c r="AR53" s="149">
        <v>1.198801E-2</v>
      </c>
      <c r="AS53" s="147">
        <v>-3.9181388840300868E-2</v>
      </c>
      <c r="AT53" s="147">
        <v>-3.8236549421305055E-2</v>
      </c>
      <c r="AU53" s="147">
        <v>-3.9181388840300868E-2</v>
      </c>
      <c r="AV53" s="149">
        <v>-4.3871310000000004E-2</v>
      </c>
      <c r="AW53" s="147">
        <v>2.0628958547070031E-2</v>
      </c>
      <c r="AX53" s="147">
        <v>2.0628958547070031E-2</v>
      </c>
      <c r="AY53" s="149">
        <v>2.6340550000000001E-2</v>
      </c>
      <c r="AZ53" s="147">
        <v>6.2042207220971424E-3</v>
      </c>
      <c r="BA53" s="147">
        <v>7.5699676533891314E-4</v>
      </c>
      <c r="BB53" s="147">
        <v>-3.0168844727652355E-2</v>
      </c>
      <c r="BC53" s="149">
        <v>-2.8275527447340076E-3</v>
      </c>
      <c r="BD53" s="149">
        <v>2.2128146746351884E-3</v>
      </c>
    </row>
    <row r="54" spans="1:56" s="146" customFormat="1" ht="12.75" customHeight="1">
      <c r="A54" s="143">
        <v>37407</v>
      </c>
      <c r="B54" s="147">
        <v>4.090426528445601E-3</v>
      </c>
      <c r="C54" s="147">
        <v>4.090426528445601E-3</v>
      </c>
      <c r="D54" s="147">
        <v>1.5333158976537309E-2</v>
      </c>
      <c r="E54" s="149">
        <v>5.9966128642034988E-3</v>
      </c>
      <c r="F54" s="147">
        <v>-3.9665924766962846E-4</v>
      </c>
      <c r="G54" s="147" t="s">
        <v>301</v>
      </c>
      <c r="H54" s="147" t="s">
        <v>301</v>
      </c>
      <c r="I54" s="147" t="s">
        <v>301</v>
      </c>
      <c r="J54" s="148" t="s">
        <v>301</v>
      </c>
      <c r="K54" s="148" t="s">
        <v>301</v>
      </c>
      <c r="L54" s="145"/>
      <c r="M54" s="147">
        <v>5.1301906882199599E-3</v>
      </c>
      <c r="N54" s="144"/>
      <c r="O54" s="149">
        <v>5.8680499270546305E-2</v>
      </c>
      <c r="P54" s="147">
        <v>3.7835170258266881E-3</v>
      </c>
      <c r="Q54" s="147">
        <v>9.8795180722892617E-3</v>
      </c>
      <c r="R54" s="147">
        <v>1.3341164974556508E-2</v>
      </c>
      <c r="S54" s="147">
        <v>7.257321790385074E-3</v>
      </c>
      <c r="T54" s="147">
        <v>1.5904424522845684E-2</v>
      </c>
      <c r="U54" s="147">
        <v>6.6922551541270803E-3</v>
      </c>
      <c r="V54" s="147">
        <v>7.5982532751091014E-3</v>
      </c>
      <c r="W54" s="147">
        <v>6.6922551541270803E-3</v>
      </c>
      <c r="X54" s="147">
        <v>8.5499250006577654E-3</v>
      </c>
      <c r="Y54" s="147">
        <v>1.3238790064759254E-2</v>
      </c>
      <c r="Z54" s="144"/>
      <c r="AA54" s="147">
        <v>5.2895511634318826E-3</v>
      </c>
      <c r="AB54" s="147">
        <v>-6.8063058962651857E-3</v>
      </c>
      <c r="AC54" s="144"/>
      <c r="AD54" s="148">
        <v>-2.0079530690185754E-3</v>
      </c>
      <c r="AE54" s="144"/>
      <c r="AF54" s="147">
        <v>-6.3300702358579652E-3</v>
      </c>
      <c r="AG54" s="147">
        <v>7.8024011339161703E-4</v>
      </c>
      <c r="AH54" s="147">
        <v>7.8024011339161703E-4</v>
      </c>
      <c r="AI54" s="147">
        <v>-4.1508185877294546E-2</v>
      </c>
      <c r="AJ54" s="147">
        <v>7.8024011339161703E-4</v>
      </c>
      <c r="AK54" s="147">
        <v>-7.3639344262295126E-3</v>
      </c>
      <c r="AL54" s="147">
        <v>-1.3120899718837786E-2</v>
      </c>
      <c r="AM54" s="147">
        <v>-1.3142861708331788E-3</v>
      </c>
      <c r="AN54" s="147">
        <v>-7.3639344262295126E-3</v>
      </c>
      <c r="AO54" s="147">
        <v>5.012936954970959E-3</v>
      </c>
      <c r="AP54" s="147">
        <v>5.012936954970959E-3</v>
      </c>
      <c r="AQ54" s="147">
        <v>-3.3072684173259925E-2</v>
      </c>
      <c r="AR54" s="149">
        <v>-4.7384009999999997E-2</v>
      </c>
      <c r="AS54" s="147">
        <v>-3.8503549972692563E-2</v>
      </c>
      <c r="AT54" s="147">
        <v>-3.594549441369943E-2</v>
      </c>
      <c r="AU54" s="147">
        <v>-3.8503549972692563E-2</v>
      </c>
      <c r="AV54" s="149">
        <v>-3.8097889999999995E-2</v>
      </c>
      <c r="AW54" s="147">
        <v>3.5206938375396568E-2</v>
      </c>
      <c r="AX54" s="147">
        <v>3.5206938375396568E-2</v>
      </c>
      <c r="AY54" s="149">
        <v>2.84143E-2</v>
      </c>
      <c r="AZ54" s="147">
        <v>5.834660089636623E-3</v>
      </c>
      <c r="BA54" s="147">
        <v>-4.5403617996717438E-2</v>
      </c>
      <c r="BB54" s="147">
        <v>-5.5681354170533437E-2</v>
      </c>
      <c r="BC54" s="149">
        <v>5.2852348993288611E-3</v>
      </c>
      <c r="BD54" s="149">
        <v>1.7859502406130101E-3</v>
      </c>
    </row>
    <row r="55" spans="1:56" s="146" customFormat="1" ht="12.75" customHeight="1">
      <c r="A55" s="143">
        <v>37437</v>
      </c>
      <c r="B55" s="147">
        <v>-2.7365736853561806E-3</v>
      </c>
      <c r="C55" s="147">
        <v>-2.7365736853561806E-3</v>
      </c>
      <c r="D55" s="147">
        <v>-1.1803125083736932E-2</v>
      </c>
      <c r="E55" s="149">
        <v>-2.7699998282170624E-2</v>
      </c>
      <c r="F55" s="147">
        <v>3.0598972685787373E-2</v>
      </c>
      <c r="G55" s="147">
        <v>6.3309999999999998E-3</v>
      </c>
      <c r="H55" s="147">
        <v>6.3309999999999998E-3</v>
      </c>
      <c r="I55" s="147">
        <v>6.3309999999999998E-3</v>
      </c>
      <c r="J55" s="148">
        <v>1.1573E-2</v>
      </c>
      <c r="K55" s="148">
        <v>1.1573E-2</v>
      </c>
      <c r="L55" s="145"/>
      <c r="M55" s="147">
        <v>6.5485362095529798E-3</v>
      </c>
      <c r="N55" s="144"/>
      <c r="O55" s="149">
        <v>-3.7054049915786313E-2</v>
      </c>
      <c r="P55" s="147">
        <v>8.8495575221239076E-3</v>
      </c>
      <c r="Q55" s="147">
        <v>1.8468146027200927E-2</v>
      </c>
      <c r="R55" s="147">
        <v>1.5394578211241905E-2</v>
      </c>
      <c r="S55" s="147">
        <v>8.2473849754955975E-3</v>
      </c>
      <c r="T55" s="147">
        <v>1.415600210361645E-2</v>
      </c>
      <c r="U55" s="147">
        <v>-7.4418997501004558E-3</v>
      </c>
      <c r="V55" s="147">
        <v>4.9406258126027947E-3</v>
      </c>
      <c r="W55" s="147">
        <v>-7.4418997501004558E-3</v>
      </c>
      <c r="X55" s="147">
        <v>2.8753901911446889E-3</v>
      </c>
      <c r="Y55" s="147">
        <v>1.6261478095547233E-3</v>
      </c>
      <c r="Z55" s="144"/>
      <c r="AA55" s="147">
        <v>4.0296436956348547E-3</v>
      </c>
      <c r="AB55" s="147">
        <v>-7.1051208767738849E-2</v>
      </c>
      <c r="AC55" s="144"/>
      <c r="AD55" s="148">
        <v>-1.919283572668451E-2</v>
      </c>
      <c r="AE55" s="144"/>
      <c r="AF55" s="147">
        <v>-5.5561395026172522E-2</v>
      </c>
      <c r="AG55" s="147">
        <v>-6.1397838293608342E-2</v>
      </c>
      <c r="AH55" s="147">
        <v>-6.1397838293608342E-2</v>
      </c>
      <c r="AI55" s="147">
        <v>-0.11594202898550721</v>
      </c>
      <c r="AJ55" s="147">
        <v>-6.1397838293608342E-2</v>
      </c>
      <c r="AK55" s="147">
        <v>-7.123275002146956E-2</v>
      </c>
      <c r="AL55" s="147">
        <v>-7.5954288482252719E-2</v>
      </c>
      <c r="AM55" s="147">
        <v>-5.5093661123933546E-2</v>
      </c>
      <c r="AN55" s="147">
        <v>-7.123275002146956E-2</v>
      </c>
      <c r="AO55" s="147">
        <v>-5.7418437552310797E-2</v>
      </c>
      <c r="AP55" s="147">
        <v>-5.7418437552310797E-2</v>
      </c>
      <c r="AQ55" s="147">
        <v>-2.2140362383670786E-2</v>
      </c>
      <c r="AR55" s="149">
        <v>-5.8143799999999995E-2</v>
      </c>
      <c r="AS55" s="147">
        <v>-8.6812458581842278E-2</v>
      </c>
      <c r="AT55" s="147">
        <v>-8.7758251875118543E-2</v>
      </c>
      <c r="AU55" s="147">
        <v>-8.6812458581842278E-2</v>
      </c>
      <c r="AV55" s="149">
        <v>-7.4009829999999999E-2</v>
      </c>
      <c r="AW55" s="147">
        <v>-8.4991814592494941E-2</v>
      </c>
      <c r="AX55" s="147">
        <v>-8.4991814592494941E-2</v>
      </c>
      <c r="AY55" s="149">
        <v>-8.556148999999999E-2</v>
      </c>
      <c r="AZ55" s="147">
        <v>-5.1868795461823436E-2</v>
      </c>
      <c r="BA55" s="147">
        <v>2.8261917752597787E-2</v>
      </c>
      <c r="BB55" s="147">
        <v>-0.1064900349856519</v>
      </c>
      <c r="BC55" s="149">
        <v>-2.5836601852624597E-2</v>
      </c>
      <c r="BD55" s="149">
        <v>1.5912997600284751E-3</v>
      </c>
    </row>
    <row r="56" spans="1:56" s="146" customFormat="1" ht="12.75" customHeight="1">
      <c r="A56" s="143">
        <v>37468</v>
      </c>
      <c r="B56" s="147">
        <v>-1.4541561424844307E-2</v>
      </c>
      <c r="C56" s="147">
        <v>-1.4541561424844307E-2</v>
      </c>
      <c r="D56" s="147">
        <v>-1.8631225934666595E-2</v>
      </c>
      <c r="E56" s="149">
        <v>-2.359519792227982E-2</v>
      </c>
      <c r="F56" s="147">
        <v>5.9894329290455239E-4</v>
      </c>
      <c r="G56" s="147" t="s">
        <v>301</v>
      </c>
      <c r="H56" s="147" t="s">
        <v>301</v>
      </c>
      <c r="I56" s="147" t="s">
        <v>301</v>
      </c>
      <c r="J56" s="148" t="s">
        <v>301</v>
      </c>
      <c r="K56" s="148" t="s">
        <v>301</v>
      </c>
      <c r="L56" s="145"/>
      <c r="M56" s="147">
        <v>4.8794489092998106E-3</v>
      </c>
      <c r="N56" s="144"/>
      <c r="O56" s="149">
        <v>-3.4663698521227415E-2</v>
      </c>
      <c r="P56" s="147">
        <v>1.250812215724495E-2</v>
      </c>
      <c r="Q56" s="147">
        <v>3.008152937869002E-2</v>
      </c>
      <c r="R56" s="147">
        <v>1.0441176545030739E-3</v>
      </c>
      <c r="S56" s="147">
        <v>1.1444635893715249E-2</v>
      </c>
      <c r="T56" s="147">
        <v>1.6535786135762676E-2</v>
      </c>
      <c r="U56" s="147">
        <v>-5.0197385703134589E-3</v>
      </c>
      <c r="V56" s="147">
        <v>3.5363118854578879E-3</v>
      </c>
      <c r="W56" s="147">
        <v>-5.0197385703134589E-3</v>
      </c>
      <c r="X56" s="147">
        <v>5.1514964923859985E-4</v>
      </c>
      <c r="Y56" s="147">
        <v>-5.169377897678018E-4</v>
      </c>
      <c r="Z56" s="144"/>
      <c r="AA56" s="147">
        <v>3.7752198762015521E-3</v>
      </c>
      <c r="AB56" s="147">
        <v>-4.8846366211971692E-2</v>
      </c>
      <c r="AC56" s="144"/>
      <c r="AD56" s="148">
        <v>-1.4812058805784067E-2</v>
      </c>
      <c r="AE56" s="144"/>
      <c r="AF56" s="147">
        <v>-4.8284215524788787E-2</v>
      </c>
      <c r="AG56" s="147">
        <v>-8.4082485018051156E-2</v>
      </c>
      <c r="AH56" s="147">
        <v>-8.4082485018051156E-2</v>
      </c>
      <c r="AI56" s="147">
        <v>-9.4847775175644022E-2</v>
      </c>
      <c r="AJ56" s="147">
        <v>-8.4082485018051156E-2</v>
      </c>
      <c r="AK56" s="147">
        <v>-7.7954962516181392E-2</v>
      </c>
      <c r="AL56" s="147">
        <v>-0.10751827838322514</v>
      </c>
      <c r="AM56" s="147">
        <v>-6.4243116960085445E-2</v>
      </c>
      <c r="AN56" s="147">
        <v>-7.7954962516181392E-2</v>
      </c>
      <c r="AO56" s="147">
        <v>-9.2959057281140955E-2</v>
      </c>
      <c r="AP56" s="147">
        <v>-9.2959057281140955E-2</v>
      </c>
      <c r="AQ56" s="147">
        <v>-0.14857732643512744</v>
      </c>
      <c r="AR56" s="149">
        <v>-0.1334804</v>
      </c>
      <c r="AS56" s="147">
        <v>-0.10470661414057636</v>
      </c>
      <c r="AT56" s="147">
        <v>-0.10296823983377856</v>
      </c>
      <c r="AU56" s="147">
        <v>-0.10470661414057636</v>
      </c>
      <c r="AV56" s="149">
        <v>-0.14611299999999999</v>
      </c>
      <c r="AW56" s="147">
        <v>-5.8112102156620216E-2</v>
      </c>
      <c r="AX56" s="147">
        <v>-5.8112102156620216E-2</v>
      </c>
      <c r="AY56" s="149">
        <v>-5.1407000000000001E-2</v>
      </c>
      <c r="AZ56" s="147">
        <v>-5.1213016038445969E-2</v>
      </c>
      <c r="BA56" s="147">
        <v>-6.4798950126699228E-2</v>
      </c>
      <c r="BB56" s="147">
        <v>-5.6093268807743013E-2</v>
      </c>
      <c r="BC56" s="149">
        <v>-3.7623999862936075E-2</v>
      </c>
      <c r="BD56" s="149">
        <v>1.7969261093788713E-3</v>
      </c>
    </row>
    <row r="57" spans="1:56" s="146" customFormat="1" ht="12.75" customHeight="1">
      <c r="A57" s="143">
        <v>37499</v>
      </c>
      <c r="B57" s="147">
        <v>7.4149860771242082E-3</v>
      </c>
      <c r="C57" s="147">
        <v>7.4149860771242082E-3</v>
      </c>
      <c r="D57" s="147">
        <v>2.6115431992024263E-4</v>
      </c>
      <c r="E57" s="149">
        <v>3.6894960644169084E-2</v>
      </c>
      <c r="F57" s="147">
        <v>6.7020116724030299E-3</v>
      </c>
      <c r="G57" s="147" t="s">
        <v>301</v>
      </c>
      <c r="H57" s="147" t="s">
        <v>301</v>
      </c>
      <c r="I57" s="147" t="s">
        <v>301</v>
      </c>
      <c r="J57" s="148" t="s">
        <v>301</v>
      </c>
      <c r="K57" s="148" t="s">
        <v>301</v>
      </c>
      <c r="L57" s="145"/>
      <c r="M57" s="147">
        <v>7.1408169094544505E-3</v>
      </c>
      <c r="N57" s="144"/>
      <c r="O57" s="149">
        <v>3.0308021742711189E-2</v>
      </c>
      <c r="P57" s="147">
        <v>3.5296005133964581E-3</v>
      </c>
      <c r="Q57" s="147">
        <v>2.4472343522561779E-2</v>
      </c>
      <c r="R57" s="147">
        <v>3.0385774488683737E-2</v>
      </c>
      <c r="S57" s="147">
        <v>7.863214144819386E-3</v>
      </c>
      <c r="T57" s="147">
        <v>3.5809053357042764E-2</v>
      </c>
      <c r="U57" s="147">
        <v>2.0961137114729356E-2</v>
      </c>
      <c r="V57" s="147">
        <v>1.9681993983670099E-2</v>
      </c>
      <c r="W57" s="147">
        <v>2.0961137114729356E-2</v>
      </c>
      <c r="X57" s="147">
        <v>2.025645404136589E-2</v>
      </c>
      <c r="Y57" s="147">
        <v>2.5900664285367858E-2</v>
      </c>
      <c r="Z57" s="144"/>
      <c r="AA57" s="147">
        <v>7.4001574423590011E-3</v>
      </c>
      <c r="AB57" s="147">
        <v>4.3210640213321883E-2</v>
      </c>
      <c r="AC57" s="144"/>
      <c r="AD57" s="148">
        <v>-3.6438610637624658E-3</v>
      </c>
      <c r="AE57" s="144"/>
      <c r="AF57" s="147">
        <v>7.039740672727568E-2</v>
      </c>
      <c r="AG57" s="147">
        <v>2.2231445839988595E-3</v>
      </c>
      <c r="AH57" s="147">
        <v>2.2231445839988595E-3</v>
      </c>
      <c r="AI57" s="147">
        <v>-1.2505390254420101E-2</v>
      </c>
      <c r="AJ57" s="147">
        <v>2.2231445839988595E-3</v>
      </c>
      <c r="AK57" s="147">
        <v>6.5723498464909103E-3</v>
      </c>
      <c r="AL57" s="147">
        <v>5.7035983677506952E-3</v>
      </c>
      <c r="AM57" s="147">
        <v>9.3203738554521465E-3</v>
      </c>
      <c r="AN57" s="147">
        <v>6.5723498464909103E-3</v>
      </c>
      <c r="AO57" s="147">
        <v>7.5516308994794112E-3</v>
      </c>
      <c r="AP57" s="147">
        <v>7.5516308994794112E-3</v>
      </c>
      <c r="AQ57" s="147">
        <v>-4.4435946462714204E-3</v>
      </c>
      <c r="AR57" s="149">
        <v>-6.3653729999999997E-3</v>
      </c>
      <c r="AS57" s="147">
        <v>-5.7897174617871361E-4</v>
      </c>
      <c r="AT57" s="147">
        <v>-4.6325402865554643E-4</v>
      </c>
      <c r="AU57" s="147">
        <v>-5.7897174617871361E-4</v>
      </c>
      <c r="AV57" s="149">
        <v>1.5722119999999999E-2</v>
      </c>
      <c r="AW57" s="147">
        <v>-2.4051399040923793E-2</v>
      </c>
      <c r="AX57" s="147">
        <v>-2.4051399040923793E-2</v>
      </c>
      <c r="AY57" s="149">
        <v>-2.5746649999999999E-2</v>
      </c>
      <c r="AZ57" s="147">
        <v>-4.983777296351799E-3</v>
      </c>
      <c r="BA57" s="147">
        <v>5.8985593204124998E-2</v>
      </c>
      <c r="BB57" s="147">
        <v>-3.7333954789093515E-2</v>
      </c>
      <c r="BC57" s="149">
        <v>2.1897420377063881E-3</v>
      </c>
      <c r="BD57" s="149">
        <v>1.4968726810133948E-3</v>
      </c>
    </row>
    <row r="58" spans="1:56" s="146" customFormat="1" ht="12.75" customHeight="1">
      <c r="A58" s="143">
        <v>37529</v>
      </c>
      <c r="B58" s="147">
        <v>-1.9892996618198211E-4</v>
      </c>
      <c r="C58" s="147">
        <v>-1.9892996618198211E-4</v>
      </c>
      <c r="D58" s="147">
        <v>-1.3058762202212582E-2</v>
      </c>
      <c r="E58" s="149">
        <v>-2.1499371771603992E-2</v>
      </c>
      <c r="F58" s="147">
        <v>4.3957910831273761E-3</v>
      </c>
      <c r="G58" s="147">
        <v>-2.7746E-2</v>
      </c>
      <c r="H58" s="147">
        <v>-2.7746E-2</v>
      </c>
      <c r="I58" s="147">
        <v>-2.7746E-2</v>
      </c>
      <c r="J58" s="148">
        <v>-2.2016000000000001E-2</v>
      </c>
      <c r="K58" s="148">
        <v>-2.2016000000000001E-2</v>
      </c>
      <c r="L58" s="145"/>
      <c r="M58" s="147">
        <v>7.7519379844961378E-3</v>
      </c>
      <c r="N58" s="144"/>
      <c r="O58" s="149">
        <v>3.4532374100719521E-2</v>
      </c>
      <c r="P58" s="147">
        <v>8.5798028244070679E-3</v>
      </c>
      <c r="Q58" s="147">
        <v>3.8229286919456484E-2</v>
      </c>
      <c r="R58" s="147">
        <v>1.8405344415288294E-2</v>
      </c>
      <c r="S58" s="147">
        <v>7.099075696785917E-3</v>
      </c>
      <c r="T58" s="147">
        <v>2.523106820185661E-2</v>
      </c>
      <c r="U58" s="147">
        <v>1.1233295060427695E-2</v>
      </c>
      <c r="V58" s="147">
        <v>1.5087660148348059E-2</v>
      </c>
      <c r="W58" s="147">
        <v>1.1233295060427695E-2</v>
      </c>
      <c r="X58" s="147">
        <v>1.4760931364302898E-2</v>
      </c>
      <c r="Y58" s="147">
        <v>1.8992177837995339E-2</v>
      </c>
      <c r="Z58" s="144"/>
      <c r="AA58" s="147">
        <v>7.2166205147425888E-3</v>
      </c>
      <c r="AB58" s="147">
        <v>-2.2127106800509444E-2</v>
      </c>
      <c r="AC58" s="144"/>
      <c r="AD58" s="148">
        <v>1.915669562366773E-3</v>
      </c>
      <c r="AE58" s="144"/>
      <c r="AF58" s="147">
        <v>-2.8950056536677815E-2</v>
      </c>
      <c r="AG58" s="147">
        <v>-0.11001713300201965</v>
      </c>
      <c r="AH58" s="147">
        <v>-0.11001713300201965</v>
      </c>
      <c r="AI58" s="147">
        <v>-0.17292576419213967</v>
      </c>
      <c r="AJ58" s="147">
        <v>-0.11001713300201965</v>
      </c>
      <c r="AK58" s="147">
        <v>-0.10868598930153417</v>
      </c>
      <c r="AL58" s="147">
        <v>-0.11211865058018899</v>
      </c>
      <c r="AM58" s="147">
        <v>-9.5797667724075608E-2</v>
      </c>
      <c r="AN58" s="147">
        <v>-0.10868598930153417</v>
      </c>
      <c r="AO58" s="147">
        <v>-0.111188185056182</v>
      </c>
      <c r="AP58" s="147">
        <v>-0.111188185056182</v>
      </c>
      <c r="AQ58" s="147">
        <v>-7.1430217640144789E-2</v>
      </c>
      <c r="AR58" s="149">
        <v>-8.026047E-2</v>
      </c>
      <c r="AS58" s="147">
        <v>-0.13810682423821108</v>
      </c>
      <c r="AT58" s="147">
        <v>-0.14056344555897637</v>
      </c>
      <c r="AU58" s="147">
        <v>-0.13810682423821108</v>
      </c>
      <c r="AV58" s="149">
        <v>-0.1857451</v>
      </c>
      <c r="AW58" s="147">
        <v>-1.8308972255085099E-2</v>
      </c>
      <c r="AX58" s="147">
        <v>-1.8308972255085099E-2</v>
      </c>
      <c r="AY58" s="149">
        <v>-2.7484140000000001E-2</v>
      </c>
      <c r="AZ58" s="147">
        <v>-9.1383945455846383E-2</v>
      </c>
      <c r="BA58" s="147">
        <v>-3.7807058530355264E-2</v>
      </c>
      <c r="BB58" s="147">
        <v>-0.13401762370485126</v>
      </c>
      <c r="BC58" s="149">
        <v>-3.6185028599850733E-2</v>
      </c>
      <c r="BD58" s="149">
        <v>1.5623809160887348E-3</v>
      </c>
    </row>
    <row r="59" spans="1:56" s="146" customFormat="1" ht="12.75" customHeight="1">
      <c r="A59" s="143">
        <v>37560</v>
      </c>
      <c r="B59" s="147">
        <v>9.3201524735064822E-4</v>
      </c>
      <c r="C59" s="147">
        <v>9.3201524735064822E-4</v>
      </c>
      <c r="D59" s="147">
        <v>-3.2385922461583005E-3</v>
      </c>
      <c r="E59" s="149">
        <v>1.8404907975460016E-2</v>
      </c>
      <c r="F59" s="147">
        <v>3.2982715788361094E-3</v>
      </c>
      <c r="G59" s="147" t="s">
        <v>301</v>
      </c>
      <c r="H59" s="147" t="s">
        <v>301</v>
      </c>
      <c r="I59" s="147" t="s">
        <v>301</v>
      </c>
      <c r="J59" s="148" t="s">
        <v>301</v>
      </c>
      <c r="K59" s="148" t="s">
        <v>301</v>
      </c>
      <c r="L59" s="145"/>
      <c r="M59" s="147">
        <v>7.4108818011258126E-3</v>
      </c>
      <c r="N59" s="144"/>
      <c r="O59" s="149">
        <v>-1.7926131973419857E-2</v>
      </c>
      <c r="P59" s="147">
        <v>2.2720067631829544E-3</v>
      </c>
      <c r="Q59" s="147">
        <v>-1.3257494761151345E-2</v>
      </c>
      <c r="R59" s="147">
        <v>-1.8263426309966913E-2</v>
      </c>
      <c r="S59" s="147">
        <v>3.8248518201171589E-3</v>
      </c>
      <c r="T59" s="147">
        <v>-2.6693473895778141E-2</v>
      </c>
      <c r="U59" s="147">
        <v>-8.5594143653372479E-3</v>
      </c>
      <c r="V59" s="147">
        <v>-7.3901851698081611E-3</v>
      </c>
      <c r="W59" s="147">
        <v>-8.5594143653372479E-3</v>
      </c>
      <c r="X59" s="147">
        <v>-8.9584728734092289E-3</v>
      </c>
      <c r="Y59" s="147">
        <v>-1.1580265619443697E-2</v>
      </c>
      <c r="Z59" s="144"/>
      <c r="AA59" s="147">
        <v>-2.1071151489205908E-3</v>
      </c>
      <c r="AB59" s="147">
        <v>1.8780621592677349E-2</v>
      </c>
      <c r="AC59" s="144"/>
      <c r="AD59" s="148">
        <v>-1.1574287087308122E-2</v>
      </c>
      <c r="AE59" s="144"/>
      <c r="AF59" s="147">
        <v>6.2821112856215056E-2</v>
      </c>
      <c r="AG59" s="147">
        <v>7.3351160633750911E-2</v>
      </c>
      <c r="AH59" s="147">
        <v>7.3351160633750911E-2</v>
      </c>
      <c r="AI59" s="147">
        <v>0.19350580781414983</v>
      </c>
      <c r="AJ59" s="147">
        <v>7.3351160633750911E-2</v>
      </c>
      <c r="AK59" s="147">
        <v>8.8019328655936313E-2</v>
      </c>
      <c r="AL59" s="147">
        <v>7.1170157521204702E-2</v>
      </c>
      <c r="AM59" s="147">
        <v>4.3957419386819296E-2</v>
      </c>
      <c r="AN59" s="147">
        <v>8.8019328655936313E-2</v>
      </c>
      <c r="AO59" s="147">
        <v>7.4086579176053213E-2</v>
      </c>
      <c r="AP59" s="147">
        <v>7.4086579176053213E-2</v>
      </c>
      <c r="AQ59" s="147">
        <v>1.5040828652034044E-2</v>
      </c>
      <c r="AR59" s="149">
        <v>4.1229910000000002E-2</v>
      </c>
      <c r="AS59" s="147">
        <v>9.4367522516467295E-2</v>
      </c>
      <c r="AT59" s="147">
        <v>9.4603443626978923E-2</v>
      </c>
      <c r="AU59" s="147">
        <v>9.4367522516467295E-2</v>
      </c>
      <c r="AV59" s="149">
        <v>0.13947319999999999</v>
      </c>
      <c r="AW59" s="147">
        <v>-6.3843021391153942E-2</v>
      </c>
      <c r="AX59" s="147">
        <v>-6.3843021391153942E-2</v>
      </c>
      <c r="AY59" s="149">
        <v>-5.5434780000000003E-2</v>
      </c>
      <c r="AZ59" s="147">
        <v>5.3842432696959097E-2</v>
      </c>
      <c r="BA59" s="147">
        <v>-8.5032736276144938E-3</v>
      </c>
      <c r="BB59" s="147">
        <v>0.10382422006038228</v>
      </c>
      <c r="BC59" s="149">
        <v>1.7841015905781576E-2</v>
      </c>
      <c r="BD59" s="149">
        <v>1.7713181735554695E-3</v>
      </c>
    </row>
    <row r="60" spans="1:56" s="146" customFormat="1" ht="12.75" customHeight="1">
      <c r="A60" s="143">
        <v>37590</v>
      </c>
      <c r="B60" s="147">
        <v>1.3370858224961202E-2</v>
      </c>
      <c r="C60" s="147">
        <v>1.3370858224961202E-2</v>
      </c>
      <c r="D60" s="147">
        <v>1.2009134115886555E-2</v>
      </c>
      <c r="E60" s="149">
        <v>2.6495516951527076E-2</v>
      </c>
      <c r="F60" s="147">
        <v>5.0048995332272472E-3</v>
      </c>
      <c r="G60" s="147" t="s">
        <v>301</v>
      </c>
      <c r="H60" s="147" t="s">
        <v>301</v>
      </c>
      <c r="I60" s="147" t="s">
        <v>301</v>
      </c>
      <c r="J60" s="148" t="s">
        <v>301</v>
      </c>
      <c r="K60" s="148" t="s">
        <v>301</v>
      </c>
      <c r="L60" s="145"/>
      <c r="M60" s="147">
        <v>6.8907719526958289E-3</v>
      </c>
      <c r="N60" s="144"/>
      <c r="O60" s="149">
        <v>1.2588512981903666E-3</v>
      </c>
      <c r="P60" s="147">
        <v>-3.37392587906582E-3</v>
      </c>
      <c r="Q60" s="147">
        <v>-1.841979803233218E-2</v>
      </c>
      <c r="R60" s="147">
        <v>-3.8641590507246804E-3</v>
      </c>
      <c r="S60" s="147">
        <v>-7.12777191130054E-4</v>
      </c>
      <c r="T60" s="147">
        <v>-7.0792866750457595E-4</v>
      </c>
      <c r="U60" s="147">
        <v>1.7686207410152255E-2</v>
      </c>
      <c r="V60" s="147">
        <v>8.198092688639802E-3</v>
      </c>
      <c r="W60" s="147">
        <v>1.7686207410152255E-2</v>
      </c>
      <c r="X60" s="147">
        <v>1.1158232660302358E-2</v>
      </c>
      <c r="Y60" s="147">
        <v>1.2967307993117627E-2</v>
      </c>
      <c r="Z60" s="144"/>
      <c r="AA60" s="147">
        <v>5.9301201591501762E-3</v>
      </c>
      <c r="AB60" s="147">
        <v>5.5923149050259857E-2</v>
      </c>
      <c r="AC60" s="144"/>
      <c r="AD60" s="148">
        <v>1.8350901511311468E-2</v>
      </c>
      <c r="AE60" s="144"/>
      <c r="AF60" s="147">
        <v>3.5582305141705017E-2</v>
      </c>
      <c r="AG60" s="147">
        <v>5.4339079179843708E-2</v>
      </c>
      <c r="AH60" s="147">
        <v>5.4339079179843708E-2</v>
      </c>
      <c r="AI60" s="147">
        <v>0.15903561159035595</v>
      </c>
      <c r="AJ60" s="147">
        <v>5.4339079179843708E-2</v>
      </c>
      <c r="AK60" s="147">
        <v>5.8858393722192925E-2</v>
      </c>
      <c r="AL60" s="147">
        <v>0.10934608889571185</v>
      </c>
      <c r="AM60" s="147">
        <v>2.6050229638501898E-2</v>
      </c>
      <c r="AN60" s="147">
        <v>5.8858393722192925E-2</v>
      </c>
      <c r="AO60" s="147">
        <v>6.299600107187775E-2</v>
      </c>
      <c r="AP60" s="147">
        <v>6.299600107187775E-2</v>
      </c>
      <c r="AQ60" s="147">
        <v>7.9799330013285541E-2</v>
      </c>
      <c r="AR60" s="149">
        <v>8.4697990000000001E-2</v>
      </c>
      <c r="AS60" s="147">
        <v>4.4343446751013316E-2</v>
      </c>
      <c r="AT60" s="147">
        <v>4.5430552134285707E-2</v>
      </c>
      <c r="AU60" s="147">
        <v>4.4343446751013316E-2</v>
      </c>
      <c r="AV60" s="149">
        <v>4.8770819999999999E-2</v>
      </c>
      <c r="AW60" s="147">
        <v>3.5411735393048538E-2</v>
      </c>
      <c r="AX60" s="147">
        <v>3.5411735393048538E-2</v>
      </c>
      <c r="AY60" s="149">
        <v>3.567319E-2</v>
      </c>
      <c r="AZ60" s="147">
        <v>4.0512409927942361E-2</v>
      </c>
      <c r="BA60" s="147">
        <v>9.6434409020649259E-2</v>
      </c>
      <c r="BB60" s="147">
        <v>2.3299397254723075E-2</v>
      </c>
      <c r="BC60" s="149">
        <v>2.4952467179719218E-2</v>
      </c>
      <c r="BD60" s="149">
        <v>1.8399264029438367E-3</v>
      </c>
    </row>
    <row r="61" spans="1:56" s="146" customFormat="1" ht="12.75" customHeight="1">
      <c r="A61" s="143">
        <v>37621</v>
      </c>
      <c r="B61" s="147">
        <v>7.9600243653143998E-3</v>
      </c>
      <c r="C61" s="147">
        <v>7.9600243653143998E-3</v>
      </c>
      <c r="D61" s="147">
        <v>-5.4464037176963354E-3</v>
      </c>
      <c r="E61" s="149">
        <v>-1.4100005117969161E-2</v>
      </c>
      <c r="F61" s="147">
        <v>2.2194963410286928E-2</v>
      </c>
      <c r="G61" s="147">
        <v>-4.8690999999999998E-2</v>
      </c>
      <c r="H61" s="147">
        <v>-4.8690999999999998E-2</v>
      </c>
      <c r="I61" s="147">
        <v>-4.8690999999999998E-2</v>
      </c>
      <c r="J61" s="148">
        <v>3.3696999999999998E-2</v>
      </c>
      <c r="K61" s="148">
        <v>3.3696999999999998E-2</v>
      </c>
      <c r="L61" s="145"/>
      <c r="M61" s="147">
        <v>5.9188014427078439E-3</v>
      </c>
      <c r="N61" s="144"/>
      <c r="O61" s="149">
        <v>9.3980826654094018E-2</v>
      </c>
      <c r="P61" s="147">
        <v>9.8386670193069126E-3</v>
      </c>
      <c r="Q61" s="147">
        <v>3.3071352878841331E-2</v>
      </c>
      <c r="R61" s="147">
        <v>3.2827411140573082E-2</v>
      </c>
      <c r="S61" s="147">
        <v>1.044391021407387E-2</v>
      </c>
      <c r="T61" s="147">
        <v>3.3608997330688561E-2</v>
      </c>
      <c r="U61" s="147">
        <v>2.2175558962588271E-2</v>
      </c>
      <c r="V61" s="147">
        <v>2.2651842017922474E-2</v>
      </c>
      <c r="W61" s="147">
        <v>2.2175558962588271E-2</v>
      </c>
      <c r="X61" s="147">
        <v>2.3381914065241594E-2</v>
      </c>
      <c r="Y61" s="147">
        <v>2.9478528081038791E-2</v>
      </c>
      <c r="Z61" s="144"/>
      <c r="AA61" s="147">
        <v>9.9062460635943594E-3</v>
      </c>
      <c r="AB61" s="147">
        <v>1.9045909461038013E-2</v>
      </c>
      <c r="AC61" s="144"/>
      <c r="AD61" s="148">
        <v>1.4911879729798239E-2</v>
      </c>
      <c r="AE61" s="144"/>
      <c r="AF61" s="147">
        <v>2.8354995907814429E-2</v>
      </c>
      <c r="AG61" s="147">
        <v>-4.7987055872947049E-2</v>
      </c>
      <c r="AH61" s="147">
        <v>-4.7987055872947049E-2</v>
      </c>
      <c r="AI61" s="147">
        <v>-0.14446564885496183</v>
      </c>
      <c r="AJ61" s="147">
        <v>-4.7987055872947049E-2</v>
      </c>
      <c r="AK61" s="147">
        <v>-5.8743628208285825E-2</v>
      </c>
      <c r="AL61" s="147">
        <v>-5.987064444703416E-2</v>
      </c>
      <c r="AM61" s="147">
        <v>-2.0179185428226387E-2</v>
      </c>
      <c r="AN61" s="147">
        <v>-5.8743628208285825E-2</v>
      </c>
      <c r="AO61" s="147">
        <v>-4.3434419335212637E-2</v>
      </c>
      <c r="AP61" s="147">
        <v>-4.3434419335212637E-2</v>
      </c>
      <c r="AQ61" s="147">
        <v>-4.2723591197128763E-2</v>
      </c>
      <c r="AR61" s="149">
        <v>-5.7234230000000004E-2</v>
      </c>
      <c r="AS61" s="147">
        <v>-8.6450247000705693E-2</v>
      </c>
      <c r="AT61" s="147">
        <v>-8.5768143261074292E-2</v>
      </c>
      <c r="AU61" s="147">
        <v>-8.6450247000705693E-2</v>
      </c>
      <c r="AV61" s="149">
        <v>-0.100189</v>
      </c>
      <c r="AW61" s="147">
        <v>-5.5045871559633031E-2</v>
      </c>
      <c r="AX61" s="147">
        <v>-5.5045871559633031E-2</v>
      </c>
      <c r="AY61" s="149">
        <v>-0.06</v>
      </c>
      <c r="AZ61" s="147">
        <v>-4.859956909818397E-2</v>
      </c>
      <c r="BA61" s="147">
        <v>5.4327446509954802E-2</v>
      </c>
      <c r="BB61" s="147">
        <v>-6.1871999208038431E-2</v>
      </c>
      <c r="BC61" s="149">
        <v>-5.7240782290691739E-3</v>
      </c>
      <c r="BD61" s="149">
        <v>1.3521368817450696E-3</v>
      </c>
    </row>
    <row r="62" spans="1:56" s="146" customFormat="1" ht="12.75" customHeight="1">
      <c r="A62" s="143">
        <v>37652</v>
      </c>
      <c r="B62" s="147">
        <v>1.2701014032572067E-2</v>
      </c>
      <c r="C62" s="147">
        <v>1.2701014032572067E-2</v>
      </c>
      <c r="D62" s="147">
        <v>1.054387913237087E-2</v>
      </c>
      <c r="E62" s="149">
        <v>-2.7495868698142356E-2</v>
      </c>
      <c r="F62" s="147">
        <v>3.4051631298781526E-3</v>
      </c>
      <c r="G62" s="147" t="s">
        <v>301</v>
      </c>
      <c r="H62" s="147" t="s">
        <v>301</v>
      </c>
      <c r="I62" s="147" t="s">
        <v>301</v>
      </c>
      <c r="J62" s="148" t="s">
        <v>301</v>
      </c>
      <c r="K62" s="148" t="s">
        <v>301</v>
      </c>
      <c r="L62" s="145"/>
      <c r="M62" s="147">
        <v>5.3323526707731439E-3</v>
      </c>
      <c r="N62" s="144"/>
      <c r="O62" s="149">
        <v>5.7750323229420975E-2</v>
      </c>
      <c r="P62" s="147">
        <v>-1.5714210884709701E-4</v>
      </c>
      <c r="Q62" s="147">
        <v>-6.5392999102449334E-3</v>
      </c>
      <c r="R62" s="147">
        <v>1.2768929198557766E-2</v>
      </c>
      <c r="S62" s="147">
        <v>2.440193472482477E-3</v>
      </c>
      <c r="T62" s="147">
        <v>7.5361093114110211E-3</v>
      </c>
      <c r="U62" s="147">
        <v>9.4438046912581619E-3</v>
      </c>
      <c r="V62" s="147">
        <v>4.9492900608518742E-3</v>
      </c>
      <c r="W62" s="147">
        <v>9.4438046912581619E-3</v>
      </c>
      <c r="X62" s="147">
        <v>5.4551659163977195E-3</v>
      </c>
      <c r="Y62" s="147">
        <v>3.2474350512989858E-3</v>
      </c>
      <c r="Z62" s="144"/>
      <c r="AA62" s="147">
        <v>4.4163110394412897E-3</v>
      </c>
      <c r="AB62" s="147">
        <v>3.2086826581705363E-2</v>
      </c>
      <c r="AC62" s="144"/>
      <c r="AD62" s="148">
        <v>1.125979602253957E-2</v>
      </c>
      <c r="AE62" s="144"/>
      <c r="AF62" s="147">
        <v>1.8265254731484992E-2</v>
      </c>
      <c r="AG62" s="147">
        <v>-2.9438563897451697E-2</v>
      </c>
      <c r="AH62" s="147">
        <v>-2.9438563897451697E-2</v>
      </c>
      <c r="AI62" s="147">
        <v>-1.3383894713361655E-2</v>
      </c>
      <c r="AJ62" s="147">
        <v>-2.9438563897451697E-2</v>
      </c>
      <c r="AK62" s="147">
        <v>-2.6197687879604747E-2</v>
      </c>
      <c r="AL62" s="147">
        <v>-2.5628312002231146E-2</v>
      </c>
      <c r="AM62" s="147">
        <v>-3.2980916598379539E-2</v>
      </c>
      <c r="AN62" s="147">
        <v>-2.6197687879604747E-2</v>
      </c>
      <c r="AO62" s="147">
        <v>-2.4209774119817395E-2</v>
      </c>
      <c r="AP62" s="147">
        <v>-2.4209774119817395E-2</v>
      </c>
      <c r="AQ62" s="147">
        <v>-2.8158130255993785E-2</v>
      </c>
      <c r="AR62" s="149">
        <v>-2.0709669999999999E-2</v>
      </c>
      <c r="AS62" s="147">
        <v>-6.8623664220419656E-2</v>
      </c>
      <c r="AT62" s="147">
        <v>-6.9329896907216582E-2</v>
      </c>
      <c r="AU62" s="147">
        <v>-6.8623664220419656E-2</v>
      </c>
      <c r="AV62" s="149">
        <v>-5.4201680000000002E-2</v>
      </c>
      <c r="AW62" s="147">
        <v>-2.6144623056926219E-2</v>
      </c>
      <c r="AX62" s="147">
        <v>-2.6144623056926219E-2</v>
      </c>
      <c r="AY62" s="149">
        <v>-2.12766E-2</v>
      </c>
      <c r="AZ62" s="147">
        <v>1.4644193544908424E-2</v>
      </c>
      <c r="BA62" s="147">
        <v>-3.9123385793855991E-2</v>
      </c>
      <c r="BB62" s="147">
        <v>0.11924233630559811</v>
      </c>
      <c r="BC62" s="149">
        <v>-2.7363670285540653E-3</v>
      </c>
      <c r="BD62" s="149">
        <v>1.253559815415306E-3</v>
      </c>
    </row>
    <row r="63" spans="1:56" s="146" customFormat="1" ht="12.75" customHeight="1">
      <c r="A63" s="143">
        <v>37680</v>
      </c>
      <c r="B63" s="147">
        <v>6.6956609689490243E-3</v>
      </c>
      <c r="C63" s="147">
        <v>6.6956609689490243E-3</v>
      </c>
      <c r="D63" s="147">
        <v>-3.2950924496177869E-5</v>
      </c>
      <c r="E63" s="149">
        <v>-5.4980738948249286E-3</v>
      </c>
      <c r="F63" s="147">
        <v>1.8102646400425249E-2</v>
      </c>
      <c r="G63" s="147" t="s">
        <v>301</v>
      </c>
      <c r="H63" s="147" t="s">
        <v>301</v>
      </c>
      <c r="I63" s="147" t="s">
        <v>301</v>
      </c>
      <c r="J63" s="148" t="s">
        <v>301</v>
      </c>
      <c r="K63" s="148" t="s">
        <v>301</v>
      </c>
      <c r="L63" s="145"/>
      <c r="M63" s="147">
        <v>5.2126200274349443E-3</v>
      </c>
      <c r="N63" s="144"/>
      <c r="O63" s="149">
        <v>-4.9436371044411231E-2</v>
      </c>
      <c r="P63" s="147">
        <v>4.4006705783738997E-3</v>
      </c>
      <c r="Q63" s="147">
        <v>2.2156255377731915E-2</v>
      </c>
      <c r="R63" s="147">
        <v>2.4879477802841832E-2</v>
      </c>
      <c r="S63" s="147">
        <v>6.7028906759400986E-3</v>
      </c>
      <c r="T63" s="147">
        <v>3.7456464440906112E-2</v>
      </c>
      <c r="U63" s="147">
        <v>1.3991233532602676E-2</v>
      </c>
      <c r="V63" s="147">
        <v>1.3725173583077677E-2</v>
      </c>
      <c r="W63" s="147">
        <v>1.3991233532602676E-2</v>
      </c>
      <c r="X63" s="147">
        <v>1.4276829038565086E-2</v>
      </c>
      <c r="Y63" s="147">
        <v>1.9997159282045818E-2</v>
      </c>
      <c r="Z63" s="144"/>
      <c r="AA63" s="147">
        <v>6.0600308500984301E-3</v>
      </c>
      <c r="AB63" s="147">
        <v>1.8342224384291228E-2</v>
      </c>
      <c r="AC63" s="144"/>
      <c r="AD63" s="148">
        <v>3.6125022268849172E-3</v>
      </c>
      <c r="AE63" s="144"/>
      <c r="AF63" s="147">
        <v>3.1194459466758806E-2</v>
      </c>
      <c r="AG63" s="147">
        <v>-1.7933399375142822E-2</v>
      </c>
      <c r="AH63" s="147">
        <v>-1.7933399375142822E-2</v>
      </c>
      <c r="AI63" s="147">
        <v>8.5914537644133926E-3</v>
      </c>
      <c r="AJ63" s="147">
        <v>-1.7933399375142822E-2</v>
      </c>
      <c r="AK63" s="147">
        <v>-1.5006432491409871E-2</v>
      </c>
      <c r="AL63" s="147">
        <v>-2.2454042363717286E-2</v>
      </c>
      <c r="AM63" s="147">
        <v>-2.2601229331047579E-2</v>
      </c>
      <c r="AN63" s="147">
        <v>-1.5006432491409871E-2</v>
      </c>
      <c r="AO63" s="147">
        <v>-2.6659395450295942E-2</v>
      </c>
      <c r="AP63" s="147">
        <v>-2.6659395450295942E-2</v>
      </c>
      <c r="AQ63" s="147">
        <v>-3.3615013570144736E-2</v>
      </c>
      <c r="AR63" s="149">
        <v>-3.003772E-2</v>
      </c>
      <c r="AS63" s="147">
        <v>-3.6494332319601863E-2</v>
      </c>
      <c r="AT63" s="147">
        <v>-3.6238477667444702E-2</v>
      </c>
      <c r="AU63" s="147">
        <v>-3.6494332319601863E-2</v>
      </c>
      <c r="AV63" s="149">
        <v>-4.7978680000000003E-2</v>
      </c>
      <c r="AW63" s="147">
        <v>-2.6802933068934554E-3</v>
      </c>
      <c r="AX63" s="147">
        <v>-2.6802933068934554E-3</v>
      </c>
      <c r="AY63" s="149">
        <v>-6.0386470000000003E-3</v>
      </c>
      <c r="AZ63" s="147">
        <v>-3.2713011871486009E-2</v>
      </c>
      <c r="BA63" s="147">
        <v>1.0920872470477017E-2</v>
      </c>
      <c r="BB63" s="147">
        <v>-0.11921934662706823</v>
      </c>
      <c r="BC63" s="149">
        <v>-4.0801781737193066E-3</v>
      </c>
      <c r="BD63" s="149">
        <v>1.0755353519227295E-3</v>
      </c>
    </row>
    <row r="64" spans="1:56" s="146" customFormat="1" ht="12.75" customHeight="1">
      <c r="A64" s="143">
        <v>37711</v>
      </c>
      <c r="B64" s="147">
        <v>4.7020053852027122E-3</v>
      </c>
      <c r="C64" s="147">
        <v>4.7020053852027122E-3</v>
      </c>
      <c r="D64" s="147">
        <v>-9.3824169854254125E-3</v>
      </c>
      <c r="E64" s="149">
        <v>2.5996332244934583E-2</v>
      </c>
      <c r="F64" s="147">
        <v>3.995903696712988E-3</v>
      </c>
      <c r="G64" s="147">
        <v>-8.8470000000000007E-3</v>
      </c>
      <c r="H64" s="147">
        <v>-8.8470000000000007E-3</v>
      </c>
      <c r="I64" s="147">
        <v>-8.8470000000000007E-3</v>
      </c>
      <c r="J64" s="148">
        <v>2.2860999999999999E-2</v>
      </c>
      <c r="K64" s="148">
        <v>2.2860999999999999E-2</v>
      </c>
      <c r="L64" s="145"/>
      <c r="M64" s="147">
        <v>4.0029112081514384E-3</v>
      </c>
      <c r="N64" s="144"/>
      <c r="O64" s="149">
        <v>-3.5719388484069192E-2</v>
      </c>
      <c r="P64" s="147">
        <v>1.8777383684540627E-3</v>
      </c>
      <c r="Q64" s="147">
        <v>-4.7981817416558048E-3</v>
      </c>
      <c r="R64" s="147">
        <v>-9.7101677494315641E-3</v>
      </c>
      <c r="S64" s="147">
        <v>8.6358768869310154E-5</v>
      </c>
      <c r="T64" s="147">
        <v>-1.6205258775657594E-2</v>
      </c>
      <c r="U64" s="147">
        <v>3.7760117911875835E-3</v>
      </c>
      <c r="V64" s="147">
        <v>-7.9643198470868981E-5</v>
      </c>
      <c r="W64" s="147">
        <v>3.7760117911875835E-3</v>
      </c>
      <c r="X64" s="147">
        <v>0</v>
      </c>
      <c r="Y64" s="147">
        <v>7.1824338190018544E-4</v>
      </c>
      <c r="Z64" s="144"/>
      <c r="AA64" s="147">
        <v>1.1593880899545272E-3</v>
      </c>
      <c r="AB64" s="147">
        <v>2.2819648345526966E-2</v>
      </c>
      <c r="AC64" s="144"/>
      <c r="AD64" s="148">
        <v>6.124079169255392E-3</v>
      </c>
      <c r="AE64" s="144"/>
      <c r="AF64" s="147">
        <v>1.8023567144082708E-2</v>
      </c>
      <c r="AG64" s="147">
        <v>-4.317308184728641E-3</v>
      </c>
      <c r="AH64" s="147">
        <v>-4.317308184728641E-3</v>
      </c>
      <c r="AI64" s="147">
        <v>-1.8157363819771399E-2</v>
      </c>
      <c r="AJ64" s="147">
        <v>-4.317308184728641E-3</v>
      </c>
      <c r="AK64" s="147">
        <v>9.7130717279347856E-3</v>
      </c>
      <c r="AL64" s="147">
        <v>3.0339016137428398E-3</v>
      </c>
      <c r="AM64" s="147">
        <v>8.5262195304771637E-3</v>
      </c>
      <c r="AN64" s="147">
        <v>9.7130717279347856E-3</v>
      </c>
      <c r="AO64" s="147">
        <v>1.6621577635840268E-3</v>
      </c>
      <c r="AP64" s="147">
        <v>1.6621577635840268E-3</v>
      </c>
      <c r="AQ64" s="147">
        <v>1.0679607574797245E-2</v>
      </c>
      <c r="AR64" s="149">
        <v>2.1324830000000001E-3</v>
      </c>
      <c r="AS64" s="147">
        <v>-2.7116212338593959E-2</v>
      </c>
      <c r="AT64" s="147">
        <v>-2.5327367513648946E-2</v>
      </c>
      <c r="AU64" s="147">
        <v>-2.7116212338593959E-2</v>
      </c>
      <c r="AV64" s="149">
        <v>-4.5263650000000002E-2</v>
      </c>
      <c r="AW64" s="147">
        <v>-3.1223029442289829E-2</v>
      </c>
      <c r="AX64" s="147">
        <v>-3.1223029442289829E-2</v>
      </c>
      <c r="AY64" s="149">
        <v>-2.9161599999999999E-2</v>
      </c>
      <c r="AZ64" s="147">
        <v>-1.320690450814721E-2</v>
      </c>
      <c r="BA64" s="147">
        <v>-7.3009684572434841E-2</v>
      </c>
      <c r="BB64" s="147">
        <v>-1.4771997430956918E-2</v>
      </c>
      <c r="BC64" s="149">
        <v>-6.977243452125359E-4</v>
      </c>
      <c r="BD64" s="149">
        <v>1.2464484612448867E-3</v>
      </c>
    </row>
    <row r="65" spans="1:56" s="146" customFormat="1" ht="12.75" customHeight="1">
      <c r="A65" s="143">
        <v>37741</v>
      </c>
      <c r="B65" s="147">
        <v>1.8294000000000032E-2</v>
      </c>
      <c r="C65" s="147">
        <v>1.8294000000000032E-2</v>
      </c>
      <c r="D65" s="147">
        <v>1.3634688171463072E-2</v>
      </c>
      <c r="E65" s="149">
        <v>4.669939228012665E-2</v>
      </c>
      <c r="F65" s="147">
        <v>8.0400000000000471E-3</v>
      </c>
      <c r="G65" s="147" t="s">
        <v>301</v>
      </c>
      <c r="H65" s="147" t="s">
        <v>301</v>
      </c>
      <c r="I65" s="147" t="s">
        <v>301</v>
      </c>
      <c r="J65" s="148" t="s">
        <v>301</v>
      </c>
      <c r="K65" s="148" t="s">
        <v>301</v>
      </c>
      <c r="L65" s="145"/>
      <c r="M65" s="147">
        <v>2.8996013048205871E-3</v>
      </c>
      <c r="N65" s="144"/>
      <c r="O65" s="149">
        <v>3.2597421840272478E-3</v>
      </c>
      <c r="P65" s="147">
        <v>1.8221574344023939E-3</v>
      </c>
      <c r="Q65" s="147">
        <v>1.8608585324593196E-3</v>
      </c>
      <c r="R65" s="147">
        <v>-4.5050798318790886E-3</v>
      </c>
      <c r="S65" s="147">
        <v>4.1794034851390105E-3</v>
      </c>
      <c r="T65" s="147">
        <v>-2.5710884903390463E-3</v>
      </c>
      <c r="U65" s="147">
        <v>2.0886654634322044E-2</v>
      </c>
      <c r="V65" s="147">
        <v>1.2584627638390966E-2</v>
      </c>
      <c r="W65" s="147">
        <v>2.0886654634322044E-2</v>
      </c>
      <c r="X65" s="147">
        <v>1.4450522311411307E-2</v>
      </c>
      <c r="Y65" s="147">
        <v>1.8499802258645781E-2</v>
      </c>
      <c r="Z65" s="144"/>
      <c r="AA65" s="147">
        <v>6.5599092585515439E-3</v>
      </c>
      <c r="AB65" s="147">
        <v>6.1310419074458222E-2</v>
      </c>
      <c r="AC65" s="144"/>
      <c r="AD65" s="148">
        <v>1.372226142868338E-2</v>
      </c>
      <c r="AE65" s="144"/>
      <c r="AF65" s="147">
        <v>5.8776433261390926E-2</v>
      </c>
      <c r="AG65" s="147">
        <v>8.862984939237939E-2</v>
      </c>
      <c r="AH65" s="147">
        <v>8.862984939237939E-2</v>
      </c>
      <c r="AI65" s="147">
        <v>9.4748858447488704E-2</v>
      </c>
      <c r="AJ65" s="147">
        <v>8.862984939237939E-2</v>
      </c>
      <c r="AK65" s="147">
        <v>8.2368640806903093E-2</v>
      </c>
      <c r="AL65" s="147">
        <v>0.10200540071522979</v>
      </c>
      <c r="AM65" s="147">
        <v>6.7961357468193206E-2</v>
      </c>
      <c r="AN65" s="147">
        <v>8.2368640806903093E-2</v>
      </c>
      <c r="AO65" s="147">
        <v>8.802275747994992E-2</v>
      </c>
      <c r="AP65" s="147">
        <v>8.802275747994992E-2</v>
      </c>
      <c r="AQ65" s="147">
        <v>9.4984527839504729E-2</v>
      </c>
      <c r="AR65" s="149">
        <v>0.1027778</v>
      </c>
      <c r="AS65" s="147">
        <v>0.10971833062970049</v>
      </c>
      <c r="AT65" s="147">
        <v>0.11025943396226423</v>
      </c>
      <c r="AU65" s="147">
        <v>0.10971833062970049</v>
      </c>
      <c r="AV65" s="149">
        <v>0.14207219999999998</v>
      </c>
      <c r="AW65" s="147">
        <v>1.0870913540151239E-2</v>
      </c>
      <c r="AX65" s="147">
        <v>1.0870913540151239E-2</v>
      </c>
      <c r="AY65" s="149">
        <v>7.5093869999999993E-3</v>
      </c>
      <c r="AZ65" s="147">
        <v>5.4213849083074361E-2</v>
      </c>
      <c r="BA65" s="147">
        <v>-4.9774277978112846E-2</v>
      </c>
      <c r="BB65" s="147">
        <v>-2.4663189917427331E-2</v>
      </c>
      <c r="BC65" s="149">
        <v>3.6987306872907633E-2</v>
      </c>
      <c r="BD65" s="149">
        <v>9.8921089473291701E-4</v>
      </c>
    </row>
    <row r="66" spans="1:56" s="146" customFormat="1" ht="12.75" customHeight="1">
      <c r="A66" s="143">
        <v>37772</v>
      </c>
      <c r="B66" s="147">
        <v>2.7216108510901726E-2</v>
      </c>
      <c r="C66" s="147">
        <v>2.7216108510901726E-2</v>
      </c>
      <c r="D66" s="147">
        <v>2.4114038791069436E-2</v>
      </c>
      <c r="E66" s="149">
        <v>3.8001782635134429E-2</v>
      </c>
      <c r="F66" s="147">
        <v>3.846573548668708E-2</v>
      </c>
      <c r="G66" s="147" t="s">
        <v>301</v>
      </c>
      <c r="H66" s="147" t="s">
        <v>301</v>
      </c>
      <c r="I66" s="147" t="s">
        <v>301</v>
      </c>
      <c r="J66" s="148" t="s">
        <v>301</v>
      </c>
      <c r="K66" s="148" t="s">
        <v>301</v>
      </c>
      <c r="L66" s="145"/>
      <c r="M66" s="147">
        <v>4.1561257679796348E-3</v>
      </c>
      <c r="N66" s="144"/>
      <c r="O66" s="149">
        <v>7.6502732240437021E-2</v>
      </c>
      <c r="P66" s="147">
        <v>3.8455542275110943E-3</v>
      </c>
      <c r="Q66" s="147">
        <v>3.7992317109206697E-2</v>
      </c>
      <c r="R66" s="147">
        <v>3.7484496869659933E-2</v>
      </c>
      <c r="S66" s="147">
        <v>8.2552240089417417E-4</v>
      </c>
      <c r="T66" s="147">
        <v>4.7440943889129894E-2</v>
      </c>
      <c r="U66" s="147">
        <v>2.3328461272107415E-2</v>
      </c>
      <c r="V66" s="147">
        <v>2.4541807598521315E-2</v>
      </c>
      <c r="W66" s="147">
        <v>2.3328461272107415E-2</v>
      </c>
      <c r="X66" s="147">
        <v>2.519550824251704E-2</v>
      </c>
      <c r="Y66" s="147">
        <v>3.1545718641240228E-2</v>
      </c>
      <c r="Z66" s="144"/>
      <c r="AA66" s="147">
        <v>8.0613622424829945E-3</v>
      </c>
      <c r="AB66" s="147">
        <v>2.307357812384625E-2</v>
      </c>
      <c r="AC66" s="144"/>
      <c r="AD66" s="148">
        <v>1.4203666460396169E-2</v>
      </c>
      <c r="AE66" s="144"/>
      <c r="AF66" s="147">
        <v>4.0943376617293303E-2</v>
      </c>
      <c r="AG66" s="147">
        <v>5.7506020335993613E-2</v>
      </c>
      <c r="AH66" s="147">
        <v>5.7506020335993613E-2</v>
      </c>
      <c r="AI66" s="147">
        <v>8.6548488008342028E-2</v>
      </c>
      <c r="AJ66" s="147">
        <v>5.7506020335993613E-2</v>
      </c>
      <c r="AK66" s="147">
        <v>5.2682535720498969E-2</v>
      </c>
      <c r="AL66" s="149">
        <v>9.5307920000000004E-2</v>
      </c>
      <c r="AM66" s="147">
        <v>4.4568190200913405E-2</v>
      </c>
      <c r="AN66" s="147">
        <v>5.2682535720498969E-2</v>
      </c>
      <c r="AO66" s="147">
        <v>6.4550875921700612E-2</v>
      </c>
      <c r="AP66" s="147">
        <v>6.4550875921700612E-2</v>
      </c>
      <c r="AQ66" s="147">
        <v>0.10210414114094757</v>
      </c>
      <c r="AR66" s="149">
        <v>0.10869020000000001</v>
      </c>
      <c r="AS66" s="147">
        <v>1.0365448504983332E-2</v>
      </c>
      <c r="AT66" s="147">
        <v>1.3200819361201876E-2</v>
      </c>
      <c r="AU66" s="147">
        <v>1.0365448504983332E-2</v>
      </c>
      <c r="AV66" s="149">
        <v>1.329901E-2</v>
      </c>
      <c r="AW66" s="147">
        <v>5.1750872926451086E-2</v>
      </c>
      <c r="AX66" s="147">
        <v>5.1750872926451086E-2</v>
      </c>
      <c r="AY66" s="149">
        <v>5.3416150000000003E-2</v>
      </c>
      <c r="AZ66" s="147">
        <v>6.4395859738064942E-2</v>
      </c>
      <c r="BA66" s="147">
        <v>7.6334164325100984E-2</v>
      </c>
      <c r="BB66" s="147">
        <v>9.9197950317478023E-2</v>
      </c>
      <c r="BC66" s="149">
        <v>4.0381195725359476E-2</v>
      </c>
      <c r="BD66" s="149">
        <v>1.118043633013599E-3</v>
      </c>
    </row>
    <row r="67" spans="1:56" s="146" customFormat="1" ht="12.75" customHeight="1">
      <c r="A67" s="143">
        <v>37802</v>
      </c>
      <c r="B67" s="147">
        <v>8.6165688981345578E-3</v>
      </c>
      <c r="C67" s="147">
        <v>8.6165688981345578E-3</v>
      </c>
      <c r="D67" s="147">
        <v>3.0898166046572806E-2</v>
      </c>
      <c r="E67" s="149">
        <v>3.140222616343924E-2</v>
      </c>
      <c r="F67" s="147">
        <v>-4.3398308201545444E-3</v>
      </c>
      <c r="G67" s="147">
        <v>1.8415999999999998E-2</v>
      </c>
      <c r="H67" s="147">
        <v>1.8415999999999998E-2</v>
      </c>
      <c r="I67" s="147">
        <v>1.8415999999999998E-2</v>
      </c>
      <c r="J67" s="148">
        <v>7.4844999999999995E-2</v>
      </c>
      <c r="K67" s="148">
        <v>7.4844999999999995E-2</v>
      </c>
      <c r="L67" s="145"/>
      <c r="M67" s="147">
        <v>4.0489472737088583E-3</v>
      </c>
      <c r="N67" s="144"/>
      <c r="O67" s="149">
        <v>-4.9526684044450597E-2</v>
      </c>
      <c r="P67" s="147">
        <v>1.5530361857432062E-3</v>
      </c>
      <c r="Q67" s="147">
        <v>-8.5810728374475786E-3</v>
      </c>
      <c r="R67" s="147">
        <v>-7.3014609304616895E-3</v>
      </c>
      <c r="S67" s="147">
        <v>1.6324987541458391E-3</v>
      </c>
      <c r="T67" s="147">
        <v>-1.0218212829881668E-2</v>
      </c>
      <c r="U67" s="147">
        <v>3.2494601178589821E-3</v>
      </c>
      <c r="V67" s="147">
        <v>-1.7658349328214529E-3</v>
      </c>
      <c r="W67" s="147">
        <v>3.2494601178589821E-3</v>
      </c>
      <c r="X67" s="147">
        <v>-1.2369740551043673E-3</v>
      </c>
      <c r="Y67" s="147">
        <v>-2.4607019622877591E-3</v>
      </c>
      <c r="Z67" s="144"/>
      <c r="AA67" s="147">
        <v>2.8215661037132023E-3</v>
      </c>
      <c r="AB67" s="147">
        <v>2.2466438133454059E-2</v>
      </c>
      <c r="AC67" s="144"/>
      <c r="AD67" s="148">
        <v>1.1850171126767117E-2</v>
      </c>
      <c r="AE67" s="144"/>
      <c r="AF67" s="147">
        <v>4.2877994864540803E-3</v>
      </c>
      <c r="AG67" s="147">
        <v>1.8714325943094856E-2</v>
      </c>
      <c r="AH67" s="147">
        <v>1.8714325943094856E-2</v>
      </c>
      <c r="AI67" s="147">
        <v>9.7888675623800658E-3</v>
      </c>
      <c r="AJ67" s="147">
        <v>1.8714325943094856E-2</v>
      </c>
      <c r="AK67" s="147">
        <v>1.2761187595205836E-2</v>
      </c>
      <c r="AL67" s="149">
        <v>8.6568500000000007E-3</v>
      </c>
      <c r="AM67" s="147">
        <v>8.3001420184836139E-3</v>
      </c>
      <c r="AN67" s="147">
        <v>1.2761187595205836E-2</v>
      </c>
      <c r="AO67" s="147">
        <v>1.250310450452119E-2</v>
      </c>
      <c r="AP67" s="147">
        <v>1.250310450452119E-2</v>
      </c>
      <c r="AQ67" s="147">
        <v>1.6944310594066314E-2</v>
      </c>
      <c r="AR67" s="149">
        <v>1.1567829999999999E-2</v>
      </c>
      <c r="AS67" s="147">
        <v>3.4065500460344733E-2</v>
      </c>
      <c r="AT67" s="147">
        <v>3.5192811681018288E-2</v>
      </c>
      <c r="AU67" s="147">
        <v>3.4065500460344733E-2</v>
      </c>
      <c r="AV67" s="149">
        <v>4.5723960000000001E-2</v>
      </c>
      <c r="AW67" s="147">
        <v>7.8775986423419653E-2</v>
      </c>
      <c r="AX67" s="147">
        <v>7.8775986423419653E-2</v>
      </c>
      <c r="AY67" s="149">
        <v>7.9009429999999992E-2</v>
      </c>
      <c r="AZ67" s="147">
        <v>5.0160254820048156E-2</v>
      </c>
      <c r="BA67" s="147">
        <v>0.14249305025652093</v>
      </c>
      <c r="BB67" s="147">
        <v>6.8558398783886476E-2</v>
      </c>
      <c r="BC67" s="149">
        <v>1.0122465235139932E-2</v>
      </c>
      <c r="BD67" s="149">
        <v>1.3510291663356711E-3</v>
      </c>
    </row>
    <row r="68" spans="1:56" s="146" customFormat="1" ht="12.75" customHeight="1">
      <c r="A68" s="143">
        <v>37833</v>
      </c>
      <c r="B68" s="147">
        <v>3.6558514001143738E-3</v>
      </c>
      <c r="C68" s="147">
        <v>3.6558514001143738E-3</v>
      </c>
      <c r="D68" s="147">
        <v>3.1675797103519088E-2</v>
      </c>
      <c r="E68" s="149">
        <v>-1.050403821913759E-2</v>
      </c>
      <c r="F68" s="147">
        <v>8.5016195388536442E-3</v>
      </c>
      <c r="G68" s="147" t="s">
        <v>301</v>
      </c>
      <c r="H68" s="147" t="s">
        <v>301</v>
      </c>
      <c r="I68" s="147" t="s">
        <v>301</v>
      </c>
      <c r="J68" s="148" t="s">
        <v>301</v>
      </c>
      <c r="K68" s="148" t="s">
        <v>301</v>
      </c>
      <c r="L68" s="145"/>
      <c r="M68" s="147">
        <v>7.4379424679631434E-3</v>
      </c>
      <c r="N68" s="144"/>
      <c r="O68" s="149">
        <v>2.2950346420323564E-2</v>
      </c>
      <c r="P68" s="147">
        <v>-5.7890112162092278E-3</v>
      </c>
      <c r="Q68" s="147">
        <v>-5.6772499794897069E-2</v>
      </c>
      <c r="R68" s="147">
        <v>-3.1551697263294987E-2</v>
      </c>
      <c r="S68" s="147">
        <v>-1.8725981334065223E-2</v>
      </c>
      <c r="T68" s="147">
        <v>-4.615992678915104E-2</v>
      </c>
      <c r="U68" s="147">
        <v>-2.4244586235133037E-2</v>
      </c>
      <c r="V68" s="147">
        <v>-2.6611290570681456E-2</v>
      </c>
      <c r="W68" s="147">
        <v>-2.4244586235133037E-2</v>
      </c>
      <c r="X68" s="147">
        <v>-2.6921129437369795E-2</v>
      </c>
      <c r="Y68" s="147">
        <v>-4.2640913474304987E-2</v>
      </c>
      <c r="Z68" s="144"/>
      <c r="AA68" s="147">
        <v>-3.372717768346023E-3</v>
      </c>
      <c r="AB68" s="147">
        <v>-1.3626037639522526E-2</v>
      </c>
      <c r="AC68" s="144"/>
      <c r="AD68" s="148">
        <v>5.4741086907366121E-3</v>
      </c>
      <c r="AE68" s="144"/>
      <c r="AF68" s="147">
        <v>-3.0494976639047433E-2</v>
      </c>
      <c r="AG68" s="147">
        <v>2.1881707211726775E-2</v>
      </c>
      <c r="AH68" s="147">
        <v>2.1881707211726775E-2</v>
      </c>
      <c r="AI68" s="147">
        <v>6.5006652727618297E-2</v>
      </c>
      <c r="AJ68" s="147">
        <v>2.1881707211726775E-2</v>
      </c>
      <c r="AK68" s="147">
        <v>1.7630615546158745E-2</v>
      </c>
      <c r="AL68" s="149">
        <v>2.353566E-2</v>
      </c>
      <c r="AM68" s="147">
        <v>3.1451596917391189E-3</v>
      </c>
      <c r="AN68" s="147">
        <v>1.7630615546158745E-2</v>
      </c>
      <c r="AO68" s="147">
        <v>1.4890219832882634E-2</v>
      </c>
      <c r="AP68" s="147">
        <v>1.4890219832882634E-2</v>
      </c>
      <c r="AQ68" s="147">
        <v>4.9867496099342379E-2</v>
      </c>
      <c r="AR68" s="149">
        <v>6.5016879999999999E-2</v>
      </c>
      <c r="AS68" s="147">
        <v>4.1083693716611469E-2</v>
      </c>
      <c r="AT68" s="147">
        <v>4.1735985533454034E-2</v>
      </c>
      <c r="AU68" s="147">
        <v>4.1083693716611469E-2</v>
      </c>
      <c r="AV68" s="149">
        <v>3.6032389999999997E-2</v>
      </c>
      <c r="AW68" s="147">
        <v>3.9839932354704954E-2</v>
      </c>
      <c r="AX68" s="147">
        <v>3.9839932354704954E-2</v>
      </c>
      <c r="AY68" s="149">
        <v>3.7009960000000001E-2</v>
      </c>
      <c r="AZ68" s="147">
        <v>4.7603749338574364E-2</v>
      </c>
      <c r="BA68" s="147">
        <v>6.4138487548715872E-2</v>
      </c>
      <c r="BB68" s="147">
        <v>0.10816578148710176</v>
      </c>
      <c r="BC68" s="149">
        <v>6.1768957813115311E-3</v>
      </c>
      <c r="BD68" s="149">
        <v>9.6908939014195283E-4</v>
      </c>
    </row>
    <row r="69" spans="1:56" s="146" customFormat="1" ht="12.75" customHeight="1">
      <c r="A69" s="143">
        <v>37864</v>
      </c>
      <c r="B69" s="147">
        <v>7.8498183926760667E-3</v>
      </c>
      <c r="C69" s="147">
        <v>7.8498183926760667E-3</v>
      </c>
      <c r="D69" s="147">
        <v>4.5122902562281908E-2</v>
      </c>
      <c r="E69" s="149">
        <v>1.5097663007580309E-2</v>
      </c>
      <c r="F69" s="147">
        <v>3.1106434675725936E-2</v>
      </c>
      <c r="G69" s="147" t="s">
        <v>301</v>
      </c>
      <c r="H69" s="147" t="s">
        <v>301</v>
      </c>
      <c r="I69" s="147" t="s">
        <v>301</v>
      </c>
      <c r="J69" s="148" t="s">
        <v>301</v>
      </c>
      <c r="K69" s="148" t="s">
        <v>301</v>
      </c>
      <c r="L69" s="145"/>
      <c r="M69" s="147">
        <v>9.251022949652965E-3</v>
      </c>
      <c r="N69" s="144"/>
      <c r="O69" s="149">
        <v>5.9827853816847743E-2</v>
      </c>
      <c r="P69" s="147">
        <v>5.1988562516247505E-4</v>
      </c>
      <c r="Q69" s="147">
        <v>5.8276072018788039E-3</v>
      </c>
      <c r="R69" s="147">
        <v>1.0310824260328699E-2</v>
      </c>
      <c r="S69" s="147">
        <v>7.1070782303110924E-3</v>
      </c>
      <c r="T69" s="147">
        <v>1.7930681884828603E-2</v>
      </c>
      <c r="U69" s="147">
        <v>4.7477162936240269E-3</v>
      </c>
      <c r="V69" s="147">
        <v>2.9235145385588801E-3</v>
      </c>
      <c r="W69" s="147">
        <v>4.7477162936240269E-3</v>
      </c>
      <c r="X69" s="147">
        <v>3.4523998099160735E-3</v>
      </c>
      <c r="Y69" s="147">
        <v>7.8321167883210752E-3</v>
      </c>
      <c r="Z69" s="144"/>
      <c r="AA69" s="147">
        <v>4.4288094925892807E-4</v>
      </c>
      <c r="AB69" s="147">
        <v>1.5080037474193286E-2</v>
      </c>
      <c r="AC69" s="144"/>
      <c r="AD69" s="148">
        <v>8.6209319977115229E-4</v>
      </c>
      <c r="AE69" s="144"/>
      <c r="AF69" s="147">
        <v>2.1739036245014276E-2</v>
      </c>
      <c r="AG69" s="147">
        <v>2.3382146387140423E-2</v>
      </c>
      <c r="AH69" s="147">
        <v>2.3382146387140423E-2</v>
      </c>
      <c r="AI69" s="147">
        <v>6.6393003747992063E-2</v>
      </c>
      <c r="AJ69" s="147">
        <v>2.3382146387140423E-2</v>
      </c>
      <c r="AK69" s="147">
        <v>1.950039391214009E-2</v>
      </c>
      <c r="AL69" s="149">
        <v>4.3136239999999999E-2</v>
      </c>
      <c r="AM69" s="147">
        <v>8.526563313053348E-3</v>
      </c>
      <c r="AN69" s="147">
        <v>1.950039391214009E-2</v>
      </c>
      <c r="AO69" s="147">
        <v>1.558258456511763E-2</v>
      </c>
      <c r="AP69" s="147">
        <v>1.558258456511763E-2</v>
      </c>
      <c r="AQ69" s="147">
        <v>3.7985538222484516E-2</v>
      </c>
      <c r="AR69" s="149">
        <v>4.7845370000000005E-2</v>
      </c>
      <c r="AS69" s="147">
        <v>2.3213194868662246E-2</v>
      </c>
      <c r="AT69" s="147">
        <v>2.0101374809054162E-2</v>
      </c>
      <c r="AU69" s="147">
        <v>2.3213194868662246E-2</v>
      </c>
      <c r="AV69" s="149">
        <v>2.1101990000000001E-2</v>
      </c>
      <c r="AW69" s="147">
        <v>6.6869013511852371E-2</v>
      </c>
      <c r="AX69" s="147">
        <v>6.6869013511852371E-2</v>
      </c>
      <c r="AY69" s="149">
        <v>6.5817410000000007E-2</v>
      </c>
      <c r="AZ69" s="147">
        <v>5.3287634166140574E-2</v>
      </c>
      <c r="BA69" s="147">
        <v>0.12304784661475399</v>
      </c>
      <c r="BB69" s="147">
        <v>7.6340451024861977E-2</v>
      </c>
      <c r="BC69" s="149">
        <v>1.7943443051201768E-2</v>
      </c>
      <c r="BD69" s="149">
        <v>8.8051679241507586E-4</v>
      </c>
    </row>
    <row r="70" spans="1:56" s="146" customFormat="1" ht="12.75" customHeight="1">
      <c r="A70" s="143">
        <v>37894</v>
      </c>
      <c r="B70" s="147">
        <v>7.0840244005283548E-3</v>
      </c>
      <c r="C70" s="147">
        <v>7.0840244005283548E-3</v>
      </c>
      <c r="D70" s="147">
        <v>2.2641159553986601E-2</v>
      </c>
      <c r="E70" s="149">
        <v>1.5601276608929959E-2</v>
      </c>
      <c r="F70" s="147">
        <v>1.9221649151619724E-2</v>
      </c>
      <c r="G70" s="147">
        <v>3.3806999999999997E-2</v>
      </c>
      <c r="H70" s="147">
        <v>3.3806999999999997E-2</v>
      </c>
      <c r="I70" s="147">
        <v>3.3806999999999997E-2</v>
      </c>
      <c r="J70" s="148">
        <v>3.8093000000000002E-2</v>
      </c>
      <c r="K70" s="148">
        <v>3.8093000000000002E-2</v>
      </c>
      <c r="L70" s="145"/>
      <c r="M70" s="147">
        <v>8.1085845231800846E-3</v>
      </c>
      <c r="N70" s="144"/>
      <c r="O70" s="149">
        <v>2.6095060577819185E-2</v>
      </c>
      <c r="P70" s="147">
        <v>9.5609249155625964E-3</v>
      </c>
      <c r="Q70" s="147">
        <v>4.0773088896575604E-2</v>
      </c>
      <c r="R70" s="147">
        <v>2.2952176166677773E-2</v>
      </c>
      <c r="S70" s="147">
        <v>1.7039043105393947E-2</v>
      </c>
      <c r="T70" s="147">
        <v>3.3099758952240821E-2</v>
      </c>
      <c r="U70" s="147">
        <v>2.5444080579537509E-2</v>
      </c>
      <c r="V70" s="147">
        <v>2.4265343102497283E-2</v>
      </c>
      <c r="W70" s="147">
        <v>2.5444080579537509E-2</v>
      </c>
      <c r="X70" s="147">
        <v>2.5289689721609054E-2</v>
      </c>
      <c r="Y70" s="147">
        <v>3.4930797476697029E-2</v>
      </c>
      <c r="Z70" s="144"/>
      <c r="AA70" s="147">
        <v>9.6678908495295701E-3</v>
      </c>
      <c r="AB70" s="147">
        <v>2.5904189748990891E-2</v>
      </c>
      <c r="AC70" s="144"/>
      <c r="AD70" s="148">
        <v>9.5216695222313241E-3</v>
      </c>
      <c r="AE70" s="144"/>
      <c r="AF70" s="147">
        <v>3.0482726568025864E-2</v>
      </c>
      <c r="AG70" s="147">
        <v>6.0732063454140839E-3</v>
      </c>
      <c r="AH70" s="147">
        <v>6.0732063454140839E-3</v>
      </c>
      <c r="AI70" s="147">
        <v>-7.1966527196652974E-3</v>
      </c>
      <c r="AJ70" s="147">
        <v>6.0732063454140839E-3</v>
      </c>
      <c r="AK70" s="147">
        <v>-1.0620255761471631E-2</v>
      </c>
      <c r="AL70" s="149">
        <v>-1.4816180000000002E-2</v>
      </c>
      <c r="AM70" s="147">
        <v>-2.8431943484437117E-3</v>
      </c>
      <c r="AN70" s="147">
        <v>-1.0620255761471631E-2</v>
      </c>
      <c r="AO70" s="147">
        <v>-9.7552268800903397E-3</v>
      </c>
      <c r="AP70" s="147">
        <v>-9.7552268800903397E-3</v>
      </c>
      <c r="AQ70" s="147">
        <v>-1.146965650040388E-2</v>
      </c>
      <c r="AR70" s="149">
        <v>-1.9484749999999999E-2</v>
      </c>
      <c r="AS70" s="147">
        <v>-3.8089552238805946E-2</v>
      </c>
      <c r="AT70" s="147">
        <v>-3.5734948779906794E-2</v>
      </c>
      <c r="AU70" s="147">
        <v>-3.8089552238805946E-2</v>
      </c>
      <c r="AV70" s="149">
        <v>-5.8553389999999997E-2</v>
      </c>
      <c r="AW70" s="147">
        <v>2.0242663806932626E-2</v>
      </c>
      <c r="AX70" s="147">
        <v>2.0242663806932626E-2</v>
      </c>
      <c r="AY70" s="149">
        <v>2.49004E-2</v>
      </c>
      <c r="AZ70" s="147">
        <v>1.7999965746972713E-2</v>
      </c>
      <c r="BA70" s="147">
        <v>5.9068846791091145E-2</v>
      </c>
      <c r="BB70" s="147">
        <v>-5.9237466703773167E-3</v>
      </c>
      <c r="BC70" s="149">
        <v>1.8573467849295033E-2</v>
      </c>
      <c r="BD70" s="149">
        <v>1.0006545948808565E-3</v>
      </c>
    </row>
    <row r="71" spans="1:56" s="146" customFormat="1" ht="12.75" customHeight="1">
      <c r="A71" s="143">
        <v>37925</v>
      </c>
      <c r="B71" s="147">
        <v>1.0600604791812129E-2</v>
      </c>
      <c r="C71" s="147">
        <v>1.0600604791812129E-2</v>
      </c>
      <c r="D71" s="147">
        <v>4.2868745419110343E-2</v>
      </c>
      <c r="E71" s="149">
        <v>4.1599926776806573E-2</v>
      </c>
      <c r="F71" s="147">
        <v>-3.0706197274644742E-3</v>
      </c>
      <c r="G71" s="147" t="s">
        <v>301</v>
      </c>
      <c r="H71" s="147" t="s">
        <v>301</v>
      </c>
      <c r="I71" s="147" t="s">
        <v>301</v>
      </c>
      <c r="J71" s="148" t="s">
        <v>301</v>
      </c>
      <c r="K71" s="148" t="s">
        <v>301</v>
      </c>
      <c r="L71" s="145"/>
      <c r="M71" s="147">
        <v>1.2677041440811276E-2</v>
      </c>
      <c r="N71" s="144"/>
      <c r="O71" s="149">
        <v>-2.8545478136758895E-3</v>
      </c>
      <c r="P71" s="147">
        <v>-3.8602089659787175E-3</v>
      </c>
      <c r="Q71" s="147">
        <v>-2.0190270449919057E-2</v>
      </c>
      <c r="R71" s="147">
        <v>-5.4289349749887528E-3</v>
      </c>
      <c r="S71" s="147">
        <v>-3.4650803540184905E-3</v>
      </c>
      <c r="T71" s="147">
        <v>5.4266648561618336E-3</v>
      </c>
      <c r="U71" s="147">
        <v>-5.2846433248817659E-3</v>
      </c>
      <c r="V71" s="147">
        <v>-1.0306899469271658E-2</v>
      </c>
      <c r="W71" s="147">
        <v>-5.2846433248817659E-3</v>
      </c>
      <c r="X71" s="147">
        <v>-9.776751347190249E-3</v>
      </c>
      <c r="Y71" s="147">
        <v>-1.0651102900011256E-2</v>
      </c>
      <c r="Z71" s="144"/>
      <c r="AA71" s="147">
        <v>-2.6676432837373643E-3</v>
      </c>
      <c r="AB71" s="147">
        <v>1.612813656645784E-2</v>
      </c>
      <c r="AC71" s="144"/>
      <c r="AD71" s="148">
        <v>8.7362973679818712E-3</v>
      </c>
      <c r="AE71" s="144"/>
      <c r="AF71" s="147">
        <v>8.2499613180184728E-3</v>
      </c>
      <c r="AG71" s="147">
        <v>6.037555672887196E-2</v>
      </c>
      <c r="AH71" s="147">
        <v>6.037555672887196E-2</v>
      </c>
      <c r="AI71" s="147">
        <v>8.8840188806473375E-2</v>
      </c>
      <c r="AJ71" s="147">
        <v>6.037555672887196E-2</v>
      </c>
      <c r="AK71" s="147">
        <v>5.6574299992396826E-2</v>
      </c>
      <c r="AL71" s="149">
        <v>6.9236619999999999E-2</v>
      </c>
      <c r="AM71" s="147">
        <v>4.4537935295549724E-2</v>
      </c>
      <c r="AN71" s="147">
        <v>5.6574299992396826E-2</v>
      </c>
      <c r="AO71" s="147">
        <v>6.1197513913583412E-2</v>
      </c>
      <c r="AP71" s="147">
        <v>6.1197513913583412E-2</v>
      </c>
      <c r="AQ71" s="147">
        <v>8.1539616760973654E-2</v>
      </c>
      <c r="AR71" s="149">
        <v>8.7068519999999996E-2</v>
      </c>
      <c r="AS71" s="147">
        <v>6.8768619662363362E-2</v>
      </c>
      <c r="AT71" s="147">
        <v>7.1753785338651177E-2</v>
      </c>
      <c r="AU71" s="147">
        <v>6.8768619662363362E-2</v>
      </c>
      <c r="AV71" s="149">
        <v>7.0773829999999996E-2</v>
      </c>
      <c r="AW71" s="147">
        <v>2.4132389349780681E-2</v>
      </c>
      <c r="AX71" s="147">
        <v>2.4132389349780681E-2</v>
      </c>
      <c r="AY71" s="149">
        <v>2.0408159999999998E-2</v>
      </c>
      <c r="AZ71" s="147">
        <v>8.3664199192462929E-2</v>
      </c>
      <c r="BA71" s="147">
        <v>9.342325118530459E-2</v>
      </c>
      <c r="BB71" s="147">
        <v>7.542793153095495E-2</v>
      </c>
      <c r="BC71" s="149">
        <v>2.6690811747106524E-2</v>
      </c>
      <c r="BD71" s="149">
        <v>1.0371413219594228E-3</v>
      </c>
    </row>
    <row r="72" spans="1:56" s="146" customFormat="1" ht="12.75" customHeight="1">
      <c r="A72" s="143">
        <v>37955</v>
      </c>
      <c r="B72" s="147">
        <v>1.2530578386085178E-3</v>
      </c>
      <c r="C72" s="147">
        <v>1.2530578386085178E-3</v>
      </c>
      <c r="D72" s="147">
        <v>-9.5281651451215588E-3</v>
      </c>
      <c r="E72" s="149">
        <v>2.0899238429994194E-2</v>
      </c>
      <c r="F72" s="147">
        <v>-8.6727063547482608E-3</v>
      </c>
      <c r="G72" s="147" t="s">
        <v>301</v>
      </c>
      <c r="H72" s="147" t="s">
        <v>301</v>
      </c>
      <c r="I72" s="147" t="s">
        <v>301</v>
      </c>
      <c r="J72" s="148" t="s">
        <v>301</v>
      </c>
      <c r="K72" s="148" t="s">
        <v>301</v>
      </c>
      <c r="L72" s="145"/>
      <c r="M72" s="147">
        <v>3.7986704653372172E-3</v>
      </c>
      <c r="N72" s="144"/>
      <c r="O72" s="149">
        <v>3.6174365647364981E-2</v>
      </c>
      <c r="P72" s="147">
        <v>-5.1668905652579866E-4</v>
      </c>
      <c r="Q72" s="147">
        <v>1.7383930464278663E-3</v>
      </c>
      <c r="R72" s="147">
        <v>7.1751941150499654E-4</v>
      </c>
      <c r="S72" s="147">
        <v>2.0897030737474509E-3</v>
      </c>
      <c r="T72" s="147">
        <v>5.9749762447980359E-4</v>
      </c>
      <c r="U72" s="147">
        <v>4.4565873907034259E-3</v>
      </c>
      <c r="V72" s="147">
        <v>2.2538276210462005E-3</v>
      </c>
      <c r="W72" s="147">
        <v>4.4565873907034259E-3</v>
      </c>
      <c r="X72" s="147">
        <v>2.6331337946048361E-3</v>
      </c>
      <c r="Y72" s="147">
        <v>4.5906602345551217E-3</v>
      </c>
      <c r="Z72" s="144"/>
      <c r="AA72" s="147">
        <v>1.0602570821724999E-3</v>
      </c>
      <c r="AB72" s="147">
        <v>1.3777631433329995E-2</v>
      </c>
      <c r="AC72" s="144"/>
      <c r="AD72" s="148">
        <v>3.9993380406000423E-3</v>
      </c>
      <c r="AE72" s="144"/>
      <c r="AF72" s="147">
        <v>1.3141941347090569E-2</v>
      </c>
      <c r="AG72" s="147">
        <v>1.4981964940034009E-2</v>
      </c>
      <c r="AH72" s="147">
        <v>1.4981964940034009E-2</v>
      </c>
      <c r="AI72" s="147">
        <v>5.4187954791762305E-3</v>
      </c>
      <c r="AJ72" s="147">
        <v>1.4981964940034009E-2</v>
      </c>
      <c r="AK72" s="147">
        <v>8.7987858329736657E-3</v>
      </c>
      <c r="AL72" s="149">
        <v>2.111006E-2</v>
      </c>
      <c r="AM72" s="147">
        <v>1.367579605652991E-2</v>
      </c>
      <c r="AN72" s="147">
        <v>8.7987858329736657E-3</v>
      </c>
      <c r="AO72" s="147">
        <v>1.3565200615665907E-2</v>
      </c>
      <c r="AP72" s="147">
        <v>1.3565200615665907E-2</v>
      </c>
      <c r="AQ72" s="147">
        <v>3.8388914710667077E-2</v>
      </c>
      <c r="AR72" s="149">
        <v>3.7440760000000003E-2</v>
      </c>
      <c r="AS72" s="147">
        <v>1.1149825783972167E-2</v>
      </c>
      <c r="AT72" s="147">
        <v>9.2867022327602911E-3</v>
      </c>
      <c r="AU72" s="147">
        <v>1.1149825783972167E-2</v>
      </c>
      <c r="AV72" s="149">
        <v>2.5968990000000001E-2</v>
      </c>
      <c r="AW72" s="147">
        <v>-4.1741239937909791E-2</v>
      </c>
      <c r="AX72" s="147">
        <v>-4.1741239937909791E-2</v>
      </c>
      <c r="AY72" s="149">
        <v>-4.666667E-2</v>
      </c>
      <c r="AZ72" s="147">
        <v>-9.6331485880178924E-3</v>
      </c>
      <c r="BA72" s="147">
        <v>2.9414799848544115E-2</v>
      </c>
      <c r="BB72" s="147">
        <v>-5.3663071773893511E-2</v>
      </c>
      <c r="BC72" s="149">
        <v>9.9693251533743421E-3</v>
      </c>
      <c r="BD72" s="149">
        <v>9.1123945209115043E-4</v>
      </c>
    </row>
    <row r="73" spans="1:56" s="146" customFormat="1" ht="12.75" customHeight="1">
      <c r="A73" s="143">
        <v>37986</v>
      </c>
      <c r="B73" s="147">
        <v>1.7882233076844001E-2</v>
      </c>
      <c r="C73" s="147">
        <v>1.7882233076844001E-2</v>
      </c>
      <c r="D73" s="147">
        <v>3.366643505917799E-2</v>
      </c>
      <c r="E73" s="149">
        <v>1.8204771400289754E-2</v>
      </c>
      <c r="F73" s="147">
        <v>2.3551826475653126E-2</v>
      </c>
      <c r="G73" s="147">
        <v>0.142316</v>
      </c>
      <c r="H73" s="147">
        <v>0.142316</v>
      </c>
      <c r="I73" s="147">
        <v>0.142316</v>
      </c>
      <c r="J73" s="148">
        <v>8.6793999999999996E-2</v>
      </c>
      <c r="K73" s="148">
        <v>8.6793999999999996E-2</v>
      </c>
      <c r="L73" s="145"/>
      <c r="M73" s="147">
        <v>1.8921475875117721E-3</v>
      </c>
      <c r="N73" s="144"/>
      <c r="O73" s="149">
        <v>4.3450960693206087E-2</v>
      </c>
      <c r="P73" s="147">
        <v>5.8416046319271775E-3</v>
      </c>
      <c r="Q73" s="147">
        <v>8.8885126555491301E-3</v>
      </c>
      <c r="R73" s="147">
        <v>1.7209236417520923E-2</v>
      </c>
      <c r="S73" s="147">
        <v>1.07429470031708E-2</v>
      </c>
      <c r="T73" s="149">
        <v>-2.250172E-4</v>
      </c>
      <c r="U73" s="147">
        <v>1.2977903905881716E-2</v>
      </c>
      <c r="V73" s="147">
        <v>1.1321339950371989E-2</v>
      </c>
      <c r="W73" s="147">
        <v>1.2977903905881716E-2</v>
      </c>
      <c r="X73" s="147">
        <v>1.1472551091853855E-2</v>
      </c>
      <c r="Y73" s="147">
        <v>1.1146081972638111E-2</v>
      </c>
      <c r="Z73" s="144"/>
      <c r="AA73" s="147">
        <v>4.874600241448146E-3</v>
      </c>
      <c r="AB73" s="147">
        <v>2.4093828125526517E-2</v>
      </c>
      <c r="AC73" s="144"/>
      <c r="AD73" s="148">
        <v>5.073120701812206E-3</v>
      </c>
      <c r="AE73" s="144"/>
      <c r="AF73" s="147">
        <v>2.8839963915467282E-2</v>
      </c>
      <c r="AG73" s="147">
        <v>6.3098187554060603E-2</v>
      </c>
      <c r="AH73" s="147">
        <v>6.3098187554060603E-2</v>
      </c>
      <c r="AI73" s="147">
        <v>2.2020326455189476E-2</v>
      </c>
      <c r="AJ73" s="147">
        <v>6.3098187554060603E-2</v>
      </c>
      <c r="AK73" s="147">
        <v>5.2442496125338023E-2</v>
      </c>
      <c r="AL73" s="149">
        <v>5.1801159999999999E-2</v>
      </c>
      <c r="AM73" s="147">
        <v>4.7598919129571593E-2</v>
      </c>
      <c r="AN73" s="147">
        <v>5.2442496125338023E-2</v>
      </c>
      <c r="AO73" s="147">
        <v>6.1640505553934855E-2</v>
      </c>
      <c r="AP73" s="147">
        <v>6.1640505553934855E-2</v>
      </c>
      <c r="AQ73" s="147">
        <v>3.6163992670406042E-2</v>
      </c>
      <c r="AR73" s="149">
        <v>1.5815449999999998E-2</v>
      </c>
      <c r="AS73" s="147">
        <v>2.8371238226510442E-2</v>
      </c>
      <c r="AT73" s="147">
        <v>2.7310101801096387E-2</v>
      </c>
      <c r="AU73" s="147">
        <v>2.8371238226510442E-2</v>
      </c>
      <c r="AV73" s="149">
        <v>4.6467700000000001E-2</v>
      </c>
      <c r="AW73" s="147">
        <v>4.4418085897390602E-2</v>
      </c>
      <c r="AX73" s="147">
        <v>4.4418085897390602E-2</v>
      </c>
      <c r="AY73" s="149">
        <v>5.3946050000000002E-2</v>
      </c>
      <c r="AZ73" s="147">
        <v>6.4835207900615366E-2</v>
      </c>
      <c r="BA73" s="147">
        <v>0.16954183372784826</v>
      </c>
      <c r="BB73" s="147">
        <v>1.8233976500176885E-2</v>
      </c>
      <c r="BC73" s="149">
        <v>3.4943052391799512E-2</v>
      </c>
      <c r="BD73" s="149">
        <v>1.1473658392606723E-3</v>
      </c>
    </row>
    <row r="74" spans="1:56" s="146" customFormat="1" ht="12.75" customHeight="1">
      <c r="A74" s="143">
        <v>38017</v>
      </c>
      <c r="B74" s="147">
        <v>1.1331124864605524E-2</v>
      </c>
      <c r="C74" s="147">
        <v>1.1331124864605524E-2</v>
      </c>
      <c r="D74" s="147">
        <v>1.1736246641715242E-2</v>
      </c>
      <c r="E74" s="149">
        <v>1.7097328674481549E-2</v>
      </c>
      <c r="F74" s="147">
        <v>-4.5550870209554173E-4</v>
      </c>
      <c r="G74" s="147" t="s">
        <v>301</v>
      </c>
      <c r="H74" s="147" t="s">
        <v>301</v>
      </c>
      <c r="I74" s="147" t="s">
        <v>301</v>
      </c>
      <c r="J74" s="148" t="s">
        <v>301</v>
      </c>
      <c r="K74" s="148" t="s">
        <v>301</v>
      </c>
      <c r="L74" s="145"/>
      <c r="M74" s="147">
        <v>1.0988067645291366E-2</v>
      </c>
      <c r="N74" s="144"/>
      <c r="O74" s="149">
        <v>-3.1291370802744023E-2</v>
      </c>
      <c r="P74" s="147">
        <v>2.1072107724726674E-3</v>
      </c>
      <c r="Q74" s="147">
        <v>1.1075683839570249E-2</v>
      </c>
      <c r="R74" s="147">
        <v>6.4010869677826321E-3</v>
      </c>
      <c r="S74" s="147">
        <v>6.2656429682741432E-3</v>
      </c>
      <c r="T74" s="149">
        <v>1.2191520000000001E-2</v>
      </c>
      <c r="U74" s="147">
        <v>8.4483968921882369E-3</v>
      </c>
      <c r="V74" s="147">
        <v>6.2873792363136172E-3</v>
      </c>
      <c r="W74" s="147">
        <v>8.4483968921882369E-3</v>
      </c>
      <c r="X74" s="147">
        <v>6.5543207538927284E-3</v>
      </c>
      <c r="Y74" s="147">
        <v>1.0104034650362692E-2</v>
      </c>
      <c r="Z74" s="147">
        <v>3.5728463676061306E-3</v>
      </c>
      <c r="AA74" s="147">
        <v>3.1225712025926278E-3</v>
      </c>
      <c r="AB74" s="147">
        <v>1.4224754810840068E-2</v>
      </c>
      <c r="AC74" s="144"/>
      <c r="AD74" s="148">
        <v>1.0013028781763467E-2</v>
      </c>
      <c r="AE74" s="144"/>
      <c r="AF74" s="147">
        <v>4.6352467746177961E-3</v>
      </c>
      <c r="AG74" s="147">
        <v>1.68963674741891E-2</v>
      </c>
      <c r="AH74" s="147">
        <v>1.68963674741891E-2</v>
      </c>
      <c r="AI74" s="147">
        <v>5.6200090402290126E-2</v>
      </c>
      <c r="AJ74" s="147">
        <v>1.68963674741891E-2</v>
      </c>
      <c r="AK74" s="147">
        <v>1.8355576915967342E-2</v>
      </c>
      <c r="AL74" s="149">
        <v>2.3698779999999999E-2</v>
      </c>
      <c r="AM74" s="147">
        <v>1.4065157145556562E-2</v>
      </c>
      <c r="AN74" s="147">
        <v>1.8355576915967342E-2</v>
      </c>
      <c r="AO74" s="147">
        <v>1.7583723898703107E-2</v>
      </c>
      <c r="AP74" s="147">
        <v>1.7583723898703107E-2</v>
      </c>
      <c r="AQ74" s="147">
        <v>3.4575114341409696E-2</v>
      </c>
      <c r="AR74" s="149">
        <v>4.33213E-2</v>
      </c>
      <c r="AS74" s="147">
        <v>2.7141740198815878E-2</v>
      </c>
      <c r="AT74" s="147">
        <v>2.9029696680959116E-2</v>
      </c>
      <c r="AU74" s="147">
        <v>2.7141740198815878E-2</v>
      </c>
      <c r="AV74" s="149">
        <v>2.9107949999999997E-2</v>
      </c>
      <c r="AW74" s="147">
        <v>3.6952284091871235E-3</v>
      </c>
      <c r="AX74" s="147">
        <v>3.6952284091871235E-3</v>
      </c>
      <c r="AY74" s="149">
        <v>-1.895735E-3</v>
      </c>
      <c r="AZ74" s="147">
        <v>4.0100988539420124E-2</v>
      </c>
      <c r="BA74" s="147">
        <v>-3.4962297109922935E-2</v>
      </c>
      <c r="BB74" s="147">
        <v>6.8349349697039763E-2</v>
      </c>
      <c r="BC74" s="149">
        <v>1.3631494768968855E-2</v>
      </c>
      <c r="BD74" s="149">
        <v>1.025632507982932E-3</v>
      </c>
    </row>
    <row r="75" spans="1:56" s="146" customFormat="1" ht="12.75" customHeight="1">
      <c r="A75" s="143">
        <v>38046</v>
      </c>
      <c r="B75" s="147">
        <v>4.4198539697399841E-3</v>
      </c>
      <c r="C75" s="147">
        <v>4.4198539697399841E-3</v>
      </c>
      <c r="D75" s="147">
        <v>1.5814285472467882E-2</v>
      </c>
      <c r="E75" s="149">
        <v>1.5403902229548683E-2</v>
      </c>
      <c r="F75" s="147">
        <v>2.6393941211704242E-3</v>
      </c>
      <c r="G75" s="147" t="s">
        <v>301</v>
      </c>
      <c r="H75" s="147" t="s">
        <v>301</v>
      </c>
      <c r="I75" s="147" t="s">
        <v>301</v>
      </c>
      <c r="J75" s="148" t="s">
        <v>301</v>
      </c>
      <c r="K75" s="148" t="s">
        <v>301</v>
      </c>
      <c r="L75" s="145"/>
      <c r="M75" s="147">
        <v>4.5852084571622598E-3</v>
      </c>
      <c r="N75" s="144"/>
      <c r="O75" s="149">
        <v>-1.5654118524040306E-2</v>
      </c>
      <c r="P75" s="147">
        <v>5.0261565288749477E-3</v>
      </c>
      <c r="Q75" s="147">
        <v>1.5933609958506345E-2</v>
      </c>
      <c r="R75" s="147">
        <v>1.7601002682654743E-2</v>
      </c>
      <c r="S75" s="147">
        <v>8.4282173017939943E-3</v>
      </c>
      <c r="T75" s="149">
        <v>2.146673E-2</v>
      </c>
      <c r="U75" s="147">
        <v>9.008133473026092E-3</v>
      </c>
      <c r="V75" s="147">
        <v>1.1048460835111129E-2</v>
      </c>
      <c r="W75" s="147">
        <v>9.008133473026092E-3</v>
      </c>
      <c r="X75" s="147">
        <v>1.0944888666164498E-2</v>
      </c>
      <c r="Y75" s="147">
        <v>1.2574367317675028E-2</v>
      </c>
      <c r="Z75" s="147">
        <v>6.4280063291137779E-3</v>
      </c>
      <c r="AA75" s="147">
        <v>5.5183913632903536E-3</v>
      </c>
      <c r="AB75" s="147">
        <v>-3.4644661899896345E-4</v>
      </c>
      <c r="AC75" s="144"/>
      <c r="AD75" s="148">
        <v>1.5335209641336167E-3</v>
      </c>
      <c r="AE75" s="144"/>
      <c r="AF75" s="147">
        <v>3.8330612445340861E-3</v>
      </c>
      <c r="AG75" s="147">
        <v>1.8099685057663573E-2</v>
      </c>
      <c r="AH75" s="147">
        <v>1.8099685057663573E-2</v>
      </c>
      <c r="AI75" s="147">
        <v>-2.1112696148359311E-2</v>
      </c>
      <c r="AJ75" s="147">
        <v>1.8099685057663573E-2</v>
      </c>
      <c r="AK75" s="147">
        <v>1.389821688963111E-2</v>
      </c>
      <c r="AL75" s="149">
        <v>1.9039379999999998E-2</v>
      </c>
      <c r="AM75" s="147">
        <v>1.999864133071938E-2</v>
      </c>
      <c r="AN75" s="147">
        <v>1.389821688963111E-2</v>
      </c>
      <c r="AO75" s="147">
        <v>2.1431799727290812E-2</v>
      </c>
      <c r="AP75" s="147">
        <v>2.1431799727290812E-2</v>
      </c>
      <c r="AQ75" s="147">
        <v>1.9363863168992745E-2</v>
      </c>
      <c r="AR75" s="149">
        <v>9.5155710000000004E-3</v>
      </c>
      <c r="AS75" s="147">
        <v>2.9143105698129723E-2</v>
      </c>
      <c r="AT75" s="147">
        <v>3.0186116855458467E-2</v>
      </c>
      <c r="AU75" s="147">
        <v>2.9143105698129723E-2</v>
      </c>
      <c r="AV75" s="149">
        <v>1.9318580000000002E-2</v>
      </c>
      <c r="AW75" s="147">
        <v>3.363281711786259E-2</v>
      </c>
      <c r="AX75" s="147">
        <v>3.363281711786259E-2</v>
      </c>
      <c r="AY75" s="149">
        <v>3.9886039999999998E-2</v>
      </c>
      <c r="AZ75" s="147">
        <v>3.9977353950674033E-2</v>
      </c>
      <c r="BA75" s="147">
        <v>-8.5079585140189762E-3</v>
      </c>
      <c r="BB75" s="147">
        <v>3.9628639549165623E-2</v>
      </c>
      <c r="BC75" s="149">
        <v>1.0437174290677476E-2</v>
      </c>
      <c r="BD75" s="149">
        <v>9.2087906617877024E-4</v>
      </c>
    </row>
    <row r="76" spans="1:56" s="146" customFormat="1" ht="12.75" customHeight="1">
      <c r="A76" s="143">
        <v>38077</v>
      </c>
      <c r="B76" s="147">
        <v>2.4545507905253672E-3</v>
      </c>
      <c r="C76" s="147">
        <v>2.4545507905253672E-3</v>
      </c>
      <c r="D76" s="147">
        <v>2.5547577024608303E-2</v>
      </c>
      <c r="E76" s="149">
        <v>6.0981016759549256E-3</v>
      </c>
      <c r="F76" s="147">
        <v>6.346266668214362E-3</v>
      </c>
      <c r="G76" s="147">
        <v>2.7817999999999999E-2</v>
      </c>
      <c r="H76" s="147">
        <v>2.7817999999999999E-2</v>
      </c>
      <c r="I76" s="147">
        <v>2.7817999999999999E-2</v>
      </c>
      <c r="J76" s="148">
        <v>3.005E-2</v>
      </c>
      <c r="K76" s="148">
        <v>3.005E-2</v>
      </c>
      <c r="L76" s="145"/>
      <c r="M76" s="147">
        <v>3.2964246471134384E-3</v>
      </c>
      <c r="N76" s="144"/>
      <c r="O76" s="149">
        <v>7.6486179477470717E-2</v>
      </c>
      <c r="P76" s="147">
        <v>3.2149418248621497E-3</v>
      </c>
      <c r="Q76" s="147">
        <v>1.3273974840712244E-2</v>
      </c>
      <c r="R76" s="147">
        <v>1.5989615944897784E-2</v>
      </c>
      <c r="S76" s="147">
        <v>4.3830411305911809E-3</v>
      </c>
      <c r="T76" s="149">
        <v>1.6641309999999999E-2</v>
      </c>
      <c r="U76" s="147">
        <v>7.3694143073603779E-3</v>
      </c>
      <c r="V76" s="147">
        <v>7.3102720627025164E-3</v>
      </c>
      <c r="W76" s="147">
        <v>7.3694143073603779E-3</v>
      </c>
      <c r="X76" s="147">
        <v>7.3203033891715563E-3</v>
      </c>
      <c r="Y76" s="147">
        <v>9.6676901709547014E-3</v>
      </c>
      <c r="Z76" s="147">
        <v>4.0286921489633976E-3</v>
      </c>
      <c r="AA76" s="147">
        <v>3.492508225787061E-3</v>
      </c>
      <c r="AB76" s="147">
        <v>1.2424480588047127E-2</v>
      </c>
      <c r="AC76" s="144"/>
      <c r="AD76" s="148">
        <v>2.9632698647164002E-3</v>
      </c>
      <c r="AE76" s="144"/>
      <c r="AF76" s="147">
        <v>2.4725285391806517E-2</v>
      </c>
      <c r="AG76" s="147">
        <v>-5.71448070096503E-3</v>
      </c>
      <c r="AH76" s="147">
        <v>-5.71448070096503E-3</v>
      </c>
      <c r="AI76" s="147">
        <v>-1.5447391431069657E-2</v>
      </c>
      <c r="AJ76" s="147">
        <v>-5.71448070096503E-3</v>
      </c>
      <c r="AK76" s="147">
        <v>-1.5086232619203943E-2</v>
      </c>
      <c r="AL76" s="149">
        <v>-6.7938799999999995E-3</v>
      </c>
      <c r="AM76" s="147">
        <v>-3.1787955970684623E-3</v>
      </c>
      <c r="AN76" s="147">
        <v>-1.5086232619203943E-2</v>
      </c>
      <c r="AO76" s="147">
        <v>-8.7520788062074306E-3</v>
      </c>
      <c r="AP76" s="147">
        <v>-8.7520788062074306E-3</v>
      </c>
      <c r="AQ76" s="147">
        <v>1.3829721869495826E-2</v>
      </c>
      <c r="AR76" s="149">
        <v>9.5559219999999997E-3</v>
      </c>
      <c r="AS76" s="147">
        <v>-2.0393068469991671E-2</v>
      </c>
      <c r="AT76" s="147">
        <v>-2.091260448812049E-2</v>
      </c>
      <c r="AU76" s="147">
        <v>-2.0393068469991671E-2</v>
      </c>
      <c r="AV76" s="149">
        <v>-3.3769809999999997E-2</v>
      </c>
      <c r="AW76" s="147">
        <v>9.4813289872476947E-2</v>
      </c>
      <c r="AX76" s="147">
        <v>9.4813289872476947E-2</v>
      </c>
      <c r="AY76" s="149">
        <v>9.0410959999999999E-2</v>
      </c>
      <c r="AZ76" s="147">
        <v>-6.7368019924602951E-3</v>
      </c>
      <c r="BA76" s="147">
        <v>2.0636412590848696E-2</v>
      </c>
      <c r="BB76" s="147">
        <v>-3.7423121025748074E-2</v>
      </c>
      <c r="BC76" s="149">
        <v>6.2893081761006275E-3</v>
      </c>
      <c r="BD76" s="149">
        <v>1.0733704661494148E-3</v>
      </c>
    </row>
    <row r="77" spans="1:56" s="146" customFormat="1" ht="12.75" customHeight="1">
      <c r="A77" s="143">
        <v>38107</v>
      </c>
      <c r="B77" s="147">
        <v>-1.2333193163248546E-2</v>
      </c>
      <c r="C77" s="147">
        <v>-1.2333193163248546E-2</v>
      </c>
      <c r="D77" s="147">
        <v>-2.5754054198608989E-3</v>
      </c>
      <c r="E77" s="149">
        <v>-3.2102347844363055E-2</v>
      </c>
      <c r="F77" s="147">
        <v>-3.6818819888232213E-2</v>
      </c>
      <c r="G77" s="147" t="s">
        <v>301</v>
      </c>
      <c r="H77" s="147" t="s">
        <v>301</v>
      </c>
      <c r="I77" s="147" t="s">
        <v>301</v>
      </c>
      <c r="J77" s="148" t="s">
        <v>301</v>
      </c>
      <c r="K77" s="148" t="s">
        <v>301</v>
      </c>
      <c r="L77" s="145"/>
      <c r="M77" s="147">
        <v>0</v>
      </c>
      <c r="N77" s="144"/>
      <c r="O77" s="149">
        <v>-9.3094149372728308E-2</v>
      </c>
      <c r="P77" s="147">
        <v>-1.0071722875019007E-2</v>
      </c>
      <c r="Q77" s="147">
        <v>-4.3089201499455831E-2</v>
      </c>
      <c r="R77" s="147">
        <v>-2.9190555752388381E-2</v>
      </c>
      <c r="S77" s="147">
        <v>-1.7804105065790443E-2</v>
      </c>
      <c r="T77" s="149">
        <v>-4.8220159999999998E-2</v>
      </c>
      <c r="U77" s="147">
        <v>-1.7343907167498673E-2</v>
      </c>
      <c r="V77" s="147">
        <v>-1.9601975160855933E-2</v>
      </c>
      <c r="W77" s="147">
        <v>-1.7343907167498673E-2</v>
      </c>
      <c r="X77" s="147">
        <v>-1.9384932253700193E-2</v>
      </c>
      <c r="Y77" s="147">
        <v>-3.151023931059127E-2</v>
      </c>
      <c r="Z77" s="147">
        <v>-9.8845175181053735E-3</v>
      </c>
      <c r="AA77" s="147">
        <v>-5.565517159639044E-3</v>
      </c>
      <c r="AB77" s="147">
        <v>-1.7358633771225485E-2</v>
      </c>
      <c r="AC77" s="144"/>
      <c r="AD77" s="148">
        <v>6.5376498585605347E-3</v>
      </c>
      <c r="AE77" s="144"/>
      <c r="AF77" s="147">
        <v>-5.0557781765421361E-2</v>
      </c>
      <c r="AG77" s="147">
        <v>-2.3486917036487309E-2</v>
      </c>
      <c r="AH77" s="147">
        <v>-2.3486917036487309E-2</v>
      </c>
      <c r="AI77" s="147">
        <v>-5.9354647720544773E-2</v>
      </c>
      <c r="AJ77" s="147">
        <v>-2.3486917036487309E-2</v>
      </c>
      <c r="AK77" s="147">
        <v>-1.569903418523777E-2</v>
      </c>
      <c r="AL77" s="149">
        <v>-2.3571430000000001E-2</v>
      </c>
      <c r="AM77" s="147">
        <v>-1.3665353932380553E-2</v>
      </c>
      <c r="AN77" s="147">
        <v>-1.569903418523777E-2</v>
      </c>
      <c r="AO77" s="147">
        <v>-2.4439606499827016E-2</v>
      </c>
      <c r="AP77" s="147">
        <v>-2.4439606499827016E-2</v>
      </c>
      <c r="AQ77" s="147">
        <v>-5.171586576096554E-2</v>
      </c>
      <c r="AR77" s="149">
        <v>-5.5187069999999998E-2</v>
      </c>
      <c r="AS77" s="147">
        <v>1.6610937331463793E-2</v>
      </c>
      <c r="AT77" s="147">
        <v>1.4321123657394574E-2</v>
      </c>
      <c r="AU77" s="147">
        <v>1.6610937331463793E-2</v>
      </c>
      <c r="AV77" s="149">
        <v>3.1687480000000003E-3</v>
      </c>
      <c r="AW77" s="147">
        <v>6.0142521359549672E-3</v>
      </c>
      <c r="AX77" s="147">
        <v>6.0142521359549672E-3</v>
      </c>
      <c r="AY77" s="149">
        <v>6.7001679999999994E-3</v>
      </c>
      <c r="AZ77" s="147">
        <v>-5.8548683236962495E-2</v>
      </c>
      <c r="BA77" s="147">
        <v>-9.2525011218752562E-3</v>
      </c>
      <c r="BB77" s="147">
        <v>-5.9490289509782524E-2</v>
      </c>
      <c r="BC77" s="149">
        <v>-2.2565489749430512E-2</v>
      </c>
      <c r="BD77" s="149">
        <v>8.5280784914409935E-4</v>
      </c>
    </row>
    <row r="78" spans="1:56" s="146" customFormat="1">
      <c r="A78" s="150">
        <v>38138</v>
      </c>
      <c r="B78" s="147">
        <v>-6.1654540555107218E-3</v>
      </c>
      <c r="C78" s="147">
        <v>-6.1654540555107218E-3</v>
      </c>
      <c r="D78" s="147">
        <v>-1.5632837715383374E-2</v>
      </c>
      <c r="E78" s="149">
        <v>4.1999971981339534E-2</v>
      </c>
      <c r="F78" s="147">
        <v>-1.2133757844426829E-2</v>
      </c>
      <c r="G78" s="147" t="s">
        <v>301</v>
      </c>
      <c r="H78" s="147" t="s">
        <v>301</v>
      </c>
      <c r="I78" s="147" t="s">
        <v>301</v>
      </c>
      <c r="J78" s="148" t="s">
        <v>301</v>
      </c>
      <c r="K78" s="148" t="s">
        <v>301</v>
      </c>
      <c r="L78" s="145"/>
      <c r="M78" s="147">
        <v>6.0657118786857644E-3</v>
      </c>
      <c r="N78" s="144"/>
      <c r="O78" s="149">
        <v>2.2753716871363849E-2</v>
      </c>
      <c r="P78" s="147">
        <v>-1.1304660603259631E-3</v>
      </c>
      <c r="Q78" s="147">
        <v>-6.1078348778433877E-3</v>
      </c>
      <c r="R78" s="147">
        <v>9.4394808082940429E-3</v>
      </c>
      <c r="S78" s="147">
        <v>-2.1877217285536377E-3</v>
      </c>
      <c r="T78" s="149">
        <v>2.0187780000000002E-2</v>
      </c>
      <c r="U78" s="147">
        <v>-7.280082649465891E-3</v>
      </c>
      <c r="V78" s="147">
        <v>-5.4181929181927879E-3</v>
      </c>
      <c r="W78" s="147">
        <v>-7.280082649465891E-3</v>
      </c>
      <c r="X78" s="147">
        <v>-5.5117407628578752E-3</v>
      </c>
      <c r="Y78" s="147">
        <v>-7.0181301696047305E-3</v>
      </c>
      <c r="Z78" s="147">
        <v>-1.8780270831273427E-3</v>
      </c>
      <c r="AA78" s="147">
        <v>-6.1806801813002465E-4</v>
      </c>
      <c r="AB78" s="147">
        <v>-1.5874548403216449E-2</v>
      </c>
      <c r="AC78" s="144"/>
      <c r="AD78" s="148">
        <v>3.5687838476849976E-5</v>
      </c>
      <c r="AE78" s="144"/>
      <c r="AF78" s="147">
        <v>-1.214927437177804E-2</v>
      </c>
      <c r="AG78" s="147">
        <v>7.7646743559274256E-3</v>
      </c>
      <c r="AH78" s="147">
        <v>7.7646743559274256E-3</v>
      </c>
      <c r="AI78" s="147">
        <v>2.6435877261998586E-2</v>
      </c>
      <c r="AJ78" s="147">
        <v>7.7646743559274256E-3</v>
      </c>
      <c r="AK78" s="147">
        <v>1.3721060504398253E-2</v>
      </c>
      <c r="AL78" s="149">
        <v>1.7483539999999999E-2</v>
      </c>
      <c r="AM78" s="147">
        <v>8.8613070452085996E-3</v>
      </c>
      <c r="AN78" s="147">
        <v>1.3721060504398253E-2</v>
      </c>
      <c r="AO78" s="147">
        <v>1.0198344223200317E-2</v>
      </c>
      <c r="AP78" s="147">
        <v>1.0198344223200317E-2</v>
      </c>
      <c r="AQ78" s="147">
        <v>1.2073602641599734E-2</v>
      </c>
      <c r="AR78" s="149">
        <v>2.1510210000000002E-2</v>
      </c>
      <c r="AS78" s="147">
        <v>-2.4403183023873343E-3</v>
      </c>
      <c r="AT78" s="147">
        <v>-2.1721422753191444E-3</v>
      </c>
      <c r="AU78" s="147">
        <v>-2.4403183023873343E-3</v>
      </c>
      <c r="AV78" s="149">
        <v>-6.4125399999999996E-3</v>
      </c>
      <c r="AW78" s="147">
        <v>-3.9007276314520833E-2</v>
      </c>
      <c r="AX78" s="147">
        <v>-3.9007276314520833E-2</v>
      </c>
      <c r="AY78" s="149">
        <v>-3.9933440000000001E-2</v>
      </c>
      <c r="AZ78" s="147">
        <v>-1.218908731025059E-2</v>
      </c>
      <c r="BA78" s="147">
        <v>-0.15136320234570122</v>
      </c>
      <c r="BB78" s="147">
        <v>-2.4372457204268172E-2</v>
      </c>
      <c r="BC78" s="149">
        <v>-1.3254679193066554E-3</v>
      </c>
      <c r="BD78" s="149">
        <v>9.4308014940369667E-4</v>
      </c>
    </row>
    <row r="79" spans="1:56" s="146" customFormat="1" ht="12.75" customHeight="1">
      <c r="A79" s="150">
        <v>38168</v>
      </c>
      <c r="B79" s="147">
        <v>-1.7090911720152313E-3</v>
      </c>
      <c r="C79" s="147">
        <v>-1.7090911720152313E-3</v>
      </c>
      <c r="D79" s="147">
        <v>4.5096792611296621E-3</v>
      </c>
      <c r="E79" s="149">
        <v>1.4002608263085081E-2</v>
      </c>
      <c r="F79" s="147">
        <v>-1.2961700548254185E-2</v>
      </c>
      <c r="G79" s="147">
        <v>4.5747000000000003E-2</v>
      </c>
      <c r="H79" s="147">
        <v>4.5747000000000003E-2</v>
      </c>
      <c r="I79" s="147">
        <v>4.5747000000000003E-2</v>
      </c>
      <c r="J79" s="148">
        <v>2.8854000000000001E-2</v>
      </c>
      <c r="K79" s="148">
        <v>2.8854000000000001E-2</v>
      </c>
      <c r="L79" s="145"/>
      <c r="M79" s="147">
        <v>4.4381175682466356E-3</v>
      </c>
      <c r="N79" s="144"/>
      <c r="O79" s="149">
        <v>-3.2865630135254786E-3</v>
      </c>
      <c r="P79" s="147">
        <v>-1.0288595092333708E-4</v>
      </c>
      <c r="Q79" s="147">
        <v>6.1453697817335229E-3</v>
      </c>
      <c r="R79" s="147">
        <v>2.238072982641448E-3</v>
      </c>
      <c r="S79" s="147">
        <v>8.8462612906230476E-3</v>
      </c>
      <c r="T79" s="149">
        <v>-1.4133689999999998E-3</v>
      </c>
      <c r="U79" s="147">
        <v>4.8424973165857033E-3</v>
      </c>
      <c r="V79" s="147">
        <v>2.8389472876542143E-3</v>
      </c>
      <c r="W79" s="147">
        <v>4.8424973165857033E-3</v>
      </c>
      <c r="X79" s="147">
        <v>2.8965301455396997E-3</v>
      </c>
      <c r="Y79" s="147">
        <v>4.2069835927640575E-3</v>
      </c>
      <c r="Z79" s="147">
        <v>1.0893246187364536E-3</v>
      </c>
      <c r="AA79" s="147">
        <v>9.7026838696923079E-4</v>
      </c>
      <c r="AB79" s="147">
        <v>1.6033170705838762E-2</v>
      </c>
      <c r="AC79" s="144"/>
      <c r="AD79" s="148">
        <v>6.1113242392072387E-3</v>
      </c>
      <c r="AE79" s="144"/>
      <c r="AF79" s="147">
        <v>1.413086774122907E-2</v>
      </c>
      <c r="AG79" s="147">
        <v>1.9784133460621245E-2</v>
      </c>
      <c r="AH79" s="147">
        <v>1.9784133460621245E-2</v>
      </c>
      <c r="AI79" s="147">
        <v>2.5448413306760731E-2</v>
      </c>
      <c r="AJ79" s="147">
        <v>1.9784133460621245E-2</v>
      </c>
      <c r="AK79" s="147">
        <v>1.9449842118047123E-2</v>
      </c>
      <c r="AL79" s="149">
        <v>3.0365600000000003E-2</v>
      </c>
      <c r="AM79" s="147">
        <v>1.3349307355404072E-2</v>
      </c>
      <c r="AN79" s="147">
        <v>1.9449842118047123E-2</v>
      </c>
      <c r="AO79" s="147">
        <v>2.3628197992438205E-2</v>
      </c>
      <c r="AP79" s="147">
        <v>2.3628197992438205E-2</v>
      </c>
      <c r="AQ79" s="147">
        <v>5.0788814515450031E-2</v>
      </c>
      <c r="AR79" s="149">
        <v>4.2275280000000005E-2</v>
      </c>
      <c r="AS79" s="147">
        <v>1.7124016166772948E-2</v>
      </c>
      <c r="AT79" s="147">
        <v>1.7233560090702982E-2</v>
      </c>
      <c r="AU79" s="147">
        <v>1.7124016166772948E-2</v>
      </c>
      <c r="AV79" s="149">
        <v>2.58157E-2</v>
      </c>
      <c r="AW79" s="147">
        <v>4.4310831879717849E-2</v>
      </c>
      <c r="AX79" s="147">
        <v>4.4310831879717849E-2</v>
      </c>
      <c r="AY79" s="149">
        <v>4.5060659999999995E-2</v>
      </c>
      <c r="AZ79" s="147">
        <v>-5.7019514818443806E-3</v>
      </c>
      <c r="BA79" s="147">
        <v>6.1735807945948462E-3</v>
      </c>
      <c r="BB79" s="147">
        <v>-2.3368346512451343E-2</v>
      </c>
      <c r="BC79" s="149">
        <v>8.2113062248410085E-3</v>
      </c>
      <c r="BD79" s="149">
        <v>8.3888110616592293E-4</v>
      </c>
    </row>
    <row r="80" spans="1:56" s="146" customFormat="1" ht="12.75" customHeight="1">
      <c r="A80" s="150">
        <v>38199</v>
      </c>
      <c r="B80" s="147">
        <v>-9.1748185904603208E-3</v>
      </c>
      <c r="C80" s="147">
        <v>-9.1748185904603208E-3</v>
      </c>
      <c r="D80" s="147">
        <v>-4.9596568809833208E-3</v>
      </c>
      <c r="E80" s="149">
        <v>-5.2598431460942452E-2</v>
      </c>
      <c r="F80" s="147">
        <v>-3.5231960272634755E-3</v>
      </c>
      <c r="G80" s="147" t="s">
        <v>301</v>
      </c>
      <c r="H80" s="147" t="s">
        <v>301</v>
      </c>
      <c r="I80" s="147" t="s">
        <v>301</v>
      </c>
      <c r="J80" s="148" t="s">
        <v>301</v>
      </c>
      <c r="K80" s="148" t="s">
        <v>301</v>
      </c>
      <c r="L80" s="145"/>
      <c r="M80" s="147">
        <v>1.0671112963734908E-2</v>
      </c>
      <c r="N80" s="144"/>
      <c r="O80" s="149">
        <v>-8.1166772352567751E-3</v>
      </c>
      <c r="P80" s="147">
        <v>3.6528270823688036E-3</v>
      </c>
      <c r="Q80" s="147">
        <v>1.3184498736310113E-2</v>
      </c>
      <c r="R80" s="147">
        <v>5.7611546505005329E-3</v>
      </c>
      <c r="S80" s="147">
        <v>8.9616862738517433E-3</v>
      </c>
      <c r="T80" s="149">
        <v>8.073719E-3</v>
      </c>
      <c r="U80" s="147">
        <v>9.7683757755699929E-3</v>
      </c>
      <c r="V80" s="147">
        <v>8.9517980107116646E-3</v>
      </c>
      <c r="W80" s="147">
        <v>9.7683757755699929E-3</v>
      </c>
      <c r="X80" s="147">
        <v>9.1064736329775631E-3</v>
      </c>
      <c r="Y80" s="147">
        <v>1.2344644602709121E-2</v>
      </c>
      <c r="Z80" s="147">
        <v>4.8471658917794702E-3</v>
      </c>
      <c r="AA80" s="147">
        <v>4.1913431105808918E-3</v>
      </c>
      <c r="AB80" s="147">
        <v>1.7500605122698021E-2</v>
      </c>
      <c r="AC80" s="144"/>
      <c r="AD80" s="148">
        <v>3.3430284113078468E-3</v>
      </c>
      <c r="AE80" s="144"/>
      <c r="AF80" s="147">
        <v>2.6893842221021869E-2</v>
      </c>
      <c r="AG80" s="147">
        <v>-3.2002932382090177E-2</v>
      </c>
      <c r="AH80" s="147">
        <v>-3.2002932382090177E-2</v>
      </c>
      <c r="AI80" s="147">
        <v>-8.8503513230677289E-2</v>
      </c>
      <c r="AJ80" s="147">
        <v>-3.2002932382090177E-2</v>
      </c>
      <c r="AK80" s="147">
        <v>-3.3100433039676358E-2</v>
      </c>
      <c r="AL80" s="149">
        <v>-4.5750260000000001E-2</v>
      </c>
      <c r="AM80" s="147">
        <v>-2.2890018675877477E-2</v>
      </c>
      <c r="AN80" s="147">
        <v>-3.3100433039676358E-2</v>
      </c>
      <c r="AO80" s="147">
        <v>-1.4086672504082798E-2</v>
      </c>
      <c r="AP80" s="147">
        <v>-1.4086672504082798E-2</v>
      </c>
      <c r="AQ80" s="147">
        <v>-4.5972751879849838E-2</v>
      </c>
      <c r="AR80" s="149">
        <v>-6.7717599999999989E-2</v>
      </c>
      <c r="AS80" s="147">
        <v>-1.7253999790860508E-2</v>
      </c>
      <c r="AT80" s="147">
        <v>-1.7625204339426381E-2</v>
      </c>
      <c r="AU80" s="147">
        <v>-1.7253999790860508E-2</v>
      </c>
      <c r="AV80" s="149">
        <v>-3.1419469999999998E-2</v>
      </c>
      <c r="AW80" s="147">
        <v>-4.2253312934672604E-2</v>
      </c>
      <c r="AX80" s="147">
        <v>-4.2253312934672604E-2</v>
      </c>
      <c r="AY80" s="149">
        <v>-4.3073279999999999E-2</v>
      </c>
      <c r="AZ80" s="147">
        <v>-1.4899717712956284E-2</v>
      </c>
      <c r="BA80" s="147">
        <v>7.6873541985929883E-2</v>
      </c>
      <c r="BB80" s="147">
        <v>-7.8670694864048318E-2</v>
      </c>
      <c r="BC80" s="149">
        <v>-9.2438555123178778E-3</v>
      </c>
      <c r="BD80" s="149">
        <v>1.4079738389376484E-3</v>
      </c>
    </row>
    <row r="81" spans="1:56" s="146" customFormat="1" ht="12.75" customHeight="1">
      <c r="A81" s="150">
        <v>38230</v>
      </c>
      <c r="B81" s="147">
        <v>-2.492665004280914E-3</v>
      </c>
      <c r="C81" s="147">
        <v>-2.492665004280914E-3</v>
      </c>
      <c r="D81" s="147">
        <v>1.0065338465115037E-3</v>
      </c>
      <c r="E81" s="149">
        <v>-3.8703492481124036E-2</v>
      </c>
      <c r="F81" s="147">
        <v>-3.5821121946363332E-3</v>
      </c>
      <c r="G81" s="147" t="s">
        <v>301</v>
      </c>
      <c r="H81" s="147" t="s">
        <v>301</v>
      </c>
      <c r="I81" s="147" t="s">
        <v>301</v>
      </c>
      <c r="J81" s="148" t="s">
        <v>301</v>
      </c>
      <c r="K81" s="148" t="s">
        <v>301</v>
      </c>
      <c r="L81" s="145"/>
      <c r="M81" s="147">
        <v>-1.8147323269818161E-3</v>
      </c>
      <c r="N81" s="144"/>
      <c r="O81" s="149">
        <v>4.8075693645313944E-2</v>
      </c>
      <c r="P81" s="147">
        <v>7.1252819356160124E-3</v>
      </c>
      <c r="Q81" s="147">
        <v>2.7605704070178261E-2</v>
      </c>
      <c r="R81" s="147">
        <v>2.0913689263284407E-2</v>
      </c>
      <c r="S81" s="147">
        <v>1.5418905207830846E-2</v>
      </c>
      <c r="T81" s="149">
        <v>2.6910370000000003E-2</v>
      </c>
      <c r="U81" s="147">
        <v>1.8942517469995757E-2</v>
      </c>
      <c r="V81" s="147">
        <v>1.8503071206491306E-2</v>
      </c>
      <c r="W81" s="147">
        <v>1.8942517469995757E-2</v>
      </c>
      <c r="X81" s="147">
        <v>1.8826061258202742E-2</v>
      </c>
      <c r="Y81" s="147">
        <v>2.360195326509773E-2</v>
      </c>
      <c r="Z81" s="147">
        <v>8.8600118133490557E-3</v>
      </c>
      <c r="AA81" s="147">
        <v>7.2798707759376136E-3</v>
      </c>
      <c r="AB81" s="147">
        <v>2.5043425403524333E-2</v>
      </c>
      <c r="AC81" s="144"/>
      <c r="AD81" s="148">
        <v>1.5731469124782294E-3</v>
      </c>
      <c r="AE81" s="144"/>
      <c r="AF81" s="147">
        <v>4.0215257203859656E-2</v>
      </c>
      <c r="AG81" s="147">
        <v>6.0939864938711619E-3</v>
      </c>
      <c r="AH81" s="147">
        <v>6.0939864938711619E-3</v>
      </c>
      <c r="AI81" s="147">
        <v>-3.8051500738067956E-2</v>
      </c>
      <c r="AJ81" s="147">
        <v>6.0939864938711619E-3</v>
      </c>
      <c r="AK81" s="147">
        <v>4.0474107659893566E-3</v>
      </c>
      <c r="AL81" s="149">
        <v>-1.026318E-3</v>
      </c>
      <c r="AM81" s="147">
        <v>2.2884716171588382E-2</v>
      </c>
      <c r="AN81" s="147">
        <v>4.0474107659893566E-3</v>
      </c>
      <c r="AO81" s="147">
        <v>1.4221380375331938E-2</v>
      </c>
      <c r="AP81" s="147">
        <v>1.4221380375331938E-2</v>
      </c>
      <c r="AQ81" s="147">
        <v>9.8108433703316678E-3</v>
      </c>
      <c r="AR81" s="149">
        <v>-1.5090909999999999E-2</v>
      </c>
      <c r="AS81" s="147">
        <v>-8.7252606937646693E-3</v>
      </c>
      <c r="AT81" s="147">
        <v>-8.622776231392848E-3</v>
      </c>
      <c r="AU81" s="147">
        <v>-8.7252606937646693E-3</v>
      </c>
      <c r="AV81" s="149">
        <v>-1.6495599999999999E-2</v>
      </c>
      <c r="AW81" s="147">
        <v>-8.3728180513326089E-3</v>
      </c>
      <c r="AX81" s="147">
        <v>-8.3728180513326089E-3</v>
      </c>
      <c r="AY81" s="149">
        <v>-1.2248470000000001E-2</v>
      </c>
      <c r="AZ81" s="147">
        <v>3.8297808330450378E-2</v>
      </c>
      <c r="BA81" s="147">
        <v>1.2124498223249347E-2</v>
      </c>
      <c r="BB81" s="147">
        <v>6.7156348373557329E-2</v>
      </c>
      <c r="BC81" s="149">
        <v>9.7827356617217198E-3</v>
      </c>
      <c r="BD81" s="149">
        <v>1.4637183393599873E-3</v>
      </c>
    </row>
    <row r="82" spans="1:56" ht="12.75" customHeight="1">
      <c r="A82" s="150">
        <v>38260</v>
      </c>
      <c r="B82" s="147">
        <v>7.47469732513939E-3</v>
      </c>
      <c r="C82" s="147">
        <v>7.47469732513939E-3</v>
      </c>
      <c r="D82" s="147">
        <v>1.169272247599551E-2</v>
      </c>
      <c r="E82" s="149">
        <v>2.04038551129746E-2</v>
      </c>
      <c r="F82" s="147">
        <v>3.9699040923697471E-3</v>
      </c>
      <c r="G82" s="147">
        <v>7.0232000000000003E-2</v>
      </c>
      <c r="H82" s="147">
        <v>7.0232000000000003E-2</v>
      </c>
      <c r="I82" s="147">
        <v>7.0232000000000003E-2</v>
      </c>
      <c r="J82" s="148">
        <v>3.7615999999999997E-2</v>
      </c>
      <c r="K82" s="148">
        <v>3.7615999999999997E-2</v>
      </c>
      <c r="L82" s="145"/>
      <c r="M82" s="147">
        <v>6.5283860837945795E-3</v>
      </c>
      <c r="N82" s="144"/>
      <c r="O82" s="149">
        <v>2.0495303159692613E-2</v>
      </c>
      <c r="P82" s="147">
        <v>-8.1437369572956442E-4</v>
      </c>
      <c r="Q82" s="147">
        <v>3.4793866569569065E-3</v>
      </c>
      <c r="R82" s="147">
        <v>3.3924732076144881E-3</v>
      </c>
      <c r="S82" s="147">
        <v>1.5233914296945983E-3</v>
      </c>
      <c r="T82" s="149">
        <v>8.2287589999999991E-4</v>
      </c>
      <c r="U82" s="147">
        <v>7.2041533905844446E-3</v>
      </c>
      <c r="V82" s="147">
        <v>5.3607326334599303E-3</v>
      </c>
      <c r="W82" s="147">
        <v>7.2041533905844446E-3</v>
      </c>
      <c r="X82" s="147">
        <v>5.7984208302837015E-3</v>
      </c>
      <c r="Y82" s="147">
        <v>5.6128293241697325E-3</v>
      </c>
      <c r="Z82" s="147">
        <v>2.9274004683843557E-4</v>
      </c>
      <c r="AA82" s="147">
        <v>1.0693648427166913E-3</v>
      </c>
      <c r="AB82" s="147">
        <v>1.5343782293316455E-2</v>
      </c>
      <c r="AC82" s="144"/>
      <c r="AD82" s="148">
        <v>3.0266397239846476E-3</v>
      </c>
      <c r="AE82" s="144"/>
      <c r="AF82" s="147">
        <v>1.5449786329833071E-2</v>
      </c>
      <c r="AG82" s="147">
        <v>2.0761940502407983E-2</v>
      </c>
      <c r="AH82" s="147">
        <v>2.0761940502407983E-2</v>
      </c>
      <c r="AI82" s="147">
        <v>2.6427962489343537E-2</v>
      </c>
      <c r="AJ82" s="147">
        <v>2.0761940502407983E-2</v>
      </c>
      <c r="AK82" s="147">
        <v>1.0829350300338048E-2</v>
      </c>
      <c r="AL82" s="149">
        <v>2.5667479999999999E-2</v>
      </c>
      <c r="AM82" s="147">
        <v>8.1855582620817824E-3</v>
      </c>
      <c r="AN82" s="147">
        <v>1.0829350300338048E-2</v>
      </c>
      <c r="AO82" s="147">
        <v>1.5501419447746523E-2</v>
      </c>
      <c r="AP82" s="147">
        <v>1.5501419447746523E-2</v>
      </c>
      <c r="AQ82" s="147">
        <v>3.9556069604543387E-2</v>
      </c>
      <c r="AR82" s="149">
        <v>5.3327070000000004E-2</v>
      </c>
      <c r="AS82" s="149">
        <v>2.4801589999999998E-2</v>
      </c>
      <c r="AT82" s="147">
        <v>1.8341624195074235E-2</v>
      </c>
      <c r="AU82" s="147">
        <v>1.7711464147702971E-2</v>
      </c>
      <c r="AV82" s="149">
        <v>1.9911979999999999E-2</v>
      </c>
      <c r="AW82" s="147">
        <v>-2.0622407607722937E-2</v>
      </c>
      <c r="AX82" s="147">
        <v>-2.0622407607722937E-2</v>
      </c>
      <c r="AY82" s="149">
        <v>-1.6829050000000002E-2</v>
      </c>
      <c r="AZ82" s="147">
        <v>4.6939514668598248E-2</v>
      </c>
      <c r="BA82" s="147">
        <v>7.7924745581721133E-2</v>
      </c>
      <c r="BB82" s="147">
        <v>-1.1881350376926614E-3</v>
      </c>
      <c r="BC82" s="149">
        <v>1.4792214928135428E-2</v>
      </c>
      <c r="BD82" s="149">
        <v>1.1939659431507987E-3</v>
      </c>
    </row>
    <row r="83" spans="1:56" ht="12.75" customHeight="1">
      <c r="A83" s="150">
        <v>38291</v>
      </c>
      <c r="B83" s="147">
        <v>1.6211404718673439E-3</v>
      </c>
      <c r="C83" s="147">
        <v>1.6211404718673439E-3</v>
      </c>
      <c r="D83" s="147">
        <v>5.9347908721933962E-3</v>
      </c>
      <c r="E83" s="149">
        <v>3.9100007847109763E-2</v>
      </c>
      <c r="F83" s="147">
        <v>1.4189458798819832E-2</v>
      </c>
      <c r="G83" s="147" t="s">
        <v>301</v>
      </c>
      <c r="H83" s="147" t="s">
        <v>301</v>
      </c>
      <c r="I83" s="147" t="s">
        <v>301</v>
      </c>
      <c r="J83" s="148" t="s">
        <v>301</v>
      </c>
      <c r="K83" s="148" t="s">
        <v>301</v>
      </c>
      <c r="L83" s="145"/>
      <c r="M83" s="147">
        <v>6.568144499179418E-4</v>
      </c>
      <c r="N83" s="144"/>
      <c r="O83" s="149">
        <v>2.462641960549905E-2</v>
      </c>
      <c r="P83" s="147">
        <v>3.1582700830319332E-3</v>
      </c>
      <c r="Q83" s="147">
        <v>9.8375196548805555E-3</v>
      </c>
      <c r="R83" s="147">
        <v>9.687394560469631E-3</v>
      </c>
      <c r="S83" s="147">
        <v>8.0551512078639309E-3</v>
      </c>
      <c r="T83" s="149">
        <v>1.094155E-2</v>
      </c>
      <c r="U83" s="147">
        <v>9.7819624072059685E-3</v>
      </c>
      <c r="V83" s="147">
        <v>8.3685107013256044E-3</v>
      </c>
      <c r="W83" s="147">
        <v>9.7819624072059685E-3</v>
      </c>
      <c r="X83" s="147">
        <v>8.2821859054944547E-3</v>
      </c>
      <c r="Y83" s="147">
        <v>9.6821961499031772E-3</v>
      </c>
      <c r="Z83" s="147">
        <v>3.5118525021948788E-3</v>
      </c>
      <c r="AA83" s="147">
        <v>3.6425463533775737E-3</v>
      </c>
      <c r="AB83" s="147">
        <v>1.7290379180818549E-2</v>
      </c>
      <c r="AC83" s="144"/>
      <c r="AD83" s="148">
        <v>5.9910266561098435E-3</v>
      </c>
      <c r="AE83" s="144"/>
      <c r="AF83" s="147">
        <v>1.66041329770239E-2</v>
      </c>
      <c r="AG83" s="147">
        <v>2.4442839144662054E-2</v>
      </c>
      <c r="AH83" s="147">
        <v>2.4442839144662054E-2</v>
      </c>
      <c r="AI83" s="147">
        <v>4.6843853820597969E-2</v>
      </c>
      <c r="AJ83" s="147">
        <v>2.4442839144662054E-2</v>
      </c>
      <c r="AK83" s="147">
        <v>1.5277878942384859E-2</v>
      </c>
      <c r="AL83" s="149">
        <v>2.3741210000000002E-2</v>
      </c>
      <c r="AM83" s="147">
        <v>1.2227966035619708E-2</v>
      </c>
      <c r="AN83" s="147">
        <v>1.5277878942384859E-2</v>
      </c>
      <c r="AO83" s="147">
        <v>1.6623797715174193E-2</v>
      </c>
      <c r="AP83" s="147">
        <v>1.6623797715174193E-2</v>
      </c>
      <c r="AQ83" s="147">
        <v>1.5533898050824613E-2</v>
      </c>
      <c r="AR83" s="149">
        <v>2.055336E-2</v>
      </c>
      <c r="AS83" s="149">
        <v>-1.936108E-3</v>
      </c>
      <c r="AT83" s="147">
        <v>1.1268280987772661E-2</v>
      </c>
      <c r="AU83" s="147">
        <v>1.1707625777871433E-2</v>
      </c>
      <c r="AV83" s="149">
        <v>3.5177719999999996E-2</v>
      </c>
      <c r="AW83" s="147">
        <v>-1.5121055851761156E-2</v>
      </c>
      <c r="AX83" s="147">
        <v>-1.5121055851761156E-2</v>
      </c>
      <c r="AY83" s="149">
        <v>-1.8918919999999999E-2</v>
      </c>
      <c r="AZ83" s="147">
        <v>2.5524112640974206E-2</v>
      </c>
      <c r="BA83" s="147">
        <v>5.2733114487638399E-2</v>
      </c>
      <c r="BB83" s="147">
        <v>-1.9278887567168446E-2</v>
      </c>
      <c r="BC83" s="149">
        <v>1.809606588677859E-2</v>
      </c>
      <c r="BD83" s="149">
        <v>1.5215192163764435E-3</v>
      </c>
    </row>
    <row r="84" spans="1:56" ht="12.75" customHeight="1">
      <c r="A84" s="150">
        <v>38321</v>
      </c>
      <c r="B84" s="147">
        <v>1.9238834232307545E-2</v>
      </c>
      <c r="C84" s="147">
        <v>1.9238834232307545E-2</v>
      </c>
      <c r="D84" s="147">
        <v>2.8921909219823627E-2</v>
      </c>
      <c r="E84" s="149">
        <v>4.0093368117533945E-2</v>
      </c>
      <c r="F84" s="147">
        <v>3.1181720480351283E-2</v>
      </c>
      <c r="G84" s="147" t="s">
        <v>301</v>
      </c>
      <c r="H84" s="147" t="s">
        <v>301</v>
      </c>
      <c r="I84" s="147" t="s">
        <v>301</v>
      </c>
      <c r="J84" s="148" t="s">
        <v>301</v>
      </c>
      <c r="K84" s="148" t="s">
        <v>301</v>
      </c>
      <c r="L84" s="145"/>
      <c r="M84" s="147">
        <v>7.8765999343617388E-3</v>
      </c>
      <c r="N84" s="144"/>
      <c r="O84" s="149">
        <v>5.2269280130673224E-2</v>
      </c>
      <c r="P84" s="147">
        <v>-5.1287259432286625E-3</v>
      </c>
      <c r="Q84" s="147">
        <v>-1.8964347027588091E-2</v>
      </c>
      <c r="R84" s="147">
        <v>5.6165504482608153E-3</v>
      </c>
      <c r="S84" s="147">
        <v>-2.4905286897548562E-3</v>
      </c>
      <c r="T84" s="149">
        <v>-3.2491500000000001E-3</v>
      </c>
      <c r="U84" s="147">
        <v>2.1666050307067586E-3</v>
      </c>
      <c r="V84" s="147">
        <v>0</v>
      </c>
      <c r="W84" s="147">
        <v>2.1666050307067586E-3</v>
      </c>
      <c r="X84" s="147">
        <v>7.0407040704045798E-5</v>
      </c>
      <c r="Y84" s="147">
        <v>-1.0027341261414358E-2</v>
      </c>
      <c r="Z84" s="147">
        <v>-4.7632934772042779E-3</v>
      </c>
      <c r="AA84" s="147">
        <v>2.2777498176540512E-4</v>
      </c>
      <c r="AB84" s="147">
        <v>1.3331944462949386E-2</v>
      </c>
      <c r="AC84" s="144"/>
      <c r="AD84" s="148">
        <v>3.9265069828859911E-3</v>
      </c>
      <c r="AE84" s="144"/>
      <c r="AF84" s="147">
        <v>8.7515690159920556E-3</v>
      </c>
      <c r="AG84" s="147">
        <v>5.450634319352754E-2</v>
      </c>
      <c r="AH84" s="147">
        <v>5.450634319352754E-2</v>
      </c>
      <c r="AI84" s="147">
        <v>5.0936210726753472E-2</v>
      </c>
      <c r="AJ84" s="147">
        <v>5.450634319352754E-2</v>
      </c>
      <c r="AK84" s="147">
        <v>4.0462738767823359E-2</v>
      </c>
      <c r="AL84" s="149">
        <v>5.7941570000000005E-2</v>
      </c>
      <c r="AM84" s="147">
        <v>4.4749912764582955E-2</v>
      </c>
      <c r="AN84" s="147">
        <v>4.0462738767823359E-2</v>
      </c>
      <c r="AO84" s="147">
        <v>5.0557961117084771E-2</v>
      </c>
      <c r="AP84" s="147">
        <v>5.0557961117084771E-2</v>
      </c>
      <c r="AQ84" s="147">
        <v>8.8737176157192454E-2</v>
      </c>
      <c r="AR84" s="149">
        <v>9.2004470000000005E-2</v>
      </c>
      <c r="AS84" s="149">
        <v>3.9767219999999999E-2</v>
      </c>
      <c r="AT84" s="147">
        <v>2.7560455192034095E-2</v>
      </c>
      <c r="AU84" s="147">
        <v>2.7314428690575543E-2</v>
      </c>
      <c r="AV84" s="149">
        <v>2.1592920000000002E-2</v>
      </c>
      <c r="AW84" s="147">
        <v>1.2392293542453192E-2</v>
      </c>
      <c r="AX84" s="147">
        <v>1.2392293542453192E-2</v>
      </c>
      <c r="AY84" s="149">
        <v>1.2855829999999999E-2</v>
      </c>
      <c r="AZ84" s="147">
        <v>8.565703452323925E-2</v>
      </c>
      <c r="BA84" s="147">
        <v>0.12375745385774661</v>
      </c>
      <c r="BB84" s="147">
        <v>2.6266259567526928E-2</v>
      </c>
      <c r="BC84" s="149">
        <v>3.42192551538818E-2</v>
      </c>
      <c r="BD84" s="149">
        <v>1.5725852809302943E-3</v>
      </c>
    </row>
    <row r="85" spans="1:56" ht="12.75" customHeight="1">
      <c r="A85" s="150">
        <v>38352</v>
      </c>
      <c r="B85" s="147">
        <v>1.2414278334906825E-2</v>
      </c>
      <c r="C85" s="147">
        <v>1.2414278334906825E-2</v>
      </c>
      <c r="D85" s="147">
        <v>1.3954431232862996E-2</v>
      </c>
      <c r="E85" s="149">
        <v>2.7702970297029728E-2</v>
      </c>
      <c r="F85" s="152">
        <v>9.5091200625994111E-3</v>
      </c>
      <c r="G85" s="147">
        <v>0.1255</v>
      </c>
      <c r="H85" s="147">
        <v>0.1255</v>
      </c>
      <c r="I85" s="147">
        <v>0.1255</v>
      </c>
      <c r="J85" s="148">
        <v>0.104586</v>
      </c>
      <c r="K85" s="148">
        <v>0.104586</v>
      </c>
      <c r="L85" s="145"/>
      <c r="M85" s="147">
        <v>8.8733311624877853E-3</v>
      </c>
      <c r="N85" s="144"/>
      <c r="O85" s="149">
        <v>-2.7719259341390412E-2</v>
      </c>
      <c r="P85" s="147">
        <v>2.1437321355655126E-3</v>
      </c>
      <c r="Q85" s="147">
        <v>1.2860166042650167E-2</v>
      </c>
      <c r="R85" s="147">
        <v>1.5118645543388931E-2</v>
      </c>
      <c r="S85" s="147">
        <v>7.0429407937542265E-3</v>
      </c>
      <c r="T85" s="149">
        <v>1.7585530000000002E-2</v>
      </c>
      <c r="U85" s="147">
        <v>9.9672195608857539E-3</v>
      </c>
      <c r="V85" s="147">
        <v>8.6662749706227782E-3</v>
      </c>
      <c r="W85" s="147">
        <v>9.9672195608857539E-3</v>
      </c>
      <c r="X85" s="147">
        <v>9.0943358590080958E-3</v>
      </c>
      <c r="Y85" s="147">
        <v>1.30650167250983E-2</v>
      </c>
      <c r="Z85" s="147">
        <v>3.4186364524322332E-3</v>
      </c>
      <c r="AA85" s="147">
        <v>2.3810460695576907E-3</v>
      </c>
      <c r="AB85" s="147">
        <v>1.7100994719214668E-2</v>
      </c>
      <c r="AC85" s="144"/>
      <c r="AD85" s="148">
        <v>4.0156794425085796E-3</v>
      </c>
      <c r="AE85" s="144"/>
      <c r="AF85" s="147">
        <v>2.3364480403225585E-2</v>
      </c>
      <c r="AG85" s="147">
        <v>3.8683137400068013E-2</v>
      </c>
      <c r="AH85" s="147">
        <v>3.8683137400068013E-2</v>
      </c>
      <c r="AI85" s="147">
        <v>3.1103729427751858E-2</v>
      </c>
      <c r="AJ85" s="147">
        <v>3.8683137400068013E-2</v>
      </c>
      <c r="AK85" s="147">
        <v>3.402802916688219E-2</v>
      </c>
      <c r="AL85" s="149">
        <v>3.7090629999999999E-2</v>
      </c>
      <c r="AM85" s="147">
        <v>3.359585135072729E-2</v>
      </c>
      <c r="AN85" s="147">
        <v>3.402802916688219E-2</v>
      </c>
      <c r="AO85" s="147">
        <v>3.3486511344854364E-2</v>
      </c>
      <c r="AP85" s="147">
        <v>3.3486511344854364E-2</v>
      </c>
      <c r="AQ85" s="147">
        <v>2.3868210393017009E-2</v>
      </c>
      <c r="AR85" s="149">
        <v>2.389761E-2</v>
      </c>
      <c r="AS85" s="149">
        <v>1.7723880000000001E-2</v>
      </c>
      <c r="AT85" s="147">
        <v>1.9149795235623213E-2</v>
      </c>
      <c r="AU85" s="147">
        <v>1.9180028414856887E-2</v>
      </c>
      <c r="AV85" s="149">
        <v>2.6680530000000001E-2</v>
      </c>
      <c r="AW85" s="147">
        <v>4.6874501928532819E-2</v>
      </c>
      <c r="AX85" s="147">
        <v>4.6874501928532819E-2</v>
      </c>
      <c r="AY85" s="149">
        <v>5.0770629999999997E-2</v>
      </c>
      <c r="AZ85" s="147">
        <v>3.2855855575925297E-2</v>
      </c>
      <c r="BA85" s="147">
        <v>8.874333685520619E-2</v>
      </c>
      <c r="BB85" s="147">
        <v>5.0128377552268066E-2</v>
      </c>
      <c r="BC85" s="149">
        <v>2.2680523979647038E-2</v>
      </c>
      <c r="BD85" s="149">
        <v>1.9308738946668402E-3</v>
      </c>
    </row>
    <row r="86" spans="1:56" ht="12.75" customHeight="1">
      <c r="A86" s="150">
        <v>38383</v>
      </c>
      <c r="B86" s="147">
        <v>-9.4540707397082757E-3</v>
      </c>
      <c r="C86" s="147">
        <v>-9.4540707397082757E-3</v>
      </c>
      <c r="D86" s="147">
        <v>8.5740658039590301E-3</v>
      </c>
      <c r="E86" s="149">
        <v>4.3995709615469725E-3</v>
      </c>
      <c r="F86" s="152">
        <v>5.389674689398364E-4</v>
      </c>
      <c r="G86" s="147" t="s">
        <v>301</v>
      </c>
      <c r="H86" s="147" t="s">
        <v>301</v>
      </c>
      <c r="I86" s="147" t="s">
        <v>301</v>
      </c>
      <c r="J86" s="148" t="s">
        <v>301</v>
      </c>
      <c r="K86" s="148" t="s">
        <v>301</v>
      </c>
      <c r="L86" s="145"/>
      <c r="M86" s="149">
        <v>9.4952086613406816E-3</v>
      </c>
      <c r="N86" s="144"/>
      <c r="O86" s="149">
        <v>-3.615007412475757E-2</v>
      </c>
      <c r="P86" s="147">
        <v>-4.0745645309159251E-4</v>
      </c>
      <c r="Q86" s="147">
        <v>7.1118611378977459E-3</v>
      </c>
      <c r="R86" s="147">
        <v>2.789716671294018E-3</v>
      </c>
      <c r="S86" s="147">
        <v>5.3219840744269664E-3</v>
      </c>
      <c r="T86" s="149">
        <v>9.4509020000000001E-5</v>
      </c>
      <c r="U86" s="147">
        <v>6.5355611193638197E-3</v>
      </c>
      <c r="V86" s="147">
        <v>7.4268239405854697E-3</v>
      </c>
      <c r="W86" s="147">
        <v>6.5355611193638197E-3</v>
      </c>
      <c r="X86" s="147">
        <v>7.8081565584808832E-3</v>
      </c>
      <c r="Y86" s="147">
        <v>7.92054312295698E-3</v>
      </c>
      <c r="Z86" s="147">
        <v>-1.9468509685593993E-4</v>
      </c>
      <c r="AA86" s="147">
        <v>1.7598266733596102E-3</v>
      </c>
      <c r="AB86" s="147">
        <v>1.5259864265357859E-3</v>
      </c>
      <c r="AC86" s="144"/>
      <c r="AD86" s="148">
        <v>3.4617086438604172E-3</v>
      </c>
      <c r="AE86" s="144"/>
      <c r="AF86" s="147">
        <v>6.8571287263605729E-3</v>
      </c>
      <c r="AG86" s="147">
        <v>-2.1206007235047064E-2</v>
      </c>
      <c r="AH86" s="147">
        <v>-2.1206007235047064E-2</v>
      </c>
      <c r="AI86" s="147">
        <v>-4.7151852394201388E-2</v>
      </c>
      <c r="AJ86" s="147">
        <v>-2.1206007235047064E-2</v>
      </c>
      <c r="AK86" s="147">
        <v>-2.437831680142255E-2</v>
      </c>
      <c r="AL86" s="149">
        <v>-3.0801740000000001E-2</v>
      </c>
      <c r="AM86" s="147">
        <v>-1.7412565476522923E-2</v>
      </c>
      <c r="AN86" s="147">
        <v>-2.437831680142255E-2</v>
      </c>
      <c r="AO86" s="147">
        <v>-1.7750647812493137E-2</v>
      </c>
      <c r="AP86" s="147">
        <v>-1.7750647812493137E-2</v>
      </c>
      <c r="AQ86" s="147">
        <v>-3.8683672905968636E-2</v>
      </c>
      <c r="AR86" s="149">
        <v>-4.0617760000000003E-2</v>
      </c>
      <c r="AS86" s="149">
        <v>3.6663609999999999E-2</v>
      </c>
      <c r="AT86" s="147">
        <v>2.3572358367762725E-2</v>
      </c>
      <c r="AU86" s="147">
        <v>2.3399382654585299E-2</v>
      </c>
      <c r="AV86" s="149">
        <v>1.0696909999999999E-2</v>
      </c>
      <c r="AW86" s="147">
        <v>-3.0068663124400707E-3</v>
      </c>
      <c r="AX86" s="147">
        <v>-3.0068663124400707E-3</v>
      </c>
      <c r="AY86" s="149">
        <v>-1.7256260000000001E-3</v>
      </c>
      <c r="AZ86" s="147">
        <v>7.3885994151694501E-3</v>
      </c>
      <c r="BA86" s="147">
        <v>-1.7069204472434207E-2</v>
      </c>
      <c r="BB86" s="147">
        <v>-2.6390344238755081E-2</v>
      </c>
      <c r="BC86" s="149">
        <v>-1.2438469274334341E-2</v>
      </c>
      <c r="BD86" s="149">
        <v>2.041718152879346E-3</v>
      </c>
    </row>
    <row r="87" spans="1:56" ht="12.75" customHeight="1">
      <c r="A87" s="150">
        <v>38411</v>
      </c>
      <c r="B87" s="147">
        <v>8.7929791156755588E-3</v>
      </c>
      <c r="C87" s="147">
        <v>8.7929791156755588E-3</v>
      </c>
      <c r="D87" s="147">
        <v>2.0619326354675893E-2</v>
      </c>
      <c r="E87" s="149">
        <v>-1.0602243224923535E-2</v>
      </c>
      <c r="F87" s="152">
        <v>2.9761871411172987E-2</v>
      </c>
      <c r="G87" s="147" t="s">
        <v>301</v>
      </c>
      <c r="H87" s="147" t="s">
        <v>301</v>
      </c>
      <c r="I87" s="147" t="s">
        <v>301</v>
      </c>
      <c r="J87" s="148" t="s">
        <v>301</v>
      </c>
      <c r="K87" s="148" t="s">
        <v>301</v>
      </c>
      <c r="L87" s="145"/>
      <c r="M87" s="149">
        <v>5.6801224595892652E-3</v>
      </c>
      <c r="N87" s="144"/>
      <c r="O87" s="149">
        <v>3.0880265026029141E-2</v>
      </c>
      <c r="P87" s="147">
        <v>-2.4457352491592532E-3</v>
      </c>
      <c r="Q87" s="147">
        <v>-1.2567324955116699E-2</v>
      </c>
      <c r="R87" s="147">
        <v>-7.4986588911805097E-3</v>
      </c>
      <c r="S87" s="147">
        <v>-4.6350965979836678E-3</v>
      </c>
      <c r="T87" s="149">
        <v>-5.276172E-3</v>
      </c>
      <c r="U87" s="147">
        <v>-3.4514949659503191E-4</v>
      </c>
      <c r="V87" s="147">
        <v>-3.3246603064469582E-3</v>
      </c>
      <c r="W87" s="147">
        <v>-3.4514949659503191E-4</v>
      </c>
      <c r="X87" s="147">
        <v>-3.2551139686503028E-3</v>
      </c>
      <c r="Y87" s="147">
        <v>-5.8888020850429434E-3</v>
      </c>
      <c r="Z87" s="147">
        <v>-1.2656995424008555E-3</v>
      </c>
      <c r="AA87" s="147">
        <v>3.3183700966499252E-4</v>
      </c>
      <c r="AB87" s="147">
        <v>1.3939418474144372E-2</v>
      </c>
      <c r="AC87" s="144"/>
      <c r="AD87" s="148">
        <v>6.1732664706899421E-3</v>
      </c>
      <c r="AE87" s="144"/>
      <c r="AF87" s="147">
        <v>1.1747080144239419E-2</v>
      </c>
      <c r="AG87" s="147">
        <v>3.4649051115180685E-2</v>
      </c>
      <c r="AH87" s="147">
        <v>3.4649051115180685E-2</v>
      </c>
      <c r="AI87" s="147">
        <v>1.4292300599354713E-2</v>
      </c>
      <c r="AJ87" s="147">
        <v>3.4649051115180685E-2</v>
      </c>
      <c r="AK87" s="147">
        <v>2.1045976487742646E-2</v>
      </c>
      <c r="AL87" s="149">
        <v>2.1275189999999999E-2</v>
      </c>
      <c r="AM87" s="147">
        <v>2.122845317687716E-2</v>
      </c>
      <c r="AN87" s="147">
        <v>2.1045976487742646E-2</v>
      </c>
      <c r="AO87" s="147">
        <v>3.3142020198579702E-2</v>
      </c>
      <c r="AP87" s="147">
        <v>3.3142020198579702E-2</v>
      </c>
      <c r="AQ87" s="147">
        <v>1.9857096907595295E-2</v>
      </c>
      <c r="AR87" s="149">
        <v>1.641983E-2</v>
      </c>
      <c r="AS87" s="149">
        <v>5.4818740000000005E-2</v>
      </c>
      <c r="AT87" s="147">
        <v>3.0908739045091282E-2</v>
      </c>
      <c r="AU87" s="147">
        <v>3.1134461957579296E-2</v>
      </c>
      <c r="AV87" s="149">
        <v>2.5752510000000003E-2</v>
      </c>
      <c r="AW87" s="147">
        <v>2.7548083163448256E-2</v>
      </c>
      <c r="AX87" s="147">
        <v>2.7548083163448256E-2</v>
      </c>
      <c r="AY87" s="149">
        <v>2.3336220000000001E-2</v>
      </c>
      <c r="AZ87" s="147">
        <v>5.6680403750821062E-2</v>
      </c>
      <c r="BA87" s="147">
        <v>3.7147425929354272E-2</v>
      </c>
      <c r="BB87" s="147">
        <v>3.4240841870291305E-2</v>
      </c>
      <c r="BC87" s="149">
        <v>2.2765033765676845E-2</v>
      </c>
      <c r="BD87" s="149">
        <v>1.984475359430915E-3</v>
      </c>
    </row>
    <row r="88" spans="1:56" ht="12.75" customHeight="1">
      <c r="A88" s="150">
        <v>38442</v>
      </c>
      <c r="B88" s="147">
        <v>-9.6723956852330373E-3</v>
      </c>
      <c r="C88" s="147">
        <v>-9.6723956852330373E-3</v>
      </c>
      <c r="D88" s="147">
        <v>-7.7228038690321243E-3</v>
      </c>
      <c r="E88" s="149">
        <v>2.3105659109123433E-2</v>
      </c>
      <c r="F88" s="152">
        <v>-1.1766494783422371E-2</v>
      </c>
      <c r="G88" s="147">
        <v>2.2987E-2</v>
      </c>
      <c r="H88" s="147">
        <v>2.2987E-2</v>
      </c>
      <c r="I88" s="147">
        <v>2.2987E-2</v>
      </c>
      <c r="J88" s="148">
        <v>4.4516E-2</v>
      </c>
      <c r="K88" s="148">
        <v>4.4516E-2</v>
      </c>
      <c r="L88" s="145"/>
      <c r="M88" s="149">
        <v>7.2307687398487364E-3</v>
      </c>
      <c r="N88" s="144"/>
      <c r="O88" s="149">
        <v>-1.675657064156999E-2</v>
      </c>
      <c r="P88" s="147">
        <v>-5.1077740320759624E-5</v>
      </c>
      <c r="Q88" s="147">
        <v>-5.4545454545453786E-3</v>
      </c>
      <c r="R88" s="147">
        <v>2.8688434353081327E-3</v>
      </c>
      <c r="S88" s="147">
        <v>-1.8562159021209279E-3</v>
      </c>
      <c r="T88" s="149">
        <v>2.1883919999999999E-3</v>
      </c>
      <c r="U88" s="147">
        <v>-9.0915787930627712E-3</v>
      </c>
      <c r="V88" s="147">
        <v>-5.2211747643219342E-3</v>
      </c>
      <c r="W88" s="147">
        <v>-9.0915787930627712E-3</v>
      </c>
      <c r="X88" s="147">
        <v>-5.6343856689240468E-3</v>
      </c>
      <c r="Y88" s="147">
        <v>-1.2454928479917471E-2</v>
      </c>
      <c r="Z88" s="147">
        <v>-2.1446675765256495E-3</v>
      </c>
      <c r="AA88" s="147">
        <v>2.7504996741067878E-4</v>
      </c>
      <c r="AB88" s="147">
        <v>-2.6005580353268165E-2</v>
      </c>
      <c r="AC88" s="144"/>
      <c r="AD88" s="148">
        <v>4.3222712977124544E-3</v>
      </c>
      <c r="AE88" s="144"/>
      <c r="AF88" s="147">
        <v>-2.5850207714046336E-2</v>
      </c>
      <c r="AG88" s="147">
        <v>-2.2036321048782836E-2</v>
      </c>
      <c r="AH88" s="147">
        <v>-2.2036321048782836E-2</v>
      </c>
      <c r="AI88" s="147">
        <v>-2.8787878787878918E-2</v>
      </c>
      <c r="AJ88" s="147">
        <v>-2.2036321048782836E-2</v>
      </c>
      <c r="AK88" s="147">
        <v>-1.7705828865967832E-2</v>
      </c>
      <c r="AL88" s="149">
        <v>-1.3636790000000001E-2</v>
      </c>
      <c r="AM88" s="147">
        <v>-9.8467362398777514E-3</v>
      </c>
      <c r="AN88" s="147">
        <v>-1.7705828865967832E-2</v>
      </c>
      <c r="AO88" s="147">
        <v>-1.37217084549065E-2</v>
      </c>
      <c r="AP88" s="147">
        <v>-1.37217084549065E-2</v>
      </c>
      <c r="AQ88" s="147">
        <v>-2.0587831125268186E-2</v>
      </c>
      <c r="AR88" s="149">
        <v>-2.8362620000000002E-2</v>
      </c>
      <c r="AS88" s="149">
        <v>-1.2573339999999999E-2</v>
      </c>
      <c r="AT88" s="147">
        <v>-4.8003432647696354E-3</v>
      </c>
      <c r="AU88" s="147">
        <v>-4.3404415927533746E-3</v>
      </c>
      <c r="AV88" s="149">
        <v>-7.4514839999999998E-4</v>
      </c>
      <c r="AW88" s="147">
        <v>9.9792686823352295E-3</v>
      </c>
      <c r="AX88" s="147">
        <v>9.9792686823352295E-3</v>
      </c>
      <c r="AY88" s="149">
        <v>9.2905409999999994E-3</v>
      </c>
      <c r="AZ88" s="147">
        <v>-4.5201220890798033E-2</v>
      </c>
      <c r="BA88" s="147">
        <v>-2.1320245130734494E-2</v>
      </c>
      <c r="BB88" s="147">
        <v>-4.6095737300547168E-2</v>
      </c>
      <c r="BC88" s="149">
        <v>-1.5079063552160932E-2</v>
      </c>
      <c r="BD88" s="149">
        <v>2.3391622213075891E-3</v>
      </c>
    </row>
    <row r="89" spans="1:56" ht="12.75" customHeight="1">
      <c r="A89" s="150">
        <v>38472</v>
      </c>
      <c r="B89" s="147">
        <v>-1.7566488817931103E-2</v>
      </c>
      <c r="C89" s="147">
        <v>-1.7566488817931103E-2</v>
      </c>
      <c r="D89" s="147">
        <v>-5.1697534787007449E-3</v>
      </c>
      <c r="E89" s="149">
        <v>-3.7201751116557991E-2</v>
      </c>
      <c r="F89" s="152">
        <v>-1.5944970552520777E-3</v>
      </c>
      <c r="G89" s="147" t="s">
        <v>301</v>
      </c>
      <c r="H89" s="147" t="s">
        <v>301</v>
      </c>
      <c r="I89" s="147" t="s">
        <v>301</v>
      </c>
      <c r="J89" s="148" t="s">
        <v>301</v>
      </c>
      <c r="K89" s="148" t="s">
        <v>301</v>
      </c>
      <c r="L89" s="145"/>
      <c r="M89" s="149">
        <v>7.2137088981747421E-3</v>
      </c>
      <c r="N89" s="144"/>
      <c r="O89" s="149">
        <v>1.4123964048091464E-2</v>
      </c>
      <c r="P89" s="147">
        <v>5.8231598304132604E-3</v>
      </c>
      <c r="Q89" s="147">
        <v>2.4619134673979248E-2</v>
      </c>
      <c r="R89" s="147">
        <v>1.8114807535666966E-2</v>
      </c>
      <c r="S89" s="147">
        <v>1.1069066446740772E-2</v>
      </c>
      <c r="T89" s="149">
        <v>1.776875E-2</v>
      </c>
      <c r="U89" s="147">
        <v>7.9517115065899091E-3</v>
      </c>
      <c r="V89" s="147">
        <v>1.1955095494970092E-2</v>
      </c>
      <c r="W89" s="147">
        <v>7.9517115065899091E-3</v>
      </c>
      <c r="X89" s="147">
        <v>1.1191475212795732E-2</v>
      </c>
      <c r="Y89" s="147">
        <v>1.3414471044536525E-2</v>
      </c>
      <c r="Z89" s="147">
        <v>5.3731926533802099E-3</v>
      </c>
      <c r="AA89" s="147">
        <v>5.3295025797592821E-3</v>
      </c>
      <c r="AB89" s="147">
        <v>-3.8954102834791726E-3</v>
      </c>
      <c r="AC89" s="144"/>
      <c r="AD89" s="148">
        <v>-4.1924416266669873E-4</v>
      </c>
      <c r="AE89" s="144"/>
      <c r="AF89" s="147">
        <v>1.3581108036926803E-2</v>
      </c>
      <c r="AG89" s="147">
        <v>-2.2060807967660301E-2</v>
      </c>
      <c r="AH89" s="147">
        <v>-2.2060807967660301E-2</v>
      </c>
      <c r="AI89" s="147">
        <v>-3.8845553822152823E-2</v>
      </c>
      <c r="AJ89" s="147">
        <v>-2.2060807967660301E-2</v>
      </c>
      <c r="AK89" s="147">
        <v>-1.8967681115799495E-2</v>
      </c>
      <c r="AL89" s="149">
        <v>-3.1950560000000003E-2</v>
      </c>
      <c r="AM89" s="147">
        <v>1.186750604187603E-3</v>
      </c>
      <c r="AN89" s="147">
        <v>-1.8967681115799495E-2</v>
      </c>
      <c r="AO89" s="147">
        <v>-1.7910567502248065E-2</v>
      </c>
      <c r="AP89" s="147">
        <v>-1.7910567502248065E-2</v>
      </c>
      <c r="AQ89" s="147">
        <v>-5.1584307808374308E-2</v>
      </c>
      <c r="AR89" s="149">
        <v>-5.6569789999999995E-2</v>
      </c>
      <c r="AS89" s="149">
        <v>-2.5466890000000002E-2</v>
      </c>
      <c r="AT89" s="147">
        <v>-1.84047426569659E-2</v>
      </c>
      <c r="AU89" s="147">
        <v>-1.8764215314632238E-2</v>
      </c>
      <c r="AV89" s="149">
        <v>-3.53172E-2</v>
      </c>
      <c r="AW89" s="147">
        <v>-4.4194464472270822E-2</v>
      </c>
      <c r="AX89" s="147">
        <v>-4.4194464472270822E-2</v>
      </c>
      <c r="AY89" s="149">
        <v>-4.6861930000000003E-2</v>
      </c>
      <c r="AZ89" s="147">
        <v>-1.1810114667629712E-2</v>
      </c>
      <c r="BA89" s="147">
        <v>-3.6610872715905574E-2</v>
      </c>
      <c r="BB89" s="147">
        <v>-2.0767676767676657E-2</v>
      </c>
      <c r="BC89" s="149">
        <v>-7.8877361000265767E-3</v>
      </c>
      <c r="BD89" s="149">
        <v>2.4678709226260143E-3</v>
      </c>
    </row>
    <row r="90" spans="1:56" ht="12.75" customHeight="1">
      <c r="A90" s="150">
        <v>38503</v>
      </c>
      <c r="B90" s="147">
        <v>1.415173299914585E-3</v>
      </c>
      <c r="C90" s="147">
        <v>1.415173299914585E-3</v>
      </c>
      <c r="D90" s="147">
        <v>1.0942603394188399E-3</v>
      </c>
      <c r="E90" s="149">
        <v>4.6597992257725762E-2</v>
      </c>
      <c r="F90" s="152">
        <v>8.1084075618368459E-3</v>
      </c>
      <c r="G90" s="147" t="s">
        <v>301</v>
      </c>
      <c r="H90" s="147" t="s">
        <v>301</v>
      </c>
      <c r="I90" s="147" t="s">
        <v>301</v>
      </c>
      <c r="J90" s="148" t="s">
        <v>301</v>
      </c>
      <c r="K90" s="148" t="s">
        <v>301</v>
      </c>
      <c r="L90" s="145"/>
      <c r="M90" s="149">
        <v>6.5817202745293013E-3</v>
      </c>
      <c r="N90" s="144"/>
      <c r="O90" s="149">
        <v>-3.9479742173112342E-2</v>
      </c>
      <c r="P90" s="147">
        <v>3.8088466812249422E-3</v>
      </c>
      <c r="Q90" s="147">
        <v>1.5978747868839571E-2</v>
      </c>
      <c r="R90" s="147">
        <v>8.5872228202492629E-3</v>
      </c>
      <c r="S90" s="147">
        <v>7.8770382336241784E-3</v>
      </c>
      <c r="T90" s="149">
        <v>7.5993689999999999E-3</v>
      </c>
      <c r="U90" s="147">
        <v>1.1936655709956279E-2</v>
      </c>
      <c r="V90" s="147">
        <v>1.1669788214954568E-2</v>
      </c>
      <c r="W90" s="147">
        <v>1.1936655709956279E-2</v>
      </c>
      <c r="X90" s="147">
        <v>1.1213674278917951E-2</v>
      </c>
      <c r="Y90" s="147">
        <v>1.3995750465205292E-2</v>
      </c>
      <c r="Z90" s="147">
        <v>4.8586143231950096E-3</v>
      </c>
      <c r="AA90" s="147">
        <v>4.7069725190382883E-3</v>
      </c>
      <c r="AB90" s="147">
        <v>1.872182720166804E-2</v>
      </c>
      <c r="AC90" s="144"/>
      <c r="AD90" s="148">
        <v>1.2839387817997761E-4</v>
      </c>
      <c r="AE90" s="144"/>
      <c r="AF90" s="147">
        <v>2.6532695438426845E-2</v>
      </c>
      <c r="AG90" s="147">
        <v>1.867507836509974E-2</v>
      </c>
      <c r="AH90" s="147">
        <v>1.867507836509974E-2</v>
      </c>
      <c r="AI90" s="147">
        <v>6.7846128875182821E-2</v>
      </c>
      <c r="AJ90" s="147">
        <v>1.867507836509974E-2</v>
      </c>
      <c r="AK90" s="147">
        <v>3.1820734128706896E-2</v>
      </c>
      <c r="AL90" s="149">
        <v>4.4957560000000001E-2</v>
      </c>
      <c r="AM90" s="147">
        <v>2.1942685339576773E-2</v>
      </c>
      <c r="AN90" s="147">
        <v>3.1820734128706896E-2</v>
      </c>
      <c r="AO90" s="147">
        <v>2.4072907980054126E-2</v>
      </c>
      <c r="AP90" s="147">
        <v>2.4072907980054126E-2</v>
      </c>
      <c r="AQ90" s="147">
        <v>6.0991373560946416E-2</v>
      </c>
      <c r="AR90" s="149">
        <v>6.4647690000000008E-2</v>
      </c>
      <c r="AS90" s="149">
        <v>5.4878049999999998E-2</v>
      </c>
      <c r="AT90" s="147">
        <v>4.9633513602547641E-2</v>
      </c>
      <c r="AU90" s="147">
        <v>4.9159745026076784E-2</v>
      </c>
      <c r="AV90" s="149">
        <v>6.101695E-2</v>
      </c>
      <c r="AW90" s="147">
        <v>1.2823769387676487E-2</v>
      </c>
      <c r="AX90" s="147">
        <v>1.2823769387676487E-2</v>
      </c>
      <c r="AY90" s="149">
        <v>1.9315189999999999E-2</v>
      </c>
      <c r="AZ90" s="147">
        <v>1.3568724240391239E-2</v>
      </c>
      <c r="BA90" s="147">
        <v>8.9564522266502022E-2</v>
      </c>
      <c r="BB90" s="147">
        <v>4.3489024591516712E-2</v>
      </c>
      <c r="BC90" s="149">
        <v>7.2130532130263436E-3</v>
      </c>
      <c r="BD90" s="149">
        <v>2.782193958664525E-3</v>
      </c>
    </row>
    <row r="91" spans="1:56" ht="12.75" customHeight="1">
      <c r="A91" s="150">
        <v>38533</v>
      </c>
      <c r="B91" s="147">
        <v>9.1476775253924725E-3</v>
      </c>
      <c r="C91" s="147">
        <v>9.1476775253924725E-3</v>
      </c>
      <c r="D91" s="147">
        <v>1.3038922786146268E-2</v>
      </c>
      <c r="E91" s="149">
        <v>1.0300165504789627E-2</v>
      </c>
      <c r="F91" s="152">
        <v>2.2446835977803711E-3</v>
      </c>
      <c r="G91" s="147">
        <v>4.5090999999999999E-2</v>
      </c>
      <c r="H91" s="147">
        <v>4.5090999999999999E-2</v>
      </c>
      <c r="I91" s="147">
        <v>4.5090999999999999E-2</v>
      </c>
      <c r="J91" s="148">
        <v>3.9923E-2</v>
      </c>
      <c r="K91" s="148">
        <v>3.9923E-2</v>
      </c>
      <c r="L91" s="145"/>
      <c r="M91" s="149">
        <v>5.2996936114630966E-3</v>
      </c>
      <c r="N91" s="144"/>
      <c r="O91" s="149">
        <v>4.3738765727980855E-2</v>
      </c>
      <c r="P91" s="147">
        <v>1.8719012445613803E-3</v>
      </c>
      <c r="Q91" s="147">
        <v>5.9319388073679757E-3</v>
      </c>
      <c r="R91" s="147">
        <v>1.0458200706522591E-2</v>
      </c>
      <c r="S91" s="147">
        <v>3.6260632220390665E-3</v>
      </c>
      <c r="T91" s="149">
        <v>5.1189870000000002E-3</v>
      </c>
      <c r="U91" s="147">
        <v>1.1547007452104685E-2</v>
      </c>
      <c r="V91" s="147">
        <v>9.5414411848475655E-3</v>
      </c>
      <c r="W91" s="147">
        <v>1.1547007452104685E-2</v>
      </c>
      <c r="X91" s="147">
        <v>9.5559574955563775E-3</v>
      </c>
      <c r="Y91" s="147">
        <v>7.945752829169539E-3</v>
      </c>
      <c r="Z91" s="147">
        <v>3.2878831834446398E-3</v>
      </c>
      <c r="AA91" s="147">
        <v>4.0579547545056549E-3</v>
      </c>
      <c r="AB91" s="147">
        <v>1.9926854271156813E-2</v>
      </c>
      <c r="AC91" s="144"/>
      <c r="AD91" s="148">
        <v>6.435986751452738E-3</v>
      </c>
      <c r="AE91" s="144"/>
      <c r="AF91" s="147">
        <v>1.8100178315304527E-2</v>
      </c>
      <c r="AG91" s="147">
        <v>1.0103383686798084E-2</v>
      </c>
      <c r="AH91" s="147">
        <v>1.0103383686798084E-2</v>
      </c>
      <c r="AI91" s="147">
        <v>-1.0639914880680945E-2</v>
      </c>
      <c r="AJ91" s="147">
        <v>1.0103383686798084E-2</v>
      </c>
      <c r="AK91" s="147">
        <v>1.4193866903045027E-3</v>
      </c>
      <c r="AL91" s="149">
        <v>1.536066E-2</v>
      </c>
      <c r="AM91" s="147">
        <v>5.1299046047403873E-3</v>
      </c>
      <c r="AN91" s="147">
        <v>1.4193866903045027E-3</v>
      </c>
      <c r="AO91" s="147">
        <v>1.094834104713871E-2</v>
      </c>
      <c r="AP91" s="147">
        <v>1.094834104713871E-2</v>
      </c>
      <c r="AQ91" s="147">
        <v>4.4220843638425045E-2</v>
      </c>
      <c r="AR91" s="149">
        <v>4.0776849999999996E-2</v>
      </c>
      <c r="AS91" s="149">
        <v>4.9545830000000006E-2</v>
      </c>
      <c r="AT91" s="147">
        <v>3.4601804629266208E-2</v>
      </c>
      <c r="AU91" s="147">
        <v>3.3968516984258512E-2</v>
      </c>
      <c r="AV91" s="149">
        <v>3.6090860000000002E-2</v>
      </c>
      <c r="AW91" s="147">
        <v>2.9799135133491861E-2</v>
      </c>
      <c r="AX91" s="147">
        <v>2.9799135133491861E-2</v>
      </c>
      <c r="AY91" s="149">
        <v>2.7562449999999999E-2</v>
      </c>
      <c r="AZ91" s="147">
        <v>3.4830046160302164E-2</v>
      </c>
      <c r="BA91" s="147">
        <v>7.502233532772018E-2</v>
      </c>
      <c r="BB91" s="147">
        <v>3.1277184657967583E-2</v>
      </c>
      <c r="BC91" s="149">
        <v>0</v>
      </c>
      <c r="BD91" s="149">
        <v>2.5924757536783805E-3</v>
      </c>
    </row>
    <row r="92" spans="1:56" ht="12.75" customHeight="1">
      <c r="A92" s="150">
        <v>38564</v>
      </c>
      <c r="B92" s="147">
        <v>1.6686170874770312E-2</v>
      </c>
      <c r="C92" s="147">
        <v>1.6686170874770312E-2</v>
      </c>
      <c r="D92" s="147">
        <v>1.8286860318924125E-2</v>
      </c>
      <c r="E92" s="149">
        <v>4.3200645341441524E-2</v>
      </c>
      <c r="F92" s="152">
        <v>-5.3425266498610333E-3</v>
      </c>
      <c r="G92" s="147" t="s">
        <v>301</v>
      </c>
      <c r="H92" s="147" t="s">
        <v>301</v>
      </c>
      <c r="I92" s="147" t="s">
        <v>301</v>
      </c>
      <c r="J92" s="148" t="s">
        <v>301</v>
      </c>
      <c r="K92" s="148" t="s">
        <v>301</v>
      </c>
      <c r="L92" s="145"/>
      <c r="M92" s="149">
        <v>6.6642939625038977E-3</v>
      </c>
      <c r="N92" s="144"/>
      <c r="O92" s="149">
        <v>-1.3088404133180243E-2</v>
      </c>
      <c r="P92" s="147">
        <v>-2.9793465636519523E-3</v>
      </c>
      <c r="Q92" s="147">
        <v>-1.912631905648654E-2</v>
      </c>
      <c r="R92" s="147">
        <v>-1.0422407617715623E-2</v>
      </c>
      <c r="S92" s="147">
        <v>-5.0122935591238038E-3</v>
      </c>
      <c r="T92" s="149">
        <v>-2.4669370000000003E-2</v>
      </c>
      <c r="U92" s="147">
        <v>-1.6339655215079629E-3</v>
      </c>
      <c r="V92" s="147">
        <v>-5.7836084073916716E-3</v>
      </c>
      <c r="W92" s="147">
        <v>-1.6339655215079629E-3</v>
      </c>
      <c r="X92" s="147">
        <v>-5.4890064813691852E-3</v>
      </c>
      <c r="Y92" s="147">
        <v>-1.003305614379435E-2</v>
      </c>
      <c r="Z92" s="147">
        <v>-1.8313253012047781E-3</v>
      </c>
      <c r="AA92" s="147">
        <v>-2.4566471613807206E-4</v>
      </c>
      <c r="AB92" s="147">
        <v>1.33686616528923E-2</v>
      </c>
      <c r="AC92" s="144"/>
      <c r="AD92" s="148">
        <v>8.3081763680428189E-3</v>
      </c>
      <c r="AE92" s="144"/>
      <c r="AF92" s="147">
        <v>1.8320111265548444E-3</v>
      </c>
      <c r="AG92" s="147">
        <v>3.6984094330444917E-2</v>
      </c>
      <c r="AH92" s="147">
        <v>3.6984094330444917E-2</v>
      </c>
      <c r="AI92" s="147">
        <v>4.5629128898448279E-2</v>
      </c>
      <c r="AJ92" s="147">
        <v>3.6984094330444917E-2</v>
      </c>
      <c r="AK92" s="147">
        <v>3.718788340550927E-2</v>
      </c>
      <c r="AL92" s="149">
        <v>5.1071470000000001E-2</v>
      </c>
      <c r="AM92" s="147">
        <v>2.8152903099914584E-2</v>
      </c>
      <c r="AN92" s="147">
        <v>3.718788340550927E-2</v>
      </c>
      <c r="AO92" s="147">
        <v>2.8931998296957362E-2</v>
      </c>
      <c r="AP92" s="147">
        <v>2.8931998296957362E-2</v>
      </c>
      <c r="AQ92" s="147">
        <v>5.6900567385822498E-2</v>
      </c>
      <c r="AR92" s="149">
        <v>6.5777080000000002E-2</v>
      </c>
      <c r="AS92" s="149">
        <v>4.1699449999999999E-2</v>
      </c>
      <c r="AT92" s="147">
        <v>3.3722635118054622E-2</v>
      </c>
      <c r="AU92" s="147">
        <v>3.3030626780626848E-2</v>
      </c>
      <c r="AV92" s="149">
        <v>4.5042229999999996E-2</v>
      </c>
      <c r="AW92" s="147">
        <v>2.3630647518117831E-2</v>
      </c>
      <c r="AX92" s="147">
        <v>2.3630647518117831E-2</v>
      </c>
      <c r="AY92" s="149">
        <v>2.3834330000000001E-2</v>
      </c>
      <c r="AZ92" s="147">
        <v>4.9964017682738726E-2</v>
      </c>
      <c r="BA92" s="147">
        <v>6.523583120549481E-2</v>
      </c>
      <c r="BB92" s="147">
        <v>9.6622062037496903E-3</v>
      </c>
      <c r="BC92" s="149">
        <v>3.3304492512479245E-2</v>
      </c>
      <c r="BD92" s="149">
        <v>2.6382137598579547E-3</v>
      </c>
    </row>
    <row r="93" spans="1:56" ht="12.75" customHeight="1">
      <c r="A93" s="150">
        <v>38595</v>
      </c>
      <c r="B93" s="147">
        <v>4.2598387126604464E-3</v>
      </c>
      <c r="C93" s="147">
        <v>4.2598387126604464E-3</v>
      </c>
      <c r="D93" s="147">
        <v>9.6534745332854666E-3</v>
      </c>
      <c r="E93" s="149">
        <v>-8.7022728219038337E-3</v>
      </c>
      <c r="F93" s="152">
        <v>7.9848479104185719E-3</v>
      </c>
      <c r="G93" s="147" t="s">
        <v>301</v>
      </c>
      <c r="H93" s="147" t="s">
        <v>301</v>
      </c>
      <c r="I93" s="147" t="s">
        <v>301</v>
      </c>
      <c r="J93" s="148" t="s">
        <v>301</v>
      </c>
      <c r="K93" s="148" t="s">
        <v>301</v>
      </c>
      <c r="L93" s="145"/>
      <c r="M93" s="149">
        <v>-3.2853854383936287E-3</v>
      </c>
      <c r="N93" s="144"/>
      <c r="O93" s="149">
        <v>1.2563983248022215E-2</v>
      </c>
      <c r="P93" s="147">
        <v>6.2803889789304623E-3</v>
      </c>
      <c r="Q93" s="147">
        <v>1.9815686429616619E-2</v>
      </c>
      <c r="R93" s="147">
        <v>2.0609999804471535E-2</v>
      </c>
      <c r="S93" s="147">
        <v>8.8594016924239405E-3</v>
      </c>
      <c r="T93" s="149">
        <v>2.5316109999999999E-2</v>
      </c>
      <c r="U93" s="147">
        <v>1.0528441445112779E-2</v>
      </c>
      <c r="V93" s="147">
        <v>1.2060158910329077E-2</v>
      </c>
      <c r="W93" s="147">
        <v>1.0528441445112779E-2</v>
      </c>
      <c r="X93" s="147">
        <v>1.2044239458898653E-2</v>
      </c>
      <c r="Y93" s="147">
        <v>1.5208629527697859E-2</v>
      </c>
      <c r="Z93" s="147">
        <v>6.9524913093859109E-3</v>
      </c>
      <c r="AA93" s="147">
        <v>5.1191355736777133E-3</v>
      </c>
      <c r="AB93" s="147">
        <v>6.0110205820245177E-3</v>
      </c>
      <c r="AC93" s="144"/>
      <c r="AD93" s="148">
        <v>4.4445568937017121E-3</v>
      </c>
      <c r="AE93" s="144"/>
      <c r="AF93" s="147">
        <v>1.7269604220607304E-2</v>
      </c>
      <c r="AG93" s="147">
        <v>7.5931812472247451E-3</v>
      </c>
      <c r="AH93" s="147">
        <v>7.5931812472247451E-3</v>
      </c>
      <c r="AI93" s="147">
        <v>-2.9385836027034928E-3</v>
      </c>
      <c r="AJ93" s="147">
        <v>7.5931812472247451E-3</v>
      </c>
      <c r="AK93" s="147">
        <v>-9.1229737977821523E-3</v>
      </c>
      <c r="AL93" s="149">
        <v>-8.7290930000000003E-3</v>
      </c>
      <c r="AM93" s="147">
        <v>-1.0937428419971029E-2</v>
      </c>
      <c r="AN93" s="147">
        <v>-9.1229737977821523E-3</v>
      </c>
      <c r="AO93" s="147">
        <v>-4.348777725055597E-3</v>
      </c>
      <c r="AP93" s="147">
        <v>-4.348777725055597E-3</v>
      </c>
      <c r="AQ93" s="147">
        <v>-2.2958581352288454E-2</v>
      </c>
      <c r="AR93" s="149">
        <v>-2.003241E-2</v>
      </c>
      <c r="AS93" s="149">
        <v>9.8187310000000007E-3</v>
      </c>
      <c r="AT93" s="147">
        <v>2.2009194952556932E-3</v>
      </c>
      <c r="AU93" s="147">
        <v>2.3269844005859852E-3</v>
      </c>
      <c r="AV93" s="149">
        <v>-1.7958689999999999E-2</v>
      </c>
      <c r="AW93" s="147">
        <v>5.516783942784631E-2</v>
      </c>
      <c r="AX93" s="147">
        <v>5.516783942784631E-2</v>
      </c>
      <c r="AY93" s="149">
        <v>5.7213929999999996E-2</v>
      </c>
      <c r="AZ93" s="147">
        <v>-1.8092409456357372E-2</v>
      </c>
      <c r="BA93" s="147">
        <v>2.3099040283835581E-2</v>
      </c>
      <c r="BB93" s="147">
        <v>-4.4848668970493222E-2</v>
      </c>
      <c r="BC93" s="149">
        <v>1.0820977237301355E-2</v>
      </c>
      <c r="BD93" s="149">
        <v>3.275008147286762E-3</v>
      </c>
    </row>
    <row r="94" spans="1:56" ht="12.75" customHeight="1">
      <c r="A94" s="150">
        <v>38625</v>
      </c>
      <c r="B94" s="147">
        <v>1.1065256777447852E-2</v>
      </c>
      <c r="C94" s="147">
        <v>1.1065256777447852E-2</v>
      </c>
      <c r="D94" s="147">
        <v>3.3835387991613786E-2</v>
      </c>
      <c r="E94" s="149">
        <v>2.7200067205107592E-2</v>
      </c>
      <c r="F94" s="152">
        <v>2.45769379119932E-2</v>
      </c>
      <c r="G94" s="147">
        <v>6.3708000000000001E-2</v>
      </c>
      <c r="H94" s="147">
        <v>6.3708000000000001E-2</v>
      </c>
      <c r="I94" s="147">
        <v>6.3708000000000001E-2</v>
      </c>
      <c r="J94" s="148">
        <v>7.3734999999999995E-2</v>
      </c>
      <c r="K94" s="148">
        <v>7.3734999999999995E-2</v>
      </c>
      <c r="L94" s="145"/>
      <c r="M94" s="149">
        <v>-8.8443266536449627E-2</v>
      </c>
      <c r="N94" s="144"/>
      <c r="O94" s="149">
        <v>7.8354779411764719E-2</v>
      </c>
      <c r="P94" s="147">
        <v>-2.6676062009260981E-3</v>
      </c>
      <c r="Q94" s="147">
        <v>-1.7297548867514667E-2</v>
      </c>
      <c r="R94" s="147">
        <v>1.855970022545339E-3</v>
      </c>
      <c r="S94" s="147">
        <v>-5.2610852957392096E-3</v>
      </c>
      <c r="T94" s="149">
        <v>-1.5531700000000002E-3</v>
      </c>
      <c r="U94" s="147">
        <v>-8.0070410596218E-3</v>
      </c>
      <c r="V94" s="147">
        <v>-7.2199635496985604E-3</v>
      </c>
      <c r="W94" s="147">
        <v>-8.0070410596218E-3</v>
      </c>
      <c r="X94" s="147">
        <v>-8.0830899349669805E-3</v>
      </c>
      <c r="Y94" s="147">
        <v>-1.4980792208960314E-2</v>
      </c>
      <c r="Z94" s="147">
        <v>-2.5891829689297374E-3</v>
      </c>
      <c r="AA94" s="147">
        <v>-2.0931517960220969E-4</v>
      </c>
      <c r="AB94" s="147">
        <v>1.0354519840813925E-3</v>
      </c>
      <c r="AC94" s="144"/>
      <c r="AD94" s="148">
        <v>4.3577192083896765E-3</v>
      </c>
      <c r="AE94" s="144"/>
      <c r="AF94" s="147">
        <v>2.2471408528085934E-2</v>
      </c>
      <c r="AG94" s="147">
        <v>3.0087715585846997E-2</v>
      </c>
      <c r="AH94" s="147">
        <v>3.0087715585846997E-2</v>
      </c>
      <c r="AI94" s="147">
        <v>1.8862363689949868E-2</v>
      </c>
      <c r="AJ94" s="147">
        <v>3.0087715585846997E-2</v>
      </c>
      <c r="AK94" s="147">
        <v>8.0949369848675179E-3</v>
      </c>
      <c r="AL94" s="149">
        <v>4.9646610000000004E-3</v>
      </c>
      <c r="AM94" s="147">
        <v>4.1669492604865521E-3</v>
      </c>
      <c r="AN94" s="147">
        <v>8.0949369848675179E-3</v>
      </c>
      <c r="AO94" s="147">
        <v>1.4040413927448814E-2</v>
      </c>
      <c r="AP94" s="147">
        <v>1.4040413927448814E-2</v>
      </c>
      <c r="AQ94" s="147">
        <v>-1.6534496683562327E-3</v>
      </c>
      <c r="AR94" s="149">
        <v>9.2303949999999991E-4</v>
      </c>
      <c r="AS94" s="149">
        <v>4.5624529999999996E-2</v>
      </c>
      <c r="AT94" s="147">
        <v>4.482455712263933E-2</v>
      </c>
      <c r="AU94" s="149">
        <v>7.3000339999999995E-3</v>
      </c>
      <c r="AV94" s="149">
        <v>5.3684570000000001E-2</v>
      </c>
      <c r="AW94" s="147">
        <v>0.11519172428872082</v>
      </c>
      <c r="AX94" s="147">
        <v>0.11519172428872082</v>
      </c>
      <c r="AY94" s="149">
        <v>0.1121569</v>
      </c>
      <c r="AZ94" s="147">
        <v>5.7809072174086484E-2</v>
      </c>
      <c r="BA94" s="147">
        <v>0.11311994386920166</v>
      </c>
      <c r="BB94" s="147">
        <v>1.9441793893129722E-2</v>
      </c>
      <c r="BC94" s="149">
        <v>1.4260772044298875E-2</v>
      </c>
      <c r="BD94" s="149">
        <v>2.8953774216704531E-3</v>
      </c>
    </row>
    <row r="95" spans="1:56" ht="12.75" customHeight="1">
      <c r="A95" s="150">
        <v>38656</v>
      </c>
      <c r="B95" s="147">
        <v>-1.8517811793113848E-2</v>
      </c>
      <c r="C95" s="147">
        <v>-1.8517811793113848E-2</v>
      </c>
      <c r="D95" s="147">
        <v>-1.1996778576944034E-2</v>
      </c>
      <c r="E95" s="149">
        <v>1.3301243669203933E-2</v>
      </c>
      <c r="F95" s="152">
        <v>-7.3613859077829875E-3</v>
      </c>
      <c r="G95" s="147" t="s">
        <v>301</v>
      </c>
      <c r="H95" s="147" t="s">
        <v>301</v>
      </c>
      <c r="I95" s="147" t="s">
        <v>301</v>
      </c>
      <c r="J95" s="148" t="s">
        <v>301</v>
      </c>
      <c r="K95" s="148" t="s">
        <v>301</v>
      </c>
      <c r="L95" s="145"/>
      <c r="M95" s="149">
        <v>5.4019517715648835E-3</v>
      </c>
      <c r="N95" s="144"/>
      <c r="O95" s="149">
        <v>-8.7577242701897262E-3</v>
      </c>
      <c r="P95" s="147">
        <v>-2.0186727226845225E-4</v>
      </c>
      <c r="Q95" s="147">
        <v>-1.1800457810403397E-2</v>
      </c>
      <c r="R95" s="147">
        <v>-8.4472818056153809E-3</v>
      </c>
      <c r="S95" s="147">
        <v>-6.967427277477789E-3</v>
      </c>
      <c r="T95" s="149">
        <v>-1.310413E-2</v>
      </c>
      <c r="U95" s="147">
        <v>-7.833135523207635E-3</v>
      </c>
      <c r="V95" s="147">
        <v>-7.9079291110640826E-3</v>
      </c>
      <c r="W95" s="147">
        <v>-7.833135523207635E-3</v>
      </c>
      <c r="X95" s="147">
        <v>-8.2597952700318444E-3</v>
      </c>
      <c r="Y95" s="147">
        <v>-1.091734383763554E-2</v>
      </c>
      <c r="Z95" s="147">
        <v>-7.691568118449732E-4</v>
      </c>
      <c r="AA95" s="147">
        <v>7.3602774006698013E-6</v>
      </c>
      <c r="AB95" s="147">
        <v>-7.8498207129297226E-3</v>
      </c>
      <c r="AC95" s="144"/>
      <c r="AD95" s="148">
        <v>2.4076643983346191E-3</v>
      </c>
      <c r="AE95" s="147">
        <v>-1.164199999999993E-2</v>
      </c>
      <c r="AF95" s="147">
        <v>-1.4443760084372204E-2</v>
      </c>
      <c r="AG95" s="147">
        <v>-2.6935804398794172E-2</v>
      </c>
      <c r="AH95" s="147">
        <v>-2.6935804398794172E-2</v>
      </c>
      <c r="AI95" s="147">
        <v>-2.6323401793462597E-2</v>
      </c>
      <c r="AJ95" s="147">
        <v>-2.6935804398794172E-2</v>
      </c>
      <c r="AK95" s="147">
        <v>-1.6670902434935853E-2</v>
      </c>
      <c r="AL95" s="149">
        <v>-2.6786259999999999E-2</v>
      </c>
      <c r="AM95" s="147">
        <v>-1.3674596977454545E-2</v>
      </c>
      <c r="AN95" s="147">
        <v>-1.6670902434935853E-2</v>
      </c>
      <c r="AO95" s="147">
        <v>-2.53975387332247E-2</v>
      </c>
      <c r="AP95" s="147">
        <v>-2.53975387332247E-2</v>
      </c>
      <c r="AQ95" s="147">
        <v>-2.5116729410715521E-2</v>
      </c>
      <c r="AR95" s="149">
        <v>-3.9313149999999998E-2</v>
      </c>
      <c r="AS95" s="149">
        <v>-3.290415E-2</v>
      </c>
      <c r="AT95" s="147">
        <v>-2.3377472617296058E-2</v>
      </c>
      <c r="AU95" s="149">
        <v>-2.025217E-2</v>
      </c>
      <c r="AV95" s="149">
        <v>-3.426249E-2</v>
      </c>
      <c r="AW95" s="147">
        <v>2.2981956315289542E-2</v>
      </c>
      <c r="AX95" s="147">
        <v>2.2981956315289542E-2</v>
      </c>
      <c r="AY95" s="149">
        <v>2.8913959999999999E-2</v>
      </c>
      <c r="AZ95" s="147">
        <v>-6.21127771114941E-2</v>
      </c>
      <c r="BA95" s="147">
        <v>-0.10476530894942926</v>
      </c>
      <c r="BB95" s="147">
        <v>-5.8929058929058975E-2</v>
      </c>
      <c r="BC95" s="149">
        <v>-1.3457140703138748E-2</v>
      </c>
      <c r="BD95" s="149">
        <v>3.2948797408880459E-3</v>
      </c>
    </row>
    <row r="96" spans="1:56" ht="12.75" customHeight="1">
      <c r="A96" s="150">
        <v>38686</v>
      </c>
      <c r="B96" s="147">
        <v>1.6872659275322999E-2</v>
      </c>
      <c r="C96" s="147">
        <v>1.6872659275322999E-2</v>
      </c>
      <c r="D96" s="147">
        <v>3.0416702405037466E-2</v>
      </c>
      <c r="E96" s="149">
        <v>1.9300834755338059E-2</v>
      </c>
      <c r="F96" s="152">
        <v>4.0964408446544087E-3</v>
      </c>
      <c r="G96" s="147" t="s">
        <v>301</v>
      </c>
      <c r="H96" s="147" t="s">
        <v>301</v>
      </c>
      <c r="I96" s="147" t="s">
        <v>301</v>
      </c>
      <c r="J96" s="148" t="s">
        <v>301</v>
      </c>
      <c r="K96" s="148" t="s">
        <v>301</v>
      </c>
      <c r="L96" s="145"/>
      <c r="M96" s="149">
        <v>8.6145993543698118E-3</v>
      </c>
      <c r="N96" s="144"/>
      <c r="O96" s="149">
        <v>5.9953997291429362E-2</v>
      </c>
      <c r="P96" s="147">
        <v>3.2810055019936168E-3</v>
      </c>
      <c r="Q96" s="147">
        <v>5.8309037900874383E-3</v>
      </c>
      <c r="R96" s="147">
        <v>2.594852828279981E-3</v>
      </c>
      <c r="S96" s="147">
        <v>3.2530178118670428E-3</v>
      </c>
      <c r="T96" s="149">
        <v>1.765988E-3</v>
      </c>
      <c r="U96" s="147">
        <v>5.2628299805392853E-3</v>
      </c>
      <c r="V96" s="147">
        <v>5.551206319834856E-3</v>
      </c>
      <c r="W96" s="147">
        <v>5.2628299805392853E-3</v>
      </c>
      <c r="X96" s="147">
        <v>5.4456150341686271E-3</v>
      </c>
      <c r="Y96" s="147">
        <v>6.0727944085454677E-3</v>
      </c>
      <c r="Z96" s="147">
        <v>3.3676513037621536E-3</v>
      </c>
      <c r="AA96" s="147">
        <v>2.8009738393133254E-3</v>
      </c>
      <c r="AB96" s="147">
        <v>7.0870601201076244E-3</v>
      </c>
      <c r="AC96" s="144"/>
      <c r="AD96" s="148">
        <v>3.3025870265042112E-3</v>
      </c>
      <c r="AE96" s="147">
        <v>1.6682214339338586E-2</v>
      </c>
      <c r="AF96" s="147">
        <v>1.6087942578872472E-2</v>
      </c>
      <c r="AG96" s="147">
        <v>3.6413218573853046E-2</v>
      </c>
      <c r="AH96" s="147">
        <v>3.6413218573853046E-2</v>
      </c>
      <c r="AI96" s="147">
        <v>7.5163398692810413E-2</v>
      </c>
      <c r="AJ96" s="147">
        <v>3.6413218573853046E-2</v>
      </c>
      <c r="AK96" s="147">
        <v>3.7822381083310486E-2</v>
      </c>
      <c r="AL96" s="149">
        <v>4.5514799999999994E-2</v>
      </c>
      <c r="AM96" s="147">
        <v>3.0084995582367657E-2</v>
      </c>
      <c r="AN96" s="147">
        <v>3.7822381083310486E-2</v>
      </c>
      <c r="AO96" s="147">
        <v>3.2700060561681399E-2</v>
      </c>
      <c r="AP96" s="147">
        <v>3.2700060561681399E-2</v>
      </c>
      <c r="AQ96" s="147">
        <v>4.0565676101861792E-2</v>
      </c>
      <c r="AR96" s="149">
        <v>5.7541549999999997E-2</v>
      </c>
      <c r="AS96" s="149">
        <v>5.0295859999999998E-2</v>
      </c>
      <c r="AT96" s="147">
        <v>3.3693624754890239E-2</v>
      </c>
      <c r="AU96" s="149">
        <v>2.381192E-2</v>
      </c>
      <c r="AV96" s="149">
        <v>4.2393260000000002E-2</v>
      </c>
      <c r="AW96" s="147">
        <v>6.3360205071691267E-2</v>
      </c>
      <c r="AX96" s="147">
        <v>6.3360205071691267E-2</v>
      </c>
      <c r="AY96" s="149">
        <v>6.1686089999999999E-2</v>
      </c>
      <c r="AZ96" s="147">
        <v>5.7855854547891106E-2</v>
      </c>
      <c r="BA96" s="147">
        <v>0.10505566791591137</v>
      </c>
      <c r="BB96" s="147">
        <v>8.8437629506837867E-2</v>
      </c>
      <c r="BC96" s="149">
        <v>2.5702095141056036E-2</v>
      </c>
      <c r="BD96" s="149">
        <v>3.3557983173182482E-3</v>
      </c>
    </row>
    <row r="97" spans="1:56" ht="12.75" customHeight="1">
      <c r="A97" s="150">
        <v>38717</v>
      </c>
      <c r="B97" s="147">
        <v>1.4775521058289609E-2</v>
      </c>
      <c r="C97" s="147">
        <v>1.4775521058289609E-2</v>
      </c>
      <c r="D97" s="147">
        <v>4.6346162801527369E-2</v>
      </c>
      <c r="E97" s="149">
        <v>7.6012940298169074E-3</v>
      </c>
      <c r="F97" s="152">
        <v>1.1048700248483918E-3</v>
      </c>
      <c r="G97" s="147">
        <v>9.7861000000000004E-2</v>
      </c>
      <c r="H97" s="147">
        <v>9.7861000000000004E-2</v>
      </c>
      <c r="I97" s="147">
        <v>9.7861000000000004E-2</v>
      </c>
      <c r="J97" s="148">
        <v>5.0743000000000003E-2</v>
      </c>
      <c r="K97" s="148">
        <v>5.0743000000000003E-2</v>
      </c>
      <c r="L97" s="145"/>
      <c r="M97" s="149">
        <v>7.2490603535382281E-3</v>
      </c>
      <c r="N97" s="144"/>
      <c r="O97" s="149">
        <v>4.8511397744787965E-2</v>
      </c>
      <c r="P97" s="147">
        <v>3.8740189172872252E-3</v>
      </c>
      <c r="Q97" s="147">
        <v>1.2189795513202206E-2</v>
      </c>
      <c r="R97" s="147">
        <v>1.5858987004775393E-2</v>
      </c>
      <c r="S97" s="147">
        <v>9.7830406103471823E-3</v>
      </c>
      <c r="T97" s="149">
        <v>1.0370529999999999E-2</v>
      </c>
      <c r="U97" s="147">
        <v>8.4165472687964815E-3</v>
      </c>
      <c r="V97" s="147">
        <v>8.4931700757309159E-3</v>
      </c>
      <c r="W97" s="147">
        <v>8.4165472687964815E-3</v>
      </c>
      <c r="X97" s="147">
        <v>8.3705617897977813E-3</v>
      </c>
      <c r="Y97" s="147">
        <v>9.8505056330735474E-3</v>
      </c>
      <c r="Z97" s="147">
        <v>3.8358266206368619E-3</v>
      </c>
      <c r="AA97" s="147">
        <v>3.3574889864249613E-3</v>
      </c>
      <c r="AB97" s="147">
        <v>1.2130014298420422E-2</v>
      </c>
      <c r="AC97" s="144"/>
      <c r="AD97" s="148">
        <v>6.0015627337866029E-3</v>
      </c>
      <c r="AE97" s="147">
        <v>9.6382928329317163E-3</v>
      </c>
      <c r="AF97" s="147">
        <v>2.3497382929396293E-2</v>
      </c>
      <c r="AG97" s="147">
        <v>2.4593982312170803E-2</v>
      </c>
      <c r="AH97" s="147">
        <v>2.4593982312170803E-2</v>
      </c>
      <c r="AI97" s="147">
        <v>7.8751036197846069E-3</v>
      </c>
      <c r="AJ97" s="147">
        <v>2.4593982312170803E-2</v>
      </c>
      <c r="AK97" s="147">
        <v>3.497096350304485E-4</v>
      </c>
      <c r="AL97" s="149">
        <v>5.3292890000000001E-3</v>
      </c>
      <c r="AM97" s="147">
        <v>5.7997567896230784E-3</v>
      </c>
      <c r="AN97" s="147">
        <v>3.497096350304485E-4</v>
      </c>
      <c r="AO97" s="147">
        <v>6.141113544567034E-3</v>
      </c>
      <c r="AP97" s="147">
        <v>6.141113544567034E-3</v>
      </c>
      <c r="AQ97" s="147">
        <v>-7.6775431861803023E-3</v>
      </c>
      <c r="AR97" s="149">
        <v>-7.0252910000000003E-3</v>
      </c>
      <c r="AS97" s="149">
        <v>4.507042E-2</v>
      </c>
      <c r="AT97" s="147">
        <v>3.5602748282323571E-2</v>
      </c>
      <c r="AU97" s="149">
        <v>3.6322230000000004E-2</v>
      </c>
      <c r="AV97" s="149">
        <v>3.6915900000000001E-2</v>
      </c>
      <c r="AW97" s="147">
        <v>7.4527584556028037E-2</v>
      </c>
      <c r="AX97" s="147">
        <v>7.4527584556028037E-2</v>
      </c>
      <c r="AY97" s="149">
        <v>7.3595870000000008E-2</v>
      </c>
      <c r="AZ97" s="147">
        <v>4.5279871624332335E-2</v>
      </c>
      <c r="BA97" s="147">
        <v>9.7659392428293135E-2</v>
      </c>
      <c r="BB97" s="147">
        <v>5.0144684739567458E-2</v>
      </c>
      <c r="BC97" s="149">
        <v>1.9991804601840135E-2</v>
      </c>
      <c r="BD97" s="149">
        <v>3.5551000790463583E-3</v>
      </c>
    </row>
    <row r="98" spans="1:56" ht="12.75" customHeight="1">
      <c r="A98" s="150">
        <v>38748</v>
      </c>
      <c r="B98" s="147">
        <v>2.4520227560591801E-2</v>
      </c>
      <c r="C98" s="147">
        <v>2.4520227560591801E-2</v>
      </c>
      <c r="D98" s="147">
        <v>3.4477137909108002E-2</v>
      </c>
      <c r="E98" s="149">
        <v>6.3000965446013524E-2</v>
      </c>
      <c r="F98" s="152">
        <v>3.01730375795893E-2</v>
      </c>
      <c r="G98" s="147" t="s">
        <v>301</v>
      </c>
      <c r="H98" s="147" t="s">
        <v>301</v>
      </c>
      <c r="I98" s="147" t="s">
        <v>301</v>
      </c>
      <c r="J98" s="148" t="s">
        <v>301</v>
      </c>
      <c r="K98" s="148" t="s">
        <v>301</v>
      </c>
      <c r="L98" s="153">
        <v>1.464622640979758E-2</v>
      </c>
      <c r="M98" s="149">
        <v>9.9601891886946792E-3</v>
      </c>
      <c r="N98" s="144"/>
      <c r="O98" s="149">
        <v>0.10038684719535773</v>
      </c>
      <c r="P98" s="147">
        <v>1.5035333032626941E-3</v>
      </c>
      <c r="Q98" s="147">
        <v>-5.7272869919974267E-3</v>
      </c>
      <c r="R98" s="147">
        <v>9.9316302091234654E-4</v>
      </c>
      <c r="S98" s="147">
        <v>3.2189263424655667E-3</v>
      </c>
      <c r="T98" s="149">
        <v>2.9055600000000003E-4</v>
      </c>
      <c r="U98" s="147">
        <v>2.0737407158888388E-3</v>
      </c>
      <c r="V98" s="147">
        <v>-8.421643624114683E-4</v>
      </c>
      <c r="W98" s="147">
        <v>2.0737407158888388E-3</v>
      </c>
      <c r="X98" s="147">
        <v>-9.1134213735699632E-4</v>
      </c>
      <c r="Y98" s="147">
        <v>-2.0183795851612674E-3</v>
      </c>
      <c r="Z98" s="147">
        <v>2.1016431027893745E-3</v>
      </c>
      <c r="AA98" s="147">
        <v>2.5887342511892175E-3</v>
      </c>
      <c r="AB98" s="147">
        <v>1.7349585754585339E-2</v>
      </c>
      <c r="AC98" s="144"/>
      <c r="AD98" s="148">
        <v>5.5691433104176902E-3</v>
      </c>
      <c r="AE98" s="147">
        <v>2.4001238010469272E-3</v>
      </c>
      <c r="AF98" s="147">
        <v>1.242826490525295E-2</v>
      </c>
      <c r="AG98" s="147">
        <v>4.922604044573986E-2</v>
      </c>
      <c r="AH98" s="147">
        <v>4.922604044573986E-2</v>
      </c>
      <c r="AI98" s="147">
        <v>4.1946538725154303E-2</v>
      </c>
      <c r="AJ98" s="147">
        <v>4.922604044573986E-2</v>
      </c>
      <c r="AK98" s="147">
        <v>2.6478595718084197E-2</v>
      </c>
      <c r="AL98" s="149">
        <v>4.0257940000000006E-2</v>
      </c>
      <c r="AM98" s="147">
        <v>2.2394640246192754E-2</v>
      </c>
      <c r="AN98" s="147">
        <v>2.6478595718084197E-2</v>
      </c>
      <c r="AO98" s="147">
        <v>3.8839153867429754E-2</v>
      </c>
      <c r="AP98" s="147">
        <v>3.8839153867429754E-2</v>
      </c>
      <c r="AQ98" s="147">
        <v>8.2693333952063908E-2</v>
      </c>
      <c r="AR98" s="149">
        <v>8.4382499999999999E-2</v>
      </c>
      <c r="AS98" s="149">
        <v>5.5256069999999997E-2</v>
      </c>
      <c r="AT98" s="147">
        <v>3.6121163382924371E-2</v>
      </c>
      <c r="AU98" s="149">
        <v>3.9442240000000003E-2</v>
      </c>
      <c r="AV98" s="149">
        <v>3.344482E-2</v>
      </c>
      <c r="AW98" s="147">
        <v>3.7011799116245747E-2</v>
      </c>
      <c r="AX98" s="147">
        <v>3.7011799116245747E-2</v>
      </c>
      <c r="AY98" s="149">
        <v>3.7883340000000001E-2</v>
      </c>
      <c r="AZ98" s="147">
        <v>7.0593166415852782E-2</v>
      </c>
      <c r="BA98" s="147">
        <v>8.1660467154111904E-2</v>
      </c>
      <c r="BB98" s="147">
        <v>3.6256843479207657E-3</v>
      </c>
      <c r="BC98" s="149">
        <v>2.9375601085911196E-2</v>
      </c>
      <c r="BD98" s="149">
        <v>3.8472803844114001E-3</v>
      </c>
    </row>
    <row r="99" spans="1:56" ht="12.75" customHeight="1">
      <c r="A99" s="150">
        <v>38776</v>
      </c>
      <c r="B99" s="147">
        <v>1.7135869051869701E-3</v>
      </c>
      <c r="C99" s="147">
        <v>1.7135869051869701E-3</v>
      </c>
      <c r="D99" s="147">
        <v>1.2164475322302692E-3</v>
      </c>
      <c r="E99" s="149">
        <v>1.1997042982363482E-2</v>
      </c>
      <c r="F99" s="152">
        <v>-2.3830334295945705E-3</v>
      </c>
      <c r="G99" s="147" t="s">
        <v>301</v>
      </c>
      <c r="H99" s="147" t="s">
        <v>301</v>
      </c>
      <c r="I99" s="147" t="s">
        <v>301</v>
      </c>
      <c r="J99" s="148" t="s">
        <v>301</v>
      </c>
      <c r="K99" s="148" t="s">
        <v>301</v>
      </c>
      <c r="L99" s="153">
        <v>4.5698908076957185E-3</v>
      </c>
      <c r="M99" s="149">
        <v>5.880608815971522E-3</v>
      </c>
      <c r="N99" s="144"/>
      <c r="O99" s="149">
        <v>-1.2919669537704404E-2</v>
      </c>
      <c r="P99" s="147">
        <v>7.5063804233588272E-4</v>
      </c>
      <c r="Q99" s="147">
        <v>-7.8907914463832718E-4</v>
      </c>
      <c r="R99" s="147">
        <v>8.5832893827575418E-5</v>
      </c>
      <c r="S99" s="147">
        <v>4.6599199811721004E-3</v>
      </c>
      <c r="T99" s="149">
        <v>0</v>
      </c>
      <c r="U99" s="147">
        <v>3.4397016760516763E-3</v>
      </c>
      <c r="V99" s="147">
        <v>2.8798201868371898E-3</v>
      </c>
      <c r="W99" s="147">
        <v>3.4397016760516763E-3</v>
      </c>
      <c r="X99" s="147">
        <v>2.8714489010697175E-3</v>
      </c>
      <c r="Y99" s="147">
        <v>4.4286058020588381E-3</v>
      </c>
      <c r="Z99" s="147">
        <v>1.715919923736875E-3</v>
      </c>
      <c r="AA99" s="147">
        <v>2.0915821116223032E-3</v>
      </c>
      <c r="AB99" s="147">
        <v>1.1964495216935322E-2</v>
      </c>
      <c r="AC99" s="144"/>
      <c r="AD99" s="148">
        <v>6.0888428733423261E-3</v>
      </c>
      <c r="AE99" s="147">
        <v>3.961784366439014E-3</v>
      </c>
      <c r="AF99" s="147">
        <v>2.1867044967796456E-2</v>
      </c>
      <c r="AG99" s="147">
        <v>-1.4688703291488858E-3</v>
      </c>
      <c r="AH99" s="147">
        <v>-1.4688703291488858E-3</v>
      </c>
      <c r="AI99" s="147">
        <v>-2.0128930403894185E-2</v>
      </c>
      <c r="AJ99" s="147">
        <v>-1.4688703291488858E-3</v>
      </c>
      <c r="AK99" s="147">
        <v>2.7142363243253254E-3</v>
      </c>
      <c r="AL99" s="149">
        <v>3.3601760000000003E-3</v>
      </c>
      <c r="AM99" s="147">
        <v>4.0821861218285349E-3</v>
      </c>
      <c r="AN99" s="147">
        <v>2.7142363243253254E-3</v>
      </c>
      <c r="AO99" s="147">
        <v>6.1040730924395437E-3</v>
      </c>
      <c r="AP99" s="147">
        <v>6.1040730924395437E-3</v>
      </c>
      <c r="AQ99" s="147">
        <v>-6.8187175745748618E-5</v>
      </c>
      <c r="AR99" s="149">
        <v>3.1789909999999999E-3</v>
      </c>
      <c r="AS99" s="149">
        <v>4.4699869999999996E-2</v>
      </c>
      <c r="AT99" s="147">
        <v>2.2486686932712496E-2</v>
      </c>
      <c r="AU99" s="149">
        <v>3.6199950000000002E-2</v>
      </c>
      <c r="AV99" s="149">
        <v>2.1574970000000002E-2</v>
      </c>
      <c r="AW99" s="147">
        <v>-2.9210768406474075E-2</v>
      </c>
      <c r="AX99" s="147">
        <v>-2.9210768406474075E-2</v>
      </c>
      <c r="AY99" s="149">
        <v>-3.1865579999999998E-2</v>
      </c>
      <c r="AZ99" s="147">
        <v>-7.3160032263999142E-3</v>
      </c>
      <c r="BA99" s="147">
        <v>2.6933793201181944E-2</v>
      </c>
      <c r="BB99" s="147">
        <v>9.0675914887468068E-3</v>
      </c>
      <c r="BC99" s="149">
        <v>4.2693599508019098E-3</v>
      </c>
      <c r="BD99" s="149">
        <v>3.4816140810194351E-3</v>
      </c>
    </row>
    <row r="100" spans="1:56" ht="12.75" customHeight="1" thickBot="1">
      <c r="A100" s="171">
        <v>38807</v>
      </c>
      <c r="B100" s="172">
        <v>1.1507287809868538E-2</v>
      </c>
      <c r="C100" s="172">
        <v>1.1507287809868538E-2</v>
      </c>
      <c r="D100" s="172">
        <v>3.058479139530812E-2</v>
      </c>
      <c r="E100" s="167">
        <v>3.0602341744411898E-2</v>
      </c>
      <c r="F100" s="168">
        <v>6.5836581565585058E-3</v>
      </c>
      <c r="G100" s="172">
        <v>3.5656E-2</v>
      </c>
      <c r="H100" s="172">
        <v>3.5656E-2</v>
      </c>
      <c r="I100" s="172">
        <v>3.5656E-2</v>
      </c>
      <c r="J100" s="169">
        <v>4.8932999999999997E-2</v>
      </c>
      <c r="K100" s="169">
        <v>4.8932999999999997E-2</v>
      </c>
      <c r="L100" s="170">
        <v>1.3436347379947099E-2</v>
      </c>
      <c r="M100" s="167">
        <v>9.7928436911487449E-3</v>
      </c>
      <c r="N100" s="173"/>
      <c r="O100" s="167">
        <v>3.9355355711868878E-2</v>
      </c>
      <c r="P100" s="172">
        <v>1.2001200120013156E-3</v>
      </c>
      <c r="Q100" s="172">
        <v>-1.3938245281528872E-2</v>
      </c>
      <c r="R100" s="172">
        <v>-1.9396647909276421E-2</v>
      </c>
      <c r="S100" s="172">
        <v>-8.480134932533856E-3</v>
      </c>
      <c r="T100" s="167">
        <v>-2.1390370000000002E-2</v>
      </c>
      <c r="U100" s="172">
        <v>-7.9675373190675192E-3</v>
      </c>
      <c r="V100" s="172">
        <v>-1.0855862165569441E-2</v>
      </c>
      <c r="W100" s="172">
        <v>-7.9675373190675192E-3</v>
      </c>
      <c r="X100" s="172">
        <v>-1.0844666065430886E-2</v>
      </c>
      <c r="Y100" s="172">
        <v>-1.4049490463180048E-2</v>
      </c>
      <c r="Z100" s="172">
        <v>1.5226494099733756E-3</v>
      </c>
      <c r="AA100" s="172">
        <v>9.9345034689868328E-4</v>
      </c>
      <c r="AB100" s="172">
        <v>9.1839915464042576E-4</v>
      </c>
      <c r="AC100" s="144"/>
      <c r="AD100" s="169">
        <v>6.117331895882927E-3</v>
      </c>
      <c r="AE100" s="172">
        <v>-5.8981679636042061E-3</v>
      </c>
      <c r="AF100" s="172">
        <v>-1.7785826933598314E-2</v>
      </c>
      <c r="AG100" s="172">
        <v>2.1036652022358382E-2</v>
      </c>
      <c r="AH100" s="172">
        <v>2.1036652022358382E-2</v>
      </c>
      <c r="AI100" s="172">
        <v>2.4436090225563811E-2</v>
      </c>
      <c r="AJ100" s="172">
        <v>2.1036652022358382E-2</v>
      </c>
      <c r="AK100" s="172">
        <v>1.2448602555591659E-2</v>
      </c>
      <c r="AL100" s="167">
        <v>2.0964779999999999E-2</v>
      </c>
      <c r="AM100" s="172">
        <v>6.6637039735681913E-3</v>
      </c>
      <c r="AN100" s="172">
        <v>1.2448602555591659E-2</v>
      </c>
      <c r="AO100" s="172">
        <v>1.3546930598331564E-2</v>
      </c>
      <c r="AP100" s="172">
        <v>1.3546930598331564E-2</v>
      </c>
      <c r="AQ100" s="172">
        <v>4.8435679521799946E-2</v>
      </c>
      <c r="AR100" s="167">
        <v>4.9064249999999997E-2</v>
      </c>
      <c r="AS100" s="167">
        <v>3.3618579999999995E-2</v>
      </c>
      <c r="AT100" s="172">
        <v>2.3742251085902222E-2</v>
      </c>
      <c r="AU100" s="167">
        <v>3.5289969999999997E-2</v>
      </c>
      <c r="AV100" s="167">
        <v>2.5013960000000002E-2</v>
      </c>
      <c r="AW100" s="172">
        <v>4.6329513326633931E-2</v>
      </c>
      <c r="AX100" s="172">
        <v>4.6329513326633931E-2</v>
      </c>
      <c r="AY100" s="167">
        <v>4.5481749999999994E-2</v>
      </c>
      <c r="AZ100" s="172">
        <v>8.3772867664528849E-3</v>
      </c>
      <c r="BA100" s="172">
        <v>8.861998094954382E-2</v>
      </c>
      <c r="BB100" s="172">
        <v>1.3246455678075364E-3</v>
      </c>
      <c r="BC100" s="167">
        <v>1.4732032455220923E-2</v>
      </c>
      <c r="BD100" s="167">
        <v>3.9528331912250803E-3</v>
      </c>
    </row>
    <row r="101" spans="1:56" ht="12.75" customHeight="1">
      <c r="A101" s="150">
        <v>38837</v>
      </c>
      <c r="B101" s="147">
        <v>1.154219612741203E-2</v>
      </c>
      <c r="C101" s="147">
        <v>1.154219612741203E-2</v>
      </c>
      <c r="D101" s="147">
        <v>2.024008751681472E-2</v>
      </c>
      <c r="E101" s="149">
        <v>2.6301533538885202E-2</v>
      </c>
      <c r="F101" s="152">
        <v>3.3972006655631166E-2</v>
      </c>
      <c r="G101" s="147" t="s">
        <v>301</v>
      </c>
      <c r="H101" s="147" t="s">
        <v>301</v>
      </c>
      <c r="I101" s="147" t="s">
        <v>301</v>
      </c>
      <c r="J101" s="148" t="s">
        <v>301</v>
      </c>
      <c r="K101" s="148" t="s">
        <v>301</v>
      </c>
      <c r="L101" s="153">
        <v>2.1127541335902954E-2</v>
      </c>
      <c r="M101" s="149">
        <v>7.3285438593646557E-3</v>
      </c>
      <c r="N101" s="147">
        <v>5.3097165991902839E-2</v>
      </c>
      <c r="O101" s="149">
        <v>0.1212713098603615</v>
      </c>
      <c r="P101" s="147">
        <v>3.0965937468785398E-3</v>
      </c>
      <c r="Q101" s="147">
        <v>-6.1266167460857224E-3</v>
      </c>
      <c r="R101" s="147">
        <v>-7.4204547656206987E-3</v>
      </c>
      <c r="S101" s="147">
        <v>5.5127659909448568E-5</v>
      </c>
      <c r="T101" s="149">
        <v>-2.343454E-3</v>
      </c>
      <c r="U101" s="147">
        <v>-1.4468349760032861E-3</v>
      </c>
      <c r="V101" s="147">
        <v>-3.3987113219570153E-3</v>
      </c>
      <c r="W101" s="147">
        <v>-1.4468349760032861E-3</v>
      </c>
      <c r="X101" s="147">
        <v>-3.0688906442049024E-3</v>
      </c>
      <c r="Y101" s="147">
        <v>-3.6773397073888159E-3</v>
      </c>
      <c r="Z101" s="147">
        <v>3.8008361839605431E-3</v>
      </c>
      <c r="AA101" s="147">
        <v>3.5560613064968827E-3</v>
      </c>
      <c r="AB101" s="147">
        <v>5.4594610057390192E-3</v>
      </c>
      <c r="AC101" s="148">
        <v>3.0994516777771652E-3</v>
      </c>
      <c r="AD101" s="148">
        <v>3.7016592525245251E-3</v>
      </c>
      <c r="AE101" s="147">
        <v>-2.6976087048620201E-3</v>
      </c>
      <c r="AF101" s="147">
        <v>-7.0486487636034489E-4</v>
      </c>
      <c r="AG101" s="147">
        <v>3.328369316395885E-2</v>
      </c>
      <c r="AH101" s="147">
        <v>3.328369316395885E-2</v>
      </c>
      <c r="AI101" s="147">
        <v>4.4560943643512374E-3</v>
      </c>
      <c r="AJ101" s="147">
        <v>3.328369316395885E-2</v>
      </c>
      <c r="AK101" s="147">
        <v>1.3423944535371879E-2</v>
      </c>
      <c r="AL101" s="149">
        <v>8.616780000000001E-3</v>
      </c>
      <c r="AM101" s="147">
        <v>6.0509959028252069E-3</v>
      </c>
      <c r="AN101" s="147">
        <v>1.3423944535371879E-2</v>
      </c>
      <c r="AO101" s="147">
        <v>2.5411515501068571E-2</v>
      </c>
      <c r="AP101" s="147">
        <v>2.5411515501068571E-2</v>
      </c>
      <c r="AQ101" s="147">
        <v>2.6741346693475165E-3</v>
      </c>
      <c r="AR101" s="149">
        <v>3.0275110000000001E-3</v>
      </c>
      <c r="AS101" s="149">
        <v>2.5428739999999998E-2</v>
      </c>
      <c r="AT101" s="147">
        <v>9.4537815126050084E-3</v>
      </c>
      <c r="AU101" s="149">
        <v>1.6358310000000001E-2</v>
      </c>
      <c r="AV101" s="149">
        <v>-4.6415679999999996E-3</v>
      </c>
      <c r="AW101" s="147">
        <v>-6.7775693307522422E-3</v>
      </c>
      <c r="AX101" s="147">
        <v>-6.7775693307522422E-3</v>
      </c>
      <c r="AY101" s="149">
        <v>-5.1516879999999998E-3</v>
      </c>
      <c r="AZ101" s="147">
        <v>7.8124337340313765E-2</v>
      </c>
      <c r="BA101" s="147">
        <v>3.9382235164902912E-2</v>
      </c>
      <c r="BB101" s="147">
        <v>8.166183989416842E-2</v>
      </c>
      <c r="BC101" s="149">
        <v>2.1620555194503677E-2</v>
      </c>
      <c r="BD101" s="149">
        <v>3.7337528913101714E-3</v>
      </c>
    </row>
    <row r="102" spans="1:56" ht="12.75" customHeight="1">
      <c r="A102" s="150">
        <v>38868</v>
      </c>
      <c r="B102" s="147">
        <v>-1.3140295819767944E-2</v>
      </c>
      <c r="C102" s="154">
        <v>-2.7800000000000047E-2</v>
      </c>
      <c r="D102" s="147">
        <v>-2.2510257709629111E-2</v>
      </c>
      <c r="E102" s="149">
        <v>-2.000374916137182E-2</v>
      </c>
      <c r="F102" s="152">
        <v>1.209917935900723E-2</v>
      </c>
      <c r="G102" s="147" t="s">
        <v>301</v>
      </c>
      <c r="H102" s="147" t="s">
        <v>301</v>
      </c>
      <c r="I102" s="147" t="s">
        <v>301</v>
      </c>
      <c r="J102" s="148" t="s">
        <v>301</v>
      </c>
      <c r="K102" s="148" t="s">
        <v>301</v>
      </c>
      <c r="L102" s="153">
        <v>-5.5575790302446904E-4</v>
      </c>
      <c r="M102" s="149">
        <v>1.1993901624247627E-3</v>
      </c>
      <c r="N102" s="147">
        <v>-2.0183380427887698E-2</v>
      </c>
      <c r="O102" s="149">
        <v>-1.4103876656021086E-2</v>
      </c>
      <c r="P102" s="147">
        <v>1.4439354710216179E-3</v>
      </c>
      <c r="Q102" s="147">
        <v>-9.2667203867846659E-4</v>
      </c>
      <c r="R102" s="147">
        <v>5.5009995635093567E-3</v>
      </c>
      <c r="S102" s="147">
        <v>-1.897861952198987E-3</v>
      </c>
      <c r="T102" s="149">
        <v>2.9833949999999998E-3</v>
      </c>
      <c r="U102" s="147">
        <v>1.8031790831225525E-3</v>
      </c>
      <c r="V102" s="147">
        <v>1.9182948490230611E-3</v>
      </c>
      <c r="W102" s="147">
        <v>1.8031790831225525E-3</v>
      </c>
      <c r="X102" s="147">
        <v>2.0678584447857418E-3</v>
      </c>
      <c r="Y102" s="147">
        <v>-1.7465924969023439E-3</v>
      </c>
      <c r="Z102" s="147">
        <v>1.5145778114349362E-3</v>
      </c>
      <c r="AA102" s="147">
        <v>3.3534022053209878E-3</v>
      </c>
      <c r="AB102" s="147">
        <v>-5.5951541230644386E-3</v>
      </c>
      <c r="AC102" s="148">
        <v>-2.6406001966667652E-3</v>
      </c>
      <c r="AD102" s="148">
        <v>1.2616867781696239E-3</v>
      </c>
      <c r="AE102" s="147">
        <v>3.3905170242087834E-3</v>
      </c>
      <c r="AF102" s="147">
        <v>-2.0021478039441321E-2</v>
      </c>
      <c r="AG102" s="147">
        <v>-3.9421660290718252E-2</v>
      </c>
      <c r="AH102" s="147">
        <v>-3.9421660290718252E-2</v>
      </c>
      <c r="AI102" s="147">
        <v>-7.0720250521920658E-2</v>
      </c>
      <c r="AJ102" s="147">
        <v>-3.9421660290718252E-2</v>
      </c>
      <c r="AK102" s="147">
        <v>-2.8779359912528335E-2</v>
      </c>
      <c r="AL102" s="149">
        <v>-2.9676259999999999E-2</v>
      </c>
      <c r="AM102" s="147">
        <v>-1.8978789187362066E-2</v>
      </c>
      <c r="AN102" s="147">
        <v>-2.8779359912528335E-2</v>
      </c>
      <c r="AO102" s="147">
        <v>-2.5259369227847883E-2</v>
      </c>
      <c r="AP102" s="147">
        <v>-2.5259369227847883E-2</v>
      </c>
      <c r="AQ102" s="147">
        <v>-4.1409897378775429E-2</v>
      </c>
      <c r="AR102" s="149">
        <v>-5.6824149999999997E-2</v>
      </c>
      <c r="AS102" s="149">
        <v>-5.1903110000000002E-2</v>
      </c>
      <c r="AT102" s="147">
        <v>-4.6071290118544939E-2</v>
      </c>
      <c r="AU102" s="149">
        <v>-4.1712280000000004E-2</v>
      </c>
      <c r="AV102" s="149">
        <v>-4.2487040000000004E-2</v>
      </c>
      <c r="AW102" s="147">
        <v>-7.9485959067110978E-2</v>
      </c>
      <c r="AX102" s="147">
        <v>-7.9485959067110978E-2</v>
      </c>
      <c r="AY102" s="149">
        <v>-7.5949370000000002E-2</v>
      </c>
      <c r="AZ102" s="147">
        <v>-6.3629847197454459E-2</v>
      </c>
      <c r="BA102" s="147">
        <v>-0.1434112375298574</v>
      </c>
      <c r="BB102" s="147">
        <v>-6.326645291376054E-2</v>
      </c>
      <c r="BC102" s="149">
        <v>-1.8095898035919156E-2</v>
      </c>
      <c r="BD102" s="149">
        <v>4.5659963893145417E-3</v>
      </c>
    </row>
    <row r="103" spans="1:56" ht="12.75" customHeight="1">
      <c r="A103" s="150">
        <v>38898</v>
      </c>
      <c r="B103" s="147">
        <v>-4.9089286304585533E-3</v>
      </c>
      <c r="C103" s="154">
        <v>-7.9201810327093058E-3</v>
      </c>
      <c r="D103" s="147">
        <v>-7.383901745870225E-3</v>
      </c>
      <c r="E103" s="149">
        <v>-6.1009680001207212E-3</v>
      </c>
      <c r="F103" s="152">
        <v>4.0943764952391828E-4</v>
      </c>
      <c r="G103" s="147">
        <v>6.5166000000000002E-2</v>
      </c>
      <c r="H103" s="147">
        <v>6.5166000000000002E-2</v>
      </c>
      <c r="I103" s="147">
        <v>6.5166000000000002E-2</v>
      </c>
      <c r="J103" s="148">
        <v>3.9736E-2</v>
      </c>
      <c r="K103" s="148">
        <v>3.9736E-2</v>
      </c>
      <c r="L103" s="153">
        <v>2.2095025013487242E-3</v>
      </c>
      <c r="M103" s="149">
        <v>-2.6210254480666384E-3</v>
      </c>
      <c r="N103" s="147">
        <v>1.0888117238537998E-2</v>
      </c>
      <c r="O103" s="149">
        <v>-4.5489770613763247E-2</v>
      </c>
      <c r="P103" s="147">
        <v>1.7898871376722525E-3</v>
      </c>
      <c r="Q103" s="147">
        <v>3.1455417994112889E-3</v>
      </c>
      <c r="R103" s="147">
        <v>1.9866339676586353E-3</v>
      </c>
      <c r="S103" s="147">
        <v>1.9330303604114807E-3</v>
      </c>
      <c r="T103" s="149">
        <v>4.2742819999999999E-3</v>
      </c>
      <c r="U103" s="147">
        <v>-1.3629931067764556E-3</v>
      </c>
      <c r="V103" s="147">
        <v>-1.0636789107928424E-3</v>
      </c>
      <c r="W103" s="147">
        <v>-1.3629931067764556E-3</v>
      </c>
      <c r="X103" s="147">
        <v>-1.0679616469868591E-3</v>
      </c>
      <c r="Y103" s="147">
        <v>1.5317676730997043E-3</v>
      </c>
      <c r="Z103" s="147">
        <v>2.1739130434783593E-3</v>
      </c>
      <c r="AA103" s="147">
        <v>2.0025877125391389E-3</v>
      </c>
      <c r="AB103" s="147">
        <v>-3.0575905603368314E-3</v>
      </c>
      <c r="AC103" s="148">
        <v>6.5619454556633552E-4</v>
      </c>
      <c r="AD103" s="148">
        <v>3.5137318255249461E-3</v>
      </c>
      <c r="AE103" s="147">
        <v>-8.9468300141679613E-3</v>
      </c>
      <c r="AF103" s="147">
        <v>-2.0755855594367656E-4</v>
      </c>
      <c r="AG103" s="147">
        <v>-4.3147206055582643E-4</v>
      </c>
      <c r="AH103" s="147">
        <v>-4.3147206055582643E-4</v>
      </c>
      <c r="AI103" s="147">
        <v>-1.5585509688289756E-2</v>
      </c>
      <c r="AJ103" s="147">
        <v>-4.3147206055582643E-4</v>
      </c>
      <c r="AK103" s="147">
        <v>1.3530192469568547E-3</v>
      </c>
      <c r="AL103" s="149">
        <v>-2.7902249999999999E-3</v>
      </c>
      <c r="AM103" s="147">
        <v>8.6811798185684186E-3</v>
      </c>
      <c r="AN103" s="147">
        <v>1.3530192469568547E-3</v>
      </c>
      <c r="AO103" s="147">
        <v>6.3962077306449761E-3</v>
      </c>
      <c r="AP103" s="147">
        <v>6.3962077306449761E-3</v>
      </c>
      <c r="AQ103" s="147">
        <v>1.2285050288662003E-2</v>
      </c>
      <c r="AR103" s="149">
        <v>-4.095662E-4</v>
      </c>
      <c r="AS103" s="149">
        <v>6.6909969999999997E-3</v>
      </c>
      <c r="AT103" s="147">
        <v>8.1278206746091541E-3</v>
      </c>
      <c r="AU103" s="149">
        <v>1.40693E-3</v>
      </c>
      <c r="AV103" s="149">
        <v>6.8179179999999992E-3</v>
      </c>
      <c r="AW103" s="147">
        <v>4.7841941980080183E-3</v>
      </c>
      <c r="AX103" s="147">
        <v>4.7841941980080183E-3</v>
      </c>
      <c r="AY103" s="149">
        <v>1.24533E-3</v>
      </c>
      <c r="AZ103" s="147">
        <v>-2.5719540315730649E-3</v>
      </c>
      <c r="BA103" s="147">
        <v>-3.6826392447013578E-3</v>
      </c>
      <c r="BB103" s="147">
        <v>-1.3761953491654544E-2</v>
      </c>
      <c r="BC103" s="149">
        <v>-3.5401096739858806E-3</v>
      </c>
      <c r="BD103" s="149">
        <v>3.9707800273256488E-3</v>
      </c>
    </row>
    <row r="104" spans="1:56" ht="12.75" customHeight="1">
      <c r="A104" s="150">
        <v>38929</v>
      </c>
      <c r="B104" s="147">
        <v>-5.6988622207456707E-3</v>
      </c>
      <c r="C104" s="154">
        <v>-1.1404872991187531E-3</v>
      </c>
      <c r="D104" s="147">
        <v>-6.428487941715022E-3</v>
      </c>
      <c r="E104" s="149">
        <v>2.1403428802957869E-2</v>
      </c>
      <c r="F104" s="152">
        <v>-1.1294226978397879E-2</v>
      </c>
      <c r="G104" s="147" t="s">
        <v>301</v>
      </c>
      <c r="H104" s="147" t="s">
        <v>301</v>
      </c>
      <c r="I104" s="147" t="s">
        <v>301</v>
      </c>
      <c r="J104" s="148" t="s">
        <v>301</v>
      </c>
      <c r="K104" s="148" t="s">
        <v>301</v>
      </c>
      <c r="L104" s="153">
        <v>6.8169139348053893E-3</v>
      </c>
      <c r="M104" s="149">
        <v>1.0168250938310086E-2</v>
      </c>
      <c r="N104" s="147">
        <v>4.3335662164260214E-2</v>
      </c>
      <c r="O104" s="149">
        <v>3.3936835268328247E-2</v>
      </c>
      <c r="P104" s="147">
        <v>7.4941684450839929E-3</v>
      </c>
      <c r="Q104" s="147">
        <v>1.5557788944723594E-2</v>
      </c>
      <c r="R104" s="147">
        <v>1.8556313421254966E-2</v>
      </c>
      <c r="S104" s="147">
        <v>1.4324075313609796E-2</v>
      </c>
      <c r="T104" s="149">
        <v>1.5124210000000001E-2</v>
      </c>
      <c r="U104" s="147">
        <v>1.2425172511373761E-2</v>
      </c>
      <c r="V104" s="147">
        <v>1.2919713210761685E-2</v>
      </c>
      <c r="W104" s="147">
        <v>1.2425172511373761E-2</v>
      </c>
      <c r="X104" s="147">
        <v>1.2781677867642616E-2</v>
      </c>
      <c r="Y104" s="147">
        <v>1.4720715138010876E-2</v>
      </c>
      <c r="Z104" s="147">
        <v>8.2052249363389063E-3</v>
      </c>
      <c r="AA104" s="147">
        <v>7.0138731463020854E-3</v>
      </c>
      <c r="AB104" s="147">
        <v>1.7098455415521574E-2</v>
      </c>
      <c r="AC104" s="148">
        <v>1.5026444731347332E-2</v>
      </c>
      <c r="AD104" s="148">
        <v>5.3205618384515319E-3</v>
      </c>
      <c r="AE104" s="147">
        <v>1.9313914442965263E-2</v>
      </c>
      <c r="AF104" s="147">
        <v>3.2088865200116334E-2</v>
      </c>
      <c r="AG104" s="147">
        <v>6.8250879809221843E-3</v>
      </c>
      <c r="AH104" s="147">
        <v>6.8250879809221843E-3</v>
      </c>
      <c r="AI104" s="147">
        <v>-3.3946655256026137E-2</v>
      </c>
      <c r="AJ104" s="147">
        <v>6.8250879809221843E-3</v>
      </c>
      <c r="AK104" s="147">
        <v>6.1731896876273673E-3</v>
      </c>
      <c r="AL104" s="149">
        <v>-1.3283620000000001E-2</v>
      </c>
      <c r="AM104" s="147">
        <v>1.9535149008983232E-2</v>
      </c>
      <c r="AN104" s="147">
        <v>6.1731896876273673E-3</v>
      </c>
      <c r="AO104" s="147">
        <v>2.4303330434667814E-2</v>
      </c>
      <c r="AP104" s="147">
        <v>2.4303330434667814E-2</v>
      </c>
      <c r="AQ104" s="147">
        <v>-1.3868303639641977E-2</v>
      </c>
      <c r="AR104" s="149">
        <v>-2.857939E-2</v>
      </c>
      <c r="AS104" s="149">
        <v>1.6918429999999998E-2</v>
      </c>
      <c r="AT104" s="147">
        <v>1.7609742643158732E-2</v>
      </c>
      <c r="AU104" s="149">
        <v>2.0108899999999999E-2</v>
      </c>
      <c r="AV104" s="149">
        <v>1.423488E-2</v>
      </c>
      <c r="AW104" s="147">
        <v>-9.3982416891916776E-3</v>
      </c>
      <c r="AX104" s="147">
        <v>-9.3982416891916776E-3</v>
      </c>
      <c r="AY104" s="149">
        <v>-7.5244869999999998E-3</v>
      </c>
      <c r="AZ104" s="147">
        <v>4.7453470795524311E-3</v>
      </c>
      <c r="BA104" s="147">
        <v>-1.6605829393047111E-3</v>
      </c>
      <c r="BB104" s="147">
        <v>-4.6083938602454411E-2</v>
      </c>
      <c r="BC104" s="149">
        <v>7.1866437560952345E-3</v>
      </c>
      <c r="BD104" s="149">
        <v>4.8520229649535729E-3</v>
      </c>
    </row>
    <row r="105" spans="1:56" ht="12.75" customHeight="1">
      <c r="A105" s="150">
        <v>38960</v>
      </c>
      <c r="B105" s="147">
        <v>7.6275560916039264E-3</v>
      </c>
      <c r="C105" s="154">
        <v>5.9165455677807621E-3</v>
      </c>
      <c r="D105" s="147">
        <v>1.226188936956718E-2</v>
      </c>
      <c r="E105" s="149">
        <v>2.9498539700799631E-2</v>
      </c>
      <c r="F105" s="152">
        <v>-2.2660250445842332E-2</v>
      </c>
      <c r="G105" s="147" t="s">
        <v>301</v>
      </c>
      <c r="H105" s="147" t="s">
        <v>301</v>
      </c>
      <c r="I105" s="147" t="s">
        <v>301</v>
      </c>
      <c r="J105" s="148" t="s">
        <v>301</v>
      </c>
      <c r="K105" s="148" t="s">
        <v>301</v>
      </c>
      <c r="L105" s="153">
        <v>9.4177242660210096E-3</v>
      </c>
      <c r="M105" s="149">
        <v>1.1862981210429391E-2</v>
      </c>
      <c r="N105" s="147">
        <v>1.8944960101188402E-2</v>
      </c>
      <c r="O105" s="149">
        <v>-1.4840989399293347E-2</v>
      </c>
      <c r="P105" s="147">
        <v>7.1428571428571175E-3</v>
      </c>
      <c r="Q105" s="147">
        <v>1.8644604544374888E-2</v>
      </c>
      <c r="R105" s="147">
        <v>1.6704742766671332E-2</v>
      </c>
      <c r="S105" s="147">
        <v>1.4533258803800964E-2</v>
      </c>
      <c r="T105" s="149">
        <v>1.6615990000000001E-2</v>
      </c>
      <c r="U105" s="147">
        <v>1.5250549346589093E-2</v>
      </c>
      <c r="V105" s="147">
        <v>1.4927465134207063E-2</v>
      </c>
      <c r="W105" s="147">
        <v>1.5250549346589093E-2</v>
      </c>
      <c r="X105" s="147">
        <v>1.5098881164564482E-2</v>
      </c>
      <c r="Y105" s="147">
        <v>1.8522127803331401E-2</v>
      </c>
      <c r="Z105" s="147">
        <v>8.138447146866179E-3</v>
      </c>
      <c r="AA105" s="147">
        <v>7.0119533321295613E-3</v>
      </c>
      <c r="AB105" s="147">
        <v>1.8203723263797267E-2</v>
      </c>
      <c r="AC105" s="148">
        <v>1.5610478197209997E-2</v>
      </c>
      <c r="AD105" s="148">
        <v>6.1811427107354433E-3</v>
      </c>
      <c r="AE105" s="147">
        <v>1.7885598832772631E-2</v>
      </c>
      <c r="AF105" s="147">
        <v>2.4634849275283699E-2</v>
      </c>
      <c r="AG105" s="147">
        <v>2.5920500112036615E-2</v>
      </c>
      <c r="AH105" s="147">
        <v>2.5920500112036615E-2</v>
      </c>
      <c r="AI105" s="147">
        <v>7.0574339288350885E-2</v>
      </c>
      <c r="AJ105" s="147">
        <v>2.5920500112036615E-2</v>
      </c>
      <c r="AK105" s="147">
        <v>2.3792926704254258E-2</v>
      </c>
      <c r="AL105" s="149">
        <v>2.739726E-2</v>
      </c>
      <c r="AM105" s="147">
        <v>1.8943364327979717E-2</v>
      </c>
      <c r="AN105" s="147">
        <v>2.3792926704254258E-2</v>
      </c>
      <c r="AO105" s="147">
        <v>1.6738821696903106E-2</v>
      </c>
      <c r="AP105" s="147">
        <v>1.6738821696903106E-2</v>
      </c>
      <c r="AQ105" s="147">
        <v>2.9889193832351779E-2</v>
      </c>
      <c r="AR105" s="149">
        <v>2.9994260000000002E-2</v>
      </c>
      <c r="AS105" s="149">
        <v>2.614379E-2</v>
      </c>
      <c r="AT105" s="147">
        <v>2.9522757125284071E-2</v>
      </c>
      <c r="AU105" s="149">
        <v>2.9095339999999997E-2</v>
      </c>
      <c r="AV105" s="149">
        <v>3.3738190000000001E-2</v>
      </c>
      <c r="AW105" s="147">
        <v>3.9858044336537723E-2</v>
      </c>
      <c r="AX105" s="147">
        <v>3.9858044336537723E-2</v>
      </c>
      <c r="AY105" s="149">
        <v>3.9823009999999999E-2</v>
      </c>
      <c r="AZ105" s="147">
        <v>2.9082846989012312E-2</v>
      </c>
      <c r="BA105" s="147">
        <v>9.6654483842069094E-2</v>
      </c>
      <c r="BB105" s="147">
        <v>2.5955515547053665E-2</v>
      </c>
      <c r="BC105" s="149">
        <v>1.4996945280169705E-2</v>
      </c>
      <c r="BD105" s="149">
        <v>4.8863067985072117E-3</v>
      </c>
    </row>
    <row r="106" spans="1:56" ht="12.75" customHeight="1">
      <c r="A106" s="150">
        <v>38990</v>
      </c>
      <c r="B106" s="147">
        <v>4.99349287532036E-3</v>
      </c>
      <c r="C106" s="154">
        <v>6.8104426787740646E-3</v>
      </c>
      <c r="D106" s="147">
        <v>8.933731458293348E-3</v>
      </c>
      <c r="E106" s="149">
        <v>3.4702822464117267E-2</v>
      </c>
      <c r="F106" s="152">
        <v>-1.5382117049268704E-2</v>
      </c>
      <c r="G106" s="147">
        <v>3.7031000000000001E-2</v>
      </c>
      <c r="H106" s="147">
        <v>3.7031000000000001E-2</v>
      </c>
      <c r="I106" s="147">
        <v>3.7031000000000001E-2</v>
      </c>
      <c r="J106" s="148">
        <v>3.4442E-2</v>
      </c>
      <c r="K106" s="148">
        <v>3.4442E-2</v>
      </c>
      <c r="L106" s="153">
        <v>2.9624454116593075E-3</v>
      </c>
      <c r="M106" s="149">
        <v>1.5122932978340886E-2</v>
      </c>
      <c r="N106" s="147">
        <v>1.1856625197382176E-2</v>
      </c>
      <c r="O106" s="149">
        <v>-4.6229874063446474E-2</v>
      </c>
      <c r="P106" s="149">
        <v>4.5428259999999998E-3</v>
      </c>
      <c r="Q106" s="147">
        <v>1.1386157851785761E-2</v>
      </c>
      <c r="R106" s="147">
        <v>7.3279370396406307E-4</v>
      </c>
      <c r="S106" s="147">
        <v>6.9941842669116738E-3</v>
      </c>
      <c r="T106" s="149">
        <v>1.108623E-3</v>
      </c>
      <c r="U106" s="147">
        <v>9.0648346396549062E-3</v>
      </c>
      <c r="V106" s="147">
        <v>8.0789946140036317E-3</v>
      </c>
      <c r="W106" s="147">
        <v>9.0648346396549062E-3</v>
      </c>
      <c r="X106" s="147">
        <v>8.2150085312624466E-3</v>
      </c>
      <c r="Y106" s="147">
        <v>1.1168872588104062E-2</v>
      </c>
      <c r="Z106" s="147">
        <v>5.7529924839936353E-3</v>
      </c>
      <c r="AA106" s="147">
        <v>4.9148705245214419E-3</v>
      </c>
      <c r="AB106" s="147">
        <v>1.1380124389229973E-2</v>
      </c>
      <c r="AC106" s="148">
        <v>9.8674375915277727E-3</v>
      </c>
      <c r="AD106" s="148">
        <v>6.867301142693405E-3</v>
      </c>
      <c r="AE106" s="147">
        <v>1.295036634455915E-2</v>
      </c>
      <c r="AF106" s="147">
        <v>5.7965060991687078E-3</v>
      </c>
      <c r="AG106" s="147">
        <v>1.1653102000716009E-2</v>
      </c>
      <c r="AH106" s="147">
        <v>1.1653102000716009E-2</v>
      </c>
      <c r="AI106" s="147">
        <v>3.2685146876292759E-2</v>
      </c>
      <c r="AJ106" s="147">
        <v>1.1653102000716009E-2</v>
      </c>
      <c r="AK106" s="147">
        <v>2.5768241030929895E-2</v>
      </c>
      <c r="AL106" s="149">
        <v>2.3960810000000003E-2</v>
      </c>
      <c r="AM106" s="147">
        <v>1.384063211988984E-2</v>
      </c>
      <c r="AN106" s="147">
        <v>2.5768241030929895E-2</v>
      </c>
      <c r="AO106" s="147">
        <v>1.993275020135532E-2</v>
      </c>
      <c r="AP106" s="147">
        <v>1.993275020135532E-2</v>
      </c>
      <c r="AQ106" s="147">
        <v>9.762308200075509E-3</v>
      </c>
      <c r="AR106" s="149">
        <v>6.4063720000000005E-3</v>
      </c>
      <c r="AS106" s="149">
        <v>1.7950199999999999E-2</v>
      </c>
      <c r="AT106" s="147">
        <v>2.0616051357864595E-2</v>
      </c>
      <c r="AU106" s="149">
        <v>1.9489700000000002E-2</v>
      </c>
      <c r="AV106" s="149">
        <v>2.2427199999999998E-2</v>
      </c>
      <c r="AW106" s="147">
        <v>-1.0228067499986837E-2</v>
      </c>
      <c r="AX106" s="147">
        <v>-1.0228067499986837E-2</v>
      </c>
      <c r="AY106" s="149">
        <v>-1.276596E-2</v>
      </c>
      <c r="AZ106" s="147">
        <v>1.5139788450310165E-2</v>
      </c>
      <c r="BA106" s="147">
        <v>8.2477830425881304E-2</v>
      </c>
      <c r="BB106" s="147">
        <v>4.6430007677402907E-2</v>
      </c>
      <c r="BC106" s="149">
        <v>4.0771362376776921E-3</v>
      </c>
      <c r="BD106" s="149">
        <v>4.4222375373303979E-3</v>
      </c>
    </row>
    <row r="107" spans="1:56" ht="12.75" customHeight="1">
      <c r="A107" s="150">
        <v>39021</v>
      </c>
      <c r="B107" s="147">
        <v>2.0215375529736956E-2</v>
      </c>
      <c r="C107" s="154">
        <v>1.9575689248744643E-2</v>
      </c>
      <c r="D107" s="147">
        <v>2.0794830633085626E-2</v>
      </c>
      <c r="E107" s="149">
        <v>2.1198650064005564E-2</v>
      </c>
      <c r="F107" s="152">
        <v>2.4927857442877252E-3</v>
      </c>
      <c r="G107" s="147" t="s">
        <v>301</v>
      </c>
      <c r="H107" s="147" t="s">
        <v>301</v>
      </c>
      <c r="I107" s="147" t="s">
        <v>301</v>
      </c>
      <c r="J107" s="148" t="s">
        <v>301</v>
      </c>
      <c r="K107" s="148" t="s">
        <v>301</v>
      </c>
      <c r="L107" s="153">
        <v>2.1940190875647202E-2</v>
      </c>
      <c r="M107" s="149">
        <v>1.7234521249487322E-2</v>
      </c>
      <c r="N107" s="147">
        <v>4.1413339587580644E-2</v>
      </c>
      <c r="O107" s="149">
        <v>1.3872639144242083E-2</v>
      </c>
      <c r="P107" s="149">
        <v>3.535603E-3</v>
      </c>
      <c r="Q107" s="147">
        <v>5.7634673019288929E-3</v>
      </c>
      <c r="R107" s="147">
        <v>5.5511963450516344E-3</v>
      </c>
      <c r="S107" s="147">
        <v>7.249570649117798E-3</v>
      </c>
      <c r="T107" s="149">
        <v>-7.4386079999999989E-4</v>
      </c>
      <c r="U107" s="147">
        <v>8.1431971423255867E-3</v>
      </c>
      <c r="V107" s="147">
        <v>6.8497842317967184E-3</v>
      </c>
      <c r="W107" s="147">
        <v>8.1431971423255867E-3</v>
      </c>
      <c r="X107" s="147">
        <v>7.054311348537734E-3</v>
      </c>
      <c r="Y107" s="147">
        <v>7.9608392314194365E-3</v>
      </c>
      <c r="Z107" s="147">
        <v>4.6129716763538831E-3</v>
      </c>
      <c r="AA107" s="147">
        <v>3.8901850058483678E-3</v>
      </c>
      <c r="AB107" s="147">
        <v>1.5969518846513653E-2</v>
      </c>
      <c r="AC107" s="148">
        <v>1.1761398277442757E-2</v>
      </c>
      <c r="AD107" s="148">
        <v>7.3736870806364596E-3</v>
      </c>
      <c r="AE107" s="147">
        <v>9.9990830865386293E-3</v>
      </c>
      <c r="AF107" s="147">
        <v>1.7915289298796599E-2</v>
      </c>
      <c r="AG107" s="147">
        <v>3.7510570721536851E-2</v>
      </c>
      <c r="AH107" s="147">
        <v>3.7510570721536851E-2</v>
      </c>
      <c r="AI107" s="147">
        <v>3.0582264957265126E-2</v>
      </c>
      <c r="AJ107" s="147">
        <v>3.7510570721536851E-2</v>
      </c>
      <c r="AK107" s="147">
        <v>3.2583496429774206E-2</v>
      </c>
      <c r="AL107" s="149">
        <v>3.7595679999999999E-2</v>
      </c>
      <c r="AM107" s="147">
        <v>2.9303661451324459E-2</v>
      </c>
      <c r="AN107" s="147">
        <v>3.2583496429774206E-2</v>
      </c>
      <c r="AO107" s="147">
        <v>3.2733066057011539E-2</v>
      </c>
      <c r="AP107" s="147">
        <v>3.2733066057011539E-2</v>
      </c>
      <c r="AQ107" s="147">
        <v>5.0896764941426254E-2</v>
      </c>
      <c r="AR107" s="149">
        <v>5.8749999999999997E-2</v>
      </c>
      <c r="AS107" s="149">
        <v>4.8350400000000002E-2</v>
      </c>
      <c r="AT107" s="147">
        <v>3.5458459828958011E-2</v>
      </c>
      <c r="AU107" s="149">
        <v>2.6337369999999999E-2</v>
      </c>
      <c r="AV107" s="149">
        <v>2.8197899999999998E-2</v>
      </c>
      <c r="AW107" s="147">
        <v>4.1600697064041459E-3</v>
      </c>
      <c r="AX107" s="147">
        <v>4.1600697064041459E-3</v>
      </c>
      <c r="AY107" s="149">
        <v>4.9261080000000002E-3</v>
      </c>
      <c r="AZ107" s="147">
        <v>4.4969369465771347E-2</v>
      </c>
      <c r="BA107" s="147">
        <v>6.7685174602532205E-2</v>
      </c>
      <c r="BB107" s="147">
        <v>1.3380847570135801E-2</v>
      </c>
      <c r="BC107" s="149">
        <v>2.2791281627851712E-2</v>
      </c>
      <c r="BD107" s="149">
        <v>4.7801475212991829E-3</v>
      </c>
    </row>
    <row r="108" spans="1:56" ht="12.75" customHeight="1">
      <c r="A108" s="150">
        <v>39051</v>
      </c>
      <c r="B108" s="147">
        <v>1.5398135504562704E-2</v>
      </c>
      <c r="C108" s="154">
        <v>1.6988339364696348E-2</v>
      </c>
      <c r="D108" s="147">
        <v>2.7477936986926688E-2</v>
      </c>
      <c r="E108" s="149">
        <v>4.0600969099138906E-2</v>
      </c>
      <c r="F108" s="152">
        <v>-5.1993203911466796E-3</v>
      </c>
      <c r="G108" s="147" t="s">
        <v>301</v>
      </c>
      <c r="H108" s="147" t="s">
        <v>301</v>
      </c>
      <c r="I108" s="147" t="s">
        <v>301</v>
      </c>
      <c r="J108" s="148" t="s">
        <v>301</v>
      </c>
      <c r="K108" s="148" t="s">
        <v>301</v>
      </c>
      <c r="L108" s="153">
        <v>1.4297910277562508E-2</v>
      </c>
      <c r="M108" s="149">
        <v>9.7146104074636863E-3</v>
      </c>
      <c r="N108" s="147">
        <v>7.1529419917019554E-2</v>
      </c>
      <c r="O108" s="149">
        <v>6.8249258160237414E-2</v>
      </c>
      <c r="P108" s="149">
        <v>4.5063500000000001E-3</v>
      </c>
      <c r="Q108" s="147">
        <v>1.2988997555012372E-2</v>
      </c>
      <c r="R108" s="147">
        <v>8.6698457404563722E-3</v>
      </c>
      <c r="S108" s="147">
        <v>1.1467543833177496E-2</v>
      </c>
      <c r="T108" s="149">
        <v>1.0702140000000001E-2</v>
      </c>
      <c r="U108" s="147">
        <v>1.1161275011206895E-2</v>
      </c>
      <c r="V108" s="147">
        <v>9.7965848016872137E-3</v>
      </c>
      <c r="W108" s="147">
        <v>1.1161275011206895E-2</v>
      </c>
      <c r="X108" s="147">
        <v>1.0183623503808414E-2</v>
      </c>
      <c r="Y108" s="147">
        <v>1.4131223871629794E-2</v>
      </c>
      <c r="Z108" s="147">
        <v>6.4285058315731725E-3</v>
      </c>
      <c r="AA108" s="147">
        <v>5.5577958304786623E-3</v>
      </c>
      <c r="AB108" s="147">
        <v>1.5105332790555481E-2</v>
      </c>
      <c r="AC108" s="148">
        <v>1.1878068461210067E-2</v>
      </c>
      <c r="AD108" s="148">
        <v>4.8876545534424221E-3</v>
      </c>
      <c r="AE108" s="147">
        <v>1.4324153583378241E-2</v>
      </c>
      <c r="AF108" s="147">
        <v>1.1626581337168984E-2</v>
      </c>
      <c r="AG108" s="147">
        <v>2.8271001358222136E-2</v>
      </c>
      <c r="AH108" s="147">
        <v>2.8271001358222136E-2</v>
      </c>
      <c r="AI108" s="147">
        <v>3.7449786186341871E-2</v>
      </c>
      <c r="AJ108" s="147">
        <v>2.8271001358222136E-2</v>
      </c>
      <c r="AK108" s="147">
        <v>1.9020159289107275E-2</v>
      </c>
      <c r="AL108" s="149">
        <v>2.4951180000000003E-2</v>
      </c>
      <c r="AM108" s="147">
        <v>1.8882760375111385E-2</v>
      </c>
      <c r="AN108" s="147">
        <v>1.9020159289107275E-2</v>
      </c>
      <c r="AO108" s="147">
        <v>2.2828565852197835E-2</v>
      </c>
      <c r="AP108" s="147">
        <v>2.2828565852197835E-2</v>
      </c>
      <c r="AQ108" s="147">
        <v>2.8513552311176804E-2</v>
      </c>
      <c r="AR108" s="149">
        <v>2.4137479999999999E-2</v>
      </c>
      <c r="AS108" s="149">
        <v>5.9685299999999997E-3</v>
      </c>
      <c r="AT108" s="147">
        <v>-2.2995554192857259E-3</v>
      </c>
      <c r="AU108" s="149">
        <v>1.678845E-3</v>
      </c>
      <c r="AV108" s="149">
        <v>-2.9917729999999997E-3</v>
      </c>
      <c r="AW108" s="147">
        <v>-8.8623869714975489E-3</v>
      </c>
      <c r="AX108" s="147">
        <v>-8.8623869714975489E-3</v>
      </c>
      <c r="AY108" s="149">
        <v>-7.9656859999999996E-3</v>
      </c>
      <c r="AZ108" s="147">
        <v>6.5720307886607543E-2</v>
      </c>
      <c r="BA108" s="147">
        <v>6.3798050691945996E-2</v>
      </c>
      <c r="BB108" s="147">
        <v>7.6087705991863652E-2</v>
      </c>
      <c r="BC108" s="149">
        <v>2.2615177050848256E-2</v>
      </c>
      <c r="BD108" s="149">
        <v>4.4576974001191427E-3</v>
      </c>
    </row>
    <row r="109" spans="1:56" ht="12.75" customHeight="1">
      <c r="A109" s="150">
        <v>39082</v>
      </c>
      <c r="B109" s="147">
        <v>1.5785672825887165E-2</v>
      </c>
      <c r="C109" s="154">
        <v>1.7791835524364918E-2</v>
      </c>
      <c r="D109" s="147">
        <v>2.7602357464330707E-2</v>
      </c>
      <c r="E109" s="149">
        <v>2.9962415566437972E-3</v>
      </c>
      <c r="F109" s="152">
        <v>1.6904359406671239E-2</v>
      </c>
      <c r="G109" s="147">
        <v>9.0427999999999994E-2</v>
      </c>
      <c r="H109" s="147">
        <v>9.0427999999999994E-2</v>
      </c>
      <c r="I109" s="147">
        <v>9.0427999999999994E-2</v>
      </c>
      <c r="J109" s="148">
        <v>5.2086E-2</v>
      </c>
      <c r="K109" s="148">
        <v>5.2086E-2</v>
      </c>
      <c r="L109" s="153">
        <v>1.6151828696607428E-2</v>
      </c>
      <c r="M109" s="149">
        <v>1.3294122630263638E-2</v>
      </c>
      <c r="N109" s="147">
        <v>5.5089849402216506E-2</v>
      </c>
      <c r="O109" s="149">
        <v>-1.743827160493816E-2</v>
      </c>
      <c r="P109" s="149">
        <v>1.0603590000000001E-3</v>
      </c>
      <c r="Q109" s="149">
        <v>-8.9899520000000007E-3</v>
      </c>
      <c r="R109" s="147">
        <v>-1.838579631601811E-2</v>
      </c>
      <c r="S109" s="147">
        <v>-2.7523346361548739E-3</v>
      </c>
      <c r="T109" s="149">
        <v>-2.3039649999999998E-2</v>
      </c>
      <c r="U109" s="147">
        <v>-4.0270722471034137E-3</v>
      </c>
      <c r="V109" s="147">
        <v>-6.6024388600688377E-3</v>
      </c>
      <c r="W109" s="147">
        <v>-4.0270722471034137E-3</v>
      </c>
      <c r="X109" s="147">
        <v>-6.8635912571513025E-3</v>
      </c>
      <c r="Y109" s="147">
        <v>-8.6210088493391401E-3</v>
      </c>
      <c r="Z109" s="147">
        <v>6.3874441098632495E-4</v>
      </c>
      <c r="AA109" s="147">
        <v>1.6188777182779557E-3</v>
      </c>
      <c r="AB109" s="147">
        <v>1.1290876416435225E-2</v>
      </c>
      <c r="AC109" s="148">
        <v>4.2940191891731819E-3</v>
      </c>
      <c r="AD109" s="148">
        <v>7.245075612669627E-3</v>
      </c>
      <c r="AE109" s="147">
        <v>4.659617265496685E-3</v>
      </c>
      <c r="AF109" s="147">
        <v>9.0251141487207587E-3</v>
      </c>
      <c r="AG109" s="147">
        <v>2.2313949962923241E-2</v>
      </c>
      <c r="AH109" s="147">
        <v>2.2313949962923241E-2</v>
      </c>
      <c r="AI109" s="147">
        <v>-9.9925056207839091E-4</v>
      </c>
      <c r="AJ109" s="147">
        <v>2.2313949962923241E-2</v>
      </c>
      <c r="AK109" s="147">
        <v>1.4026689673406478E-2</v>
      </c>
      <c r="AL109" s="149">
        <v>5.65535E-3</v>
      </c>
      <c r="AM109" s="147">
        <v>1.1629820459858831E-2</v>
      </c>
      <c r="AN109" s="147">
        <v>1.4026689673406478E-2</v>
      </c>
      <c r="AO109" s="147">
        <v>2.2448443469157642E-2</v>
      </c>
      <c r="AP109" s="147">
        <v>2.2448443469157642E-2</v>
      </c>
      <c r="AQ109" s="147">
        <v>8.7120291825406593E-3</v>
      </c>
      <c r="AR109" s="149">
        <v>3.7073660000000001E-3</v>
      </c>
      <c r="AS109" s="149">
        <v>4.1531830000000006E-2</v>
      </c>
      <c r="AT109" s="147">
        <v>3.8644744929317687E-2</v>
      </c>
      <c r="AU109" s="149">
        <v>3.8627259999999997E-2</v>
      </c>
      <c r="AV109" s="149">
        <v>3.825957E-2</v>
      </c>
      <c r="AW109" s="147">
        <v>4.9213670286025524E-2</v>
      </c>
      <c r="AX109" s="147">
        <v>4.9213670286025524E-2</v>
      </c>
      <c r="AY109" s="149">
        <v>5.003088E-2</v>
      </c>
      <c r="AZ109" s="147">
        <v>4.0840756681012946E-2</v>
      </c>
      <c r="BA109" s="147">
        <v>2.6123863323544549E-2</v>
      </c>
      <c r="BB109" s="147">
        <v>1.9607214942491957E-2</v>
      </c>
      <c r="BC109" s="149">
        <v>1.5896875777270614E-2</v>
      </c>
      <c r="BD109" s="149">
        <v>4.3208291157408318E-3</v>
      </c>
    </row>
    <row r="110" spans="1:56" ht="12.75" customHeight="1">
      <c r="A110" s="150">
        <v>39113</v>
      </c>
      <c r="B110" s="147">
        <v>1.4989320217122737E-2</v>
      </c>
      <c r="C110" s="154">
        <v>1.6606778673400102E-2</v>
      </c>
      <c r="D110" s="147">
        <v>1.5195263833876149E-2</v>
      </c>
      <c r="E110" s="149">
        <v>9.2020788749618276E-3</v>
      </c>
      <c r="F110" s="152">
        <v>9.1315051243241914E-3</v>
      </c>
      <c r="G110" s="147" t="s">
        <v>301</v>
      </c>
      <c r="H110" s="147" t="s">
        <v>301</v>
      </c>
      <c r="I110" s="147" t="s">
        <v>301</v>
      </c>
      <c r="J110" s="148" t="s">
        <v>301</v>
      </c>
      <c r="K110" s="148" t="s">
        <v>301</v>
      </c>
      <c r="L110" s="153">
        <v>1.9003001521941409E-2</v>
      </c>
      <c r="M110" s="149">
        <v>2.2602682463662704E-2</v>
      </c>
      <c r="N110" s="147">
        <v>3.1427652043333643E-2</v>
      </c>
      <c r="O110" s="149">
        <v>2.5914873566828867E-2</v>
      </c>
      <c r="P110" s="149">
        <v>8.1479670000000003E-4</v>
      </c>
      <c r="Q110" s="149">
        <v>-7.6707579999999997E-3</v>
      </c>
      <c r="R110" s="147">
        <v>-6.1807648113298974E-3</v>
      </c>
      <c r="S110" s="147">
        <v>6.4323592547421704E-4</v>
      </c>
      <c r="T110" s="149">
        <v>2.3279349999999997E-3</v>
      </c>
      <c r="U110" s="147">
        <v>1.9176307647783553E-3</v>
      </c>
      <c r="V110" s="147">
        <v>-6.1037639877903338E-4</v>
      </c>
      <c r="W110" s="147">
        <v>1.9176307647783553E-3</v>
      </c>
      <c r="X110" s="147">
        <v>6.1687429118606474E-5</v>
      </c>
      <c r="Y110" s="147">
        <v>-2.2409103075637926E-4</v>
      </c>
      <c r="Z110" s="147">
        <v>2.6445376618640104E-3</v>
      </c>
      <c r="AA110" s="147">
        <v>3.3981133512968054E-3</v>
      </c>
      <c r="AB110" s="147">
        <v>8.150553506998337E-3</v>
      </c>
      <c r="AC110" s="148">
        <v>4.0807002056362672E-3</v>
      </c>
      <c r="AD110" s="148">
        <v>8.216098903228275E-3</v>
      </c>
      <c r="AE110" s="147">
        <v>-2.9003609378873696E-3</v>
      </c>
      <c r="AF110" s="147">
        <v>-2.4100529425493677E-3</v>
      </c>
      <c r="AG110" s="147">
        <v>9.949061263692327E-3</v>
      </c>
      <c r="AH110" s="147">
        <v>9.949061263692327E-3</v>
      </c>
      <c r="AI110" s="147">
        <v>5.5013753438359903E-3</v>
      </c>
      <c r="AJ110" s="147">
        <v>9.949061263692327E-3</v>
      </c>
      <c r="AK110" s="147">
        <v>1.5122613934212437E-2</v>
      </c>
      <c r="AL110" s="149">
        <v>2.4081120000000001E-2</v>
      </c>
      <c r="AM110" s="147">
        <v>1.7526749028901722E-2</v>
      </c>
      <c r="AN110" s="147">
        <v>1.5122613934212437E-2</v>
      </c>
      <c r="AO110" s="147">
        <v>1.2787818592956413E-2</v>
      </c>
      <c r="AP110" s="147">
        <v>1.2787818592956413E-2</v>
      </c>
      <c r="AQ110" s="147">
        <v>1.4979424430691335E-2</v>
      </c>
      <c r="AR110" s="149">
        <v>1.6916569999999999E-2</v>
      </c>
      <c r="AS110" s="149">
        <v>2.0196789999999999E-2</v>
      </c>
      <c r="AT110" s="147">
        <v>2.0988978474739239E-2</v>
      </c>
      <c r="AU110" s="149">
        <v>2.7432049999999999E-2</v>
      </c>
      <c r="AV110" s="149">
        <v>1.200626E-2</v>
      </c>
      <c r="AW110" s="147">
        <v>2.4350657610216375E-2</v>
      </c>
      <c r="AX110" s="147">
        <v>2.4350657610216375E-2</v>
      </c>
      <c r="AY110" s="149">
        <v>2.0588240000000001E-2</v>
      </c>
      <c r="AZ110" s="147">
        <v>-9.8778348770655056E-3</v>
      </c>
      <c r="BA110" s="147">
        <v>2.9571666210943537E-2</v>
      </c>
      <c r="BB110" s="147">
        <v>-1.7219167321288364E-2</v>
      </c>
      <c r="BC110" s="149">
        <v>1.0644979295515222E-2</v>
      </c>
      <c r="BD110" s="149">
        <v>4.9001910435189089E-3</v>
      </c>
    </row>
    <row r="111" spans="1:56" ht="12.75" customHeight="1">
      <c r="A111" s="150">
        <v>39141</v>
      </c>
      <c r="B111" s="147">
        <v>-2.0580771612899174E-3</v>
      </c>
      <c r="C111" s="154">
        <v>9.5529231944975201E-3</v>
      </c>
      <c r="D111" s="147">
        <v>1.3540036142801304E-2</v>
      </c>
      <c r="E111" s="149">
        <v>5.8984667448513939E-3</v>
      </c>
      <c r="F111" s="152">
        <v>-1.6192784802433441E-2</v>
      </c>
      <c r="G111" s="147" t="s">
        <v>301</v>
      </c>
      <c r="H111" s="147" t="s">
        <v>301</v>
      </c>
      <c r="I111" s="147" t="s">
        <v>301</v>
      </c>
      <c r="J111" s="148" t="s">
        <v>301</v>
      </c>
      <c r="K111" s="148" t="s">
        <v>301</v>
      </c>
      <c r="L111" s="153">
        <v>2.0745617880623856E-2</v>
      </c>
      <c r="M111" s="149">
        <v>2.109575281909315E-2</v>
      </c>
      <c r="N111" s="147">
        <v>1.6601794628000821E-2</v>
      </c>
      <c r="O111" s="149">
        <v>2.4724433557868908E-2</v>
      </c>
      <c r="P111" s="149">
        <v>8.3872019999999999E-3</v>
      </c>
      <c r="Q111" s="149">
        <v>2.2652420000000003E-2</v>
      </c>
      <c r="R111" s="147">
        <v>1.76956111628781E-2</v>
      </c>
      <c r="S111" s="147">
        <v>1.23332212131404E-2</v>
      </c>
      <c r="T111" s="149">
        <v>1.9791980000000001E-2</v>
      </c>
      <c r="U111" s="147">
        <v>1.5599844022191611E-2</v>
      </c>
      <c r="V111" s="147">
        <v>1.5811617806731793E-2</v>
      </c>
      <c r="W111" s="147">
        <v>1.5599844022191611E-2</v>
      </c>
      <c r="X111" s="147">
        <v>1.613399581093633E-2</v>
      </c>
      <c r="Y111" s="147">
        <v>2.0191391730432606E-2</v>
      </c>
      <c r="Z111" s="147">
        <v>9.3678944974988632E-3</v>
      </c>
      <c r="AA111" s="147">
        <v>7.2427330547708557E-3</v>
      </c>
      <c r="AB111" s="147">
        <v>1.3322011631131447E-2</v>
      </c>
      <c r="AC111" s="148">
        <v>1.2202028706334868E-2</v>
      </c>
      <c r="AD111" s="148">
        <v>7.1958485489140855E-3</v>
      </c>
      <c r="AE111" s="147">
        <v>1.6688281543596917E-2</v>
      </c>
      <c r="AF111" s="147">
        <v>1.583721550524797E-2</v>
      </c>
      <c r="AG111" s="147">
        <v>-5.2651689368474752E-3</v>
      </c>
      <c r="AH111" s="147">
        <v>-5.2651689368474752E-3</v>
      </c>
      <c r="AI111" s="147">
        <v>-2.0144242725690154E-2</v>
      </c>
      <c r="AJ111" s="147">
        <v>-5.2651689368474752E-3</v>
      </c>
      <c r="AK111" s="147">
        <v>-1.9561191245454301E-2</v>
      </c>
      <c r="AL111" s="149">
        <v>-4.7442250000000004E-3</v>
      </c>
      <c r="AM111" s="147">
        <v>-1.2293819601065903E-2</v>
      </c>
      <c r="AN111" s="147">
        <v>-1.9561191245454301E-2</v>
      </c>
      <c r="AO111" s="147">
        <v>-1.5589837828832498E-2</v>
      </c>
      <c r="AP111" s="147">
        <v>-1.5589837828832498E-2</v>
      </c>
      <c r="AQ111" s="147">
        <v>-1.2280955682866246E-2</v>
      </c>
      <c r="AR111" s="149">
        <v>-6.5532450000000001E-3</v>
      </c>
      <c r="AS111" s="149">
        <v>-1.9796950000000001E-2</v>
      </c>
      <c r="AT111" s="147">
        <v>-1.9651880965749657E-2</v>
      </c>
      <c r="AU111" s="149">
        <v>-3.0439059999999997E-2</v>
      </c>
      <c r="AV111" s="149">
        <v>-2.3633329999999998E-2</v>
      </c>
      <c r="AW111" s="147">
        <v>1.8054845006481912E-2</v>
      </c>
      <c r="AX111" s="147">
        <v>1.8054845006481912E-2</v>
      </c>
      <c r="AY111" s="149">
        <v>1.7867440000000002E-2</v>
      </c>
      <c r="AZ111" s="147">
        <v>1.6157228990551831E-2</v>
      </c>
      <c r="BA111" s="147">
        <v>-8.7337001779534851E-2</v>
      </c>
      <c r="BB111" s="147">
        <v>1.835214374780203E-2</v>
      </c>
      <c r="BC111" s="149">
        <v>1.0827777251134929E-2</v>
      </c>
      <c r="BD111" s="149">
        <v>4.1839594926855739E-3</v>
      </c>
    </row>
    <row r="112" spans="1:56" ht="12.75" customHeight="1">
      <c r="A112" s="150">
        <v>39172</v>
      </c>
      <c r="B112" s="147">
        <v>2.8299849949662281E-3</v>
      </c>
      <c r="C112" s="154">
        <v>1.2395912187736391E-2</v>
      </c>
      <c r="D112" s="147">
        <v>7.849683565771981E-3</v>
      </c>
      <c r="E112" s="149">
        <v>1.3100154878678216E-2</v>
      </c>
      <c r="F112" s="152">
        <v>1.0340162208779728E-2</v>
      </c>
      <c r="G112" s="147">
        <v>4.6698000000000003E-2</v>
      </c>
      <c r="H112" s="147">
        <v>4.6698000000000003E-2</v>
      </c>
      <c r="I112" s="147">
        <v>4.6698000000000003E-2</v>
      </c>
      <c r="J112" s="148">
        <v>4.1954999999999999E-2</v>
      </c>
      <c r="K112" s="148">
        <v>4.1954999999999999E-2</v>
      </c>
      <c r="L112" s="153">
        <v>1.4237565354421399E-2</v>
      </c>
      <c r="M112" s="149">
        <v>1.1200677130544845E-2</v>
      </c>
      <c r="N112" s="147">
        <v>5.969647593508709E-3</v>
      </c>
      <c r="O112" s="149">
        <v>-8.2916262045268363E-3</v>
      </c>
      <c r="P112" s="149">
        <v>3.114243E-3</v>
      </c>
      <c r="Q112" s="149">
        <v>-1.1831210000000001E-3</v>
      </c>
      <c r="R112" s="147">
        <v>-3.2878243207260516E-3</v>
      </c>
      <c r="S112" s="147">
        <v>2.6359508251192487E-3</v>
      </c>
      <c r="T112" s="149">
        <v>3.2540980000000004E-3</v>
      </c>
      <c r="U112" s="147">
        <v>-2.9179216867468716E-3</v>
      </c>
      <c r="V112" s="147">
        <v>-3.2066270291936094E-3</v>
      </c>
      <c r="W112" s="147">
        <v>-2.9179216867468716E-3</v>
      </c>
      <c r="X112" s="147">
        <v>-3.7723338171881116E-3</v>
      </c>
      <c r="Y112" s="147">
        <v>-4.8091006737622788E-3</v>
      </c>
      <c r="Z112" s="147">
        <v>3.7844656694900891E-3</v>
      </c>
      <c r="AA112" s="147">
        <v>3.4907128423309342E-3</v>
      </c>
      <c r="AB112" s="147">
        <v>3.0971199162328489E-3</v>
      </c>
      <c r="AC112" s="148">
        <v>9.1575510484427365E-4</v>
      </c>
      <c r="AD112" s="148">
        <v>3.4424590301578295E-3</v>
      </c>
      <c r="AE112" s="147">
        <v>4.5479665516086065E-3</v>
      </c>
      <c r="AF112" s="147">
        <v>8.0692834634423782E-3</v>
      </c>
      <c r="AG112" s="147">
        <v>2.0056067360501917E-2</v>
      </c>
      <c r="AH112" s="147">
        <v>2.0056067360501917E-2</v>
      </c>
      <c r="AI112" s="147">
        <v>5.583756345177715E-3</v>
      </c>
      <c r="AJ112" s="147">
        <v>2.0056067360501917E-2</v>
      </c>
      <c r="AK112" s="147">
        <v>1.1186792782358346E-2</v>
      </c>
      <c r="AL112" s="149">
        <v>8.1999299999999994E-3</v>
      </c>
      <c r="AM112" s="147">
        <v>5.6482039604401901E-3</v>
      </c>
      <c r="AN112" s="147">
        <v>1.1186792782358346E-2</v>
      </c>
      <c r="AO112" s="147">
        <v>1.5461069107478798E-2</v>
      </c>
      <c r="AP112" s="147">
        <v>1.5461069107478798E-2</v>
      </c>
      <c r="AQ112" s="147">
        <v>1.2069009584664503E-2</v>
      </c>
      <c r="AR112" s="149">
        <v>1.0555950000000001E-2</v>
      </c>
      <c r="AS112" s="149">
        <v>2.692905E-2</v>
      </c>
      <c r="AT112" s="147">
        <v>2.8747736762369414E-2</v>
      </c>
      <c r="AU112" s="149">
        <v>2.3758110000000002E-2</v>
      </c>
      <c r="AV112" s="149">
        <v>2.5427870000000002E-2</v>
      </c>
      <c r="AW112" s="147">
        <v>-1.6705209644526264E-2</v>
      </c>
      <c r="AX112" s="147">
        <v>-1.6705209644526264E-2</v>
      </c>
      <c r="AY112" s="149">
        <v>-1.302378E-2</v>
      </c>
      <c r="AZ112" s="147">
        <v>3.258438564497812E-2</v>
      </c>
      <c r="BA112" s="147">
        <v>3.1249910273511317E-2</v>
      </c>
      <c r="BB112" s="147">
        <v>-1.7801638881039916E-2</v>
      </c>
      <c r="BC112" s="149">
        <v>1.2806218674780379E-2</v>
      </c>
      <c r="BD112" s="149">
        <v>4.4236739226846122E-3</v>
      </c>
    </row>
    <row r="113" spans="1:56" ht="12.75" customHeight="1">
      <c r="A113" s="150">
        <v>39202</v>
      </c>
      <c r="B113" s="147">
        <v>2.2072861122471643E-2</v>
      </c>
      <c r="C113" s="154">
        <v>1.9814935975324799E-2</v>
      </c>
      <c r="D113" s="147">
        <v>2.6470750709431723E-2</v>
      </c>
      <c r="E113" s="149">
        <v>1.6302524576936817E-2</v>
      </c>
      <c r="F113" s="152">
        <v>1.6604750778277246E-2</v>
      </c>
      <c r="G113" s="147" t="s">
        <v>301</v>
      </c>
      <c r="H113" s="147" t="s">
        <v>301</v>
      </c>
      <c r="I113" s="147" t="s">
        <v>301</v>
      </c>
      <c r="J113" s="148" t="s">
        <v>301</v>
      </c>
      <c r="K113" s="148" t="s">
        <v>301</v>
      </c>
      <c r="L113" s="153">
        <v>8.5915973464093069E-3</v>
      </c>
      <c r="M113" s="149">
        <v>8.8709038877010649E-3</v>
      </c>
      <c r="N113" s="147">
        <v>4.4749992736569766E-2</v>
      </c>
      <c r="O113" s="149">
        <v>2.2069900572461831E-2</v>
      </c>
      <c r="P113" s="149">
        <v>3.3496730000000001E-3</v>
      </c>
      <c r="Q113" s="149">
        <v>5.2252359999999994E-3</v>
      </c>
      <c r="R113" s="147">
        <v>2.7582374395702658E-3</v>
      </c>
      <c r="S113" s="147">
        <v>4.9340167314715355E-3</v>
      </c>
      <c r="T113" s="149">
        <v>6.6447529999999998E-3</v>
      </c>
      <c r="U113" s="147">
        <v>5.4379605915946261E-3</v>
      </c>
      <c r="V113" s="147">
        <v>3.8871389317067795E-3</v>
      </c>
      <c r="W113" s="147">
        <v>5.4379605915946261E-3</v>
      </c>
      <c r="X113" s="147">
        <v>3.9874998074884704E-3</v>
      </c>
      <c r="Y113" s="147">
        <v>7.2362450020850844E-3</v>
      </c>
      <c r="Z113" s="147">
        <v>3.9497307001794546E-3</v>
      </c>
      <c r="AA113" s="147">
        <v>3.503099514855057E-3</v>
      </c>
      <c r="AB113" s="147">
        <v>1.1485345832547234E-2</v>
      </c>
      <c r="AC113" s="148">
        <v>5.9269853174144455E-3</v>
      </c>
      <c r="AD113" s="148">
        <v>6.0397681459281038E-3</v>
      </c>
      <c r="AE113" s="147">
        <v>5.3390571874352144E-3</v>
      </c>
      <c r="AF113" s="147">
        <v>1.0034028863950217E-2</v>
      </c>
      <c r="AG113" s="147">
        <v>4.4389694868354646E-2</v>
      </c>
      <c r="AH113" s="147">
        <v>4.4389694868354646E-2</v>
      </c>
      <c r="AI113" s="147">
        <v>4.7450782433114735E-2</v>
      </c>
      <c r="AJ113" s="147">
        <v>4.4389694868354646E-2</v>
      </c>
      <c r="AK113" s="147">
        <v>4.4293038561533216E-2</v>
      </c>
      <c r="AL113" s="149">
        <v>4.4125310000000001E-2</v>
      </c>
      <c r="AM113" s="147">
        <v>3.7229304488744841E-2</v>
      </c>
      <c r="AN113" s="147">
        <v>4.4293038561533216E-2</v>
      </c>
      <c r="AO113" s="147">
        <v>3.6952443000032753E-2</v>
      </c>
      <c r="AP113" s="147">
        <v>3.6952443000032753E-2</v>
      </c>
      <c r="AQ113" s="147">
        <v>1.037615454291374E-2</v>
      </c>
      <c r="AR113" s="149">
        <v>1.5469749999999999E-2</v>
      </c>
      <c r="AS113" s="149">
        <v>4.08472E-2</v>
      </c>
      <c r="AT113" s="147">
        <v>3.8450486692288344E-2</v>
      </c>
      <c r="AU113" s="149">
        <v>2.772749E-2</v>
      </c>
      <c r="AV113" s="149">
        <v>5.6011319999999996E-2</v>
      </c>
      <c r="AW113" s="147">
        <v>-7.3533060106578674E-3</v>
      </c>
      <c r="AX113" s="147">
        <v>-7.3533060106578674E-3</v>
      </c>
      <c r="AY113" s="149">
        <v>-9.1795750000000006E-3</v>
      </c>
      <c r="AZ113" s="147">
        <v>4.4773964234144259E-2</v>
      </c>
      <c r="BA113" s="147">
        <v>0.12823775379107638</v>
      </c>
      <c r="BB113" s="147">
        <v>4.4751310574095982E-3</v>
      </c>
      <c r="BC113" s="149">
        <v>1.7736990473055103E-2</v>
      </c>
      <c r="BD113" s="149">
        <v>4.5859986049066048E-3</v>
      </c>
    </row>
    <row r="114" spans="1:56" ht="12.75" customHeight="1">
      <c r="A114" s="150">
        <v>39233</v>
      </c>
      <c r="B114" s="147">
        <v>2.5479164118523911E-2</v>
      </c>
      <c r="C114" s="154">
        <v>2.5112272019063298E-2</v>
      </c>
      <c r="D114" s="147">
        <v>3.4010759710059402E-2</v>
      </c>
      <c r="E114" s="149">
        <v>2.3996757533720103E-2</v>
      </c>
      <c r="F114" s="152">
        <v>1.9626539199873366E-2</v>
      </c>
      <c r="G114" s="147" t="s">
        <v>301</v>
      </c>
      <c r="H114" s="147" t="s">
        <v>301</v>
      </c>
      <c r="I114" s="147" t="s">
        <v>301</v>
      </c>
      <c r="J114" s="148" t="s">
        <v>301</v>
      </c>
      <c r="K114" s="148" t="s">
        <v>301</v>
      </c>
      <c r="L114" s="153">
        <v>1.8754188436193097E-2</v>
      </c>
      <c r="M114" s="149">
        <v>1.0030412176082359E-2</v>
      </c>
      <c r="N114" s="147">
        <v>2.8539249289126101E-2</v>
      </c>
      <c r="O114" s="149">
        <v>-2.6457366054978282E-2</v>
      </c>
      <c r="P114" s="149">
        <v>-8.1426589999999998E-4</v>
      </c>
      <c r="Q114" s="149">
        <v>-1.543169E-2</v>
      </c>
      <c r="R114" s="147">
        <v>-1.1210572447532763E-2</v>
      </c>
      <c r="S114" s="147">
        <v>-5.7451891369024732E-3</v>
      </c>
      <c r="T114" s="149">
        <v>-1.3118019999999999E-2</v>
      </c>
      <c r="U114" s="147">
        <v>-4.9607074682153085E-3</v>
      </c>
      <c r="V114" s="147">
        <v>-7.477134655183959E-3</v>
      </c>
      <c r="W114" s="147">
        <v>-4.9607074682153085E-3</v>
      </c>
      <c r="X114" s="147">
        <v>-7.5504944736861646E-3</v>
      </c>
      <c r="Y114" s="147">
        <v>-9.8022502557107982E-3</v>
      </c>
      <c r="Z114" s="147">
        <v>-1.6094420600859527E-3</v>
      </c>
      <c r="AA114" s="147">
        <v>1.5200946583560082E-4</v>
      </c>
      <c r="AB114" s="147">
        <v>4.8104466891176756E-3</v>
      </c>
      <c r="AC114" s="148">
        <v>9.1662350480842237E-4</v>
      </c>
      <c r="AD114" s="148">
        <v>6.1244858456328544E-3</v>
      </c>
      <c r="AE114" s="147">
        <v>-1.3904712351869852E-3</v>
      </c>
      <c r="AF114" s="147">
        <v>-3.8577304610705188E-3</v>
      </c>
      <c r="AG114" s="147">
        <v>2.9731734660560338E-2</v>
      </c>
      <c r="AH114" s="147">
        <v>2.9731734660560338E-2</v>
      </c>
      <c r="AI114" s="147">
        <v>3.1204819277108387E-2</v>
      </c>
      <c r="AJ114" s="147">
        <v>2.9731734660560338E-2</v>
      </c>
      <c r="AK114" s="147">
        <v>3.489773978594779E-2</v>
      </c>
      <c r="AL114" s="149">
        <v>3.2353519999999997E-2</v>
      </c>
      <c r="AM114" s="147">
        <v>2.5857162253358768E-2</v>
      </c>
      <c r="AN114" s="147">
        <v>3.489773978594779E-2</v>
      </c>
      <c r="AO114" s="147">
        <v>3.6069086857789978E-2</v>
      </c>
      <c r="AP114" s="147">
        <v>3.6069086857789978E-2</v>
      </c>
      <c r="AQ114" s="147">
        <v>3.666593903562787E-2</v>
      </c>
      <c r="AR114" s="149">
        <v>4.2853599999999999E-2</v>
      </c>
      <c r="AS114" s="149">
        <v>3.5368219999999999E-2</v>
      </c>
      <c r="AT114" s="147">
        <v>3.2149836570223078E-2</v>
      </c>
      <c r="AU114" s="149">
        <v>3.0938430000000003E-2</v>
      </c>
      <c r="AV114" s="149">
        <v>3.8905219999999997E-2</v>
      </c>
      <c r="AW114" s="147">
        <v>3.2175347395781317E-2</v>
      </c>
      <c r="AX114" s="147">
        <v>3.2175347395781317E-2</v>
      </c>
      <c r="AY114" s="149">
        <v>3.2426170000000004E-2</v>
      </c>
      <c r="AZ114" s="147">
        <v>4.1692802188650679E-2</v>
      </c>
      <c r="BA114" s="147">
        <v>7.2946983007202038E-2</v>
      </c>
      <c r="BB114" s="147">
        <v>3.0518075356415375E-2</v>
      </c>
      <c r="BC114" s="149">
        <v>2.0167404621823204E-2</v>
      </c>
      <c r="BD114" s="149">
        <v>4.5971959579245159E-3</v>
      </c>
    </row>
    <row r="115" spans="1:56" ht="12.75" customHeight="1">
      <c r="A115" s="150">
        <v>39263</v>
      </c>
      <c r="B115" s="147">
        <v>-7.303563947782532E-4</v>
      </c>
      <c r="C115" s="154">
        <v>7.9570853822084064E-3</v>
      </c>
      <c r="D115" s="147">
        <v>2.1405981498563209E-2</v>
      </c>
      <c r="E115" s="149">
        <v>3.0195823999146221E-4</v>
      </c>
      <c r="F115" s="152">
        <v>2.3366368045424142E-2</v>
      </c>
      <c r="G115" s="147">
        <v>5.9572E-2</v>
      </c>
      <c r="H115" s="147">
        <v>5.9572E-2</v>
      </c>
      <c r="I115" s="147">
        <v>5.9572E-2</v>
      </c>
      <c r="J115" s="148">
        <v>6.2127000000000002E-2</v>
      </c>
      <c r="K115" s="148">
        <v>6.2127000000000002E-2</v>
      </c>
      <c r="L115" s="153">
        <v>1.8965002685310383E-2</v>
      </c>
      <c r="M115" s="149">
        <v>1.0308219795833518E-2</v>
      </c>
      <c r="N115" s="147">
        <v>-5.7265685200957095E-2</v>
      </c>
      <c r="O115" s="149">
        <v>-1.6426949280847869E-2</v>
      </c>
      <c r="P115" s="149">
        <v>3.5856900000000003E-3</v>
      </c>
      <c r="Q115" s="149">
        <v>-6.4856100000000002E-3</v>
      </c>
      <c r="R115" s="147">
        <v>-3.1845483105237271E-3</v>
      </c>
      <c r="S115" s="147">
        <v>-4.2011232476893978E-3</v>
      </c>
      <c r="T115" s="149">
        <v>-2.0361910000000001E-3</v>
      </c>
      <c r="U115" s="147">
        <v>-6.8515840851542942E-3</v>
      </c>
      <c r="V115" s="147">
        <v>-4.7756776753883345E-3</v>
      </c>
      <c r="W115" s="147">
        <v>-6.8515840851542942E-3</v>
      </c>
      <c r="X115" s="147">
        <v>-4.7558853829607894E-3</v>
      </c>
      <c r="Y115" s="147">
        <v>-4.685251909148036E-3</v>
      </c>
      <c r="Z115" s="147">
        <v>4.1196489342647524E-3</v>
      </c>
      <c r="AA115" s="147">
        <v>3.7439052704899556E-3</v>
      </c>
      <c r="AB115" s="147">
        <v>-1.736301319335809E-2</v>
      </c>
      <c r="AC115" s="148">
        <v>-7.4641031136545404E-3</v>
      </c>
      <c r="AD115" s="148">
        <v>9.619286669773075E-4</v>
      </c>
      <c r="AE115" s="147">
        <v>-8.5161429418422196E-3</v>
      </c>
      <c r="AF115" s="147">
        <v>-1.7304656121486683E-2</v>
      </c>
      <c r="AG115" s="147">
        <v>-2.9386838301711515E-3</v>
      </c>
      <c r="AH115" s="147">
        <v>-2.9386838301711515E-3</v>
      </c>
      <c r="AI115" s="147">
        <v>2.0329477742726976E-2</v>
      </c>
      <c r="AJ115" s="147">
        <v>-2.9386838301711515E-3</v>
      </c>
      <c r="AK115" s="147">
        <v>-1.6612343602144919E-2</v>
      </c>
      <c r="AL115" s="149">
        <v>-1.8558470000000001E-2</v>
      </c>
      <c r="AM115" s="147">
        <v>-3.0684634276895939E-2</v>
      </c>
      <c r="AN115" s="147">
        <v>-1.6612343602144919E-2</v>
      </c>
      <c r="AO115" s="147">
        <v>-2.3365628246531989E-2</v>
      </c>
      <c r="AP115" s="147">
        <v>-2.3365628246531989E-2</v>
      </c>
      <c r="AQ115" s="147">
        <v>-2.3308820574643341E-2</v>
      </c>
      <c r="AR115" s="149">
        <v>-1.284894E-2</v>
      </c>
      <c r="AS115" s="149">
        <v>7.4871310000000002E-3</v>
      </c>
      <c r="AT115" s="147">
        <v>-5.5963272008311415E-3</v>
      </c>
      <c r="AU115" s="149">
        <v>-4.9773910000000001E-4</v>
      </c>
      <c r="AV115" s="149">
        <v>-7.4025690000000003E-3</v>
      </c>
      <c r="AW115" s="147">
        <v>1.1356097183010005E-2</v>
      </c>
      <c r="AX115" s="147">
        <v>1.1356097183010005E-2</v>
      </c>
      <c r="AY115" s="149">
        <v>9.5344920000000003E-3</v>
      </c>
      <c r="AZ115" s="147">
        <v>4.4970539006899068E-2</v>
      </c>
      <c r="BA115" s="147">
        <v>1.4904000000000028E-2</v>
      </c>
      <c r="BB115" s="147">
        <v>8.745329339468233E-2</v>
      </c>
      <c r="BC115" s="149">
        <v>7.5705778015597858E-3</v>
      </c>
      <c r="BD115" s="149">
        <v>4.3165964881191066E-3</v>
      </c>
    </row>
    <row r="116" spans="1:56" ht="12.75" customHeight="1">
      <c r="A116" s="150">
        <v>39294</v>
      </c>
      <c r="B116" s="147">
        <v>-9.3063247790199366E-3</v>
      </c>
      <c r="C116" s="154">
        <v>4.7010821358879351E-3</v>
      </c>
      <c r="D116" s="147">
        <v>2.8089887640449396E-2</v>
      </c>
      <c r="E116" s="149">
        <v>1.079786734981103E-2</v>
      </c>
      <c r="F116" s="152">
        <v>-9.1380930326645793E-3</v>
      </c>
      <c r="G116" s="147" t="s">
        <v>301</v>
      </c>
      <c r="H116" s="147" t="s">
        <v>301</v>
      </c>
      <c r="I116" s="147" t="s">
        <v>301</v>
      </c>
      <c r="J116" s="148" t="s">
        <v>301</v>
      </c>
      <c r="K116" s="148" t="s">
        <v>301</v>
      </c>
      <c r="L116" s="153">
        <v>9.7340933281820467E-3</v>
      </c>
      <c r="M116" s="149">
        <v>1.12976503743909E-2</v>
      </c>
      <c r="N116" s="147">
        <v>-4.3457374345737487E-2</v>
      </c>
      <c r="O116" s="149">
        <v>2.2550604171476918E-2</v>
      </c>
      <c r="P116" s="149">
        <v>8.2825820000000001E-3</v>
      </c>
      <c r="Q116" s="149">
        <v>2.1555830000000002E-2</v>
      </c>
      <c r="R116" s="147">
        <v>2.0832764251817126E-2</v>
      </c>
      <c r="S116" s="147">
        <v>6.7723598898659088E-3</v>
      </c>
      <c r="T116" s="149">
        <v>2.2891599999999998E-2</v>
      </c>
      <c r="U116" s="147">
        <v>-2.8311746367216672E-3</v>
      </c>
      <c r="V116" s="147">
        <v>5.0013517166800359E-3</v>
      </c>
      <c r="W116" s="147">
        <v>-2.8311746367216672E-3</v>
      </c>
      <c r="X116" s="147">
        <v>3.7313281664634879E-3</v>
      </c>
      <c r="Y116" s="147">
        <v>3.4161951123081735E-3</v>
      </c>
      <c r="Z116" s="147">
        <v>5.6189796646450851E-3</v>
      </c>
      <c r="AA116" s="147">
        <v>5.6413260996932557E-3</v>
      </c>
      <c r="AB116" s="147">
        <v>-3.1710444041147867E-2</v>
      </c>
      <c r="AC116" s="148">
        <v>-2.670448875535537E-2</v>
      </c>
      <c r="AD116" s="148">
        <v>-4.0159466642641584E-2</v>
      </c>
      <c r="AE116" s="147">
        <v>-5.5449850502854447E-3</v>
      </c>
      <c r="AF116" s="147">
        <v>-1.2065076762027838E-2</v>
      </c>
      <c r="AG116" s="147">
        <v>-1.5271305982161087E-2</v>
      </c>
      <c r="AH116" s="147">
        <v>-1.5271305982161087E-2</v>
      </c>
      <c r="AI116" s="147">
        <v>1.145081873354048E-3</v>
      </c>
      <c r="AJ116" s="147">
        <v>-1.5271305982161087E-2</v>
      </c>
      <c r="AK116" s="147">
        <v>-3.1006094301293752E-2</v>
      </c>
      <c r="AL116" s="149">
        <v>-4.5117187500000003E-2</v>
      </c>
      <c r="AM116" s="147">
        <v>-3.088315117778373E-2</v>
      </c>
      <c r="AN116" s="147">
        <v>-3.1006094301293752E-2</v>
      </c>
      <c r="AO116" s="147">
        <v>-4.6244040499334504E-2</v>
      </c>
      <c r="AP116" s="147">
        <v>-4.6244040499334504E-2</v>
      </c>
      <c r="AQ116" s="147">
        <v>-8.5111845483391013E-2</v>
      </c>
      <c r="AR116" s="149">
        <v>-7.0636450000000003E-2</v>
      </c>
      <c r="AS116" s="149">
        <v>-2.4616809999999999E-2</v>
      </c>
      <c r="AT116" s="147">
        <v>-3.3935431691042628E-2</v>
      </c>
      <c r="AU116" s="149">
        <v>-3.3795800000000001E-2</v>
      </c>
      <c r="AV116" s="149">
        <v>-3.3188229999999999E-2</v>
      </c>
      <c r="AW116" s="147">
        <v>-3.8679959012076104E-2</v>
      </c>
      <c r="AX116" s="147">
        <v>-3.8679959012076104E-2</v>
      </c>
      <c r="AY116" s="149">
        <v>-3.8183170000000002E-2</v>
      </c>
      <c r="AZ116" s="147">
        <v>4.4304889522637669E-2</v>
      </c>
      <c r="BA116" s="147">
        <v>5.9018389916681624E-2</v>
      </c>
      <c r="BB116" s="147">
        <v>1.7066590941360316E-2</v>
      </c>
      <c r="BC116" s="149">
        <v>3.1372626154346772E-3</v>
      </c>
      <c r="BD116" s="149">
        <v>4.7662488084379007E-3</v>
      </c>
    </row>
    <row r="117" spans="1:56" ht="12.75" customHeight="1">
      <c r="A117" s="150">
        <v>39325</v>
      </c>
      <c r="B117" s="147">
        <v>-2.54719184184653E-2</v>
      </c>
      <c r="C117" s="154">
        <v>-2.6220535004855661E-2</v>
      </c>
      <c r="D117" s="147">
        <v>-2.0365603758496609E-2</v>
      </c>
      <c r="E117" s="149">
        <v>2.8701954896928061E-2</v>
      </c>
      <c r="F117" s="152">
        <v>-2.8451356226899687E-2</v>
      </c>
      <c r="G117" s="147" t="s">
        <v>301</v>
      </c>
      <c r="H117" s="147" t="s">
        <v>301</v>
      </c>
      <c r="I117" s="147" t="s">
        <v>301</v>
      </c>
      <c r="J117" s="148" t="s">
        <v>301</v>
      </c>
      <c r="K117" s="148" t="s">
        <v>301</v>
      </c>
      <c r="L117" s="153">
        <v>1.9608595414542251E-2</v>
      </c>
      <c r="M117" s="149">
        <v>1.2027020053181792E-2</v>
      </c>
      <c r="N117" s="147">
        <v>1.0194214783112443E-3</v>
      </c>
      <c r="O117" s="149">
        <v>1.3548095739876587E-2</v>
      </c>
      <c r="P117" s="149">
        <v>1.218906E-2</v>
      </c>
      <c r="Q117" s="149">
        <v>2.722492E-2</v>
      </c>
      <c r="R117" s="147">
        <v>1.088515684797442E-2</v>
      </c>
      <c r="S117" s="147">
        <v>1.1770068297273228E-2</v>
      </c>
      <c r="T117" s="149">
        <v>8.2368979999999994E-3</v>
      </c>
      <c r="U117" s="147">
        <v>7.2502064975612512E-3</v>
      </c>
      <c r="V117" s="147">
        <v>8.0699394754539799E-3</v>
      </c>
      <c r="W117" s="147">
        <v>7.2502064975612512E-3</v>
      </c>
      <c r="X117" s="147">
        <v>6.5280861083079067E-3</v>
      </c>
      <c r="Y117" s="147">
        <v>9.2101779854583121E-3</v>
      </c>
      <c r="Z117" s="147">
        <v>2.838137472283675E-3</v>
      </c>
      <c r="AA117" s="147">
        <v>4.6442158402717482E-3</v>
      </c>
      <c r="AB117" s="147">
        <v>9.3448313808661698E-3</v>
      </c>
      <c r="AC117" s="148">
        <v>3.373910335615519E-4</v>
      </c>
      <c r="AD117" s="148">
        <v>9.2221048926433014E-3</v>
      </c>
      <c r="AE117" s="147">
        <v>1.1662020080540847E-2</v>
      </c>
      <c r="AF117" s="147">
        <v>9.5082078980659457E-3</v>
      </c>
      <c r="AG117" s="147">
        <v>-2.7665266782593845E-3</v>
      </c>
      <c r="AH117" s="147">
        <v>-2.7665266782593845E-3</v>
      </c>
      <c r="AI117" s="147">
        <v>1.8529109001486743E-2</v>
      </c>
      <c r="AJ117" s="147">
        <v>-2.7665266782593845E-3</v>
      </c>
      <c r="AK117" s="147">
        <v>1.498841443230714E-2</v>
      </c>
      <c r="AL117" s="149">
        <v>8.1816319999999997E-4</v>
      </c>
      <c r="AM117" s="147">
        <v>2.0679225273421142E-2</v>
      </c>
      <c r="AN117" s="147">
        <v>1.498841443230714E-2</v>
      </c>
      <c r="AO117" s="147">
        <v>1.1204951829179022E-2</v>
      </c>
      <c r="AP117" s="147">
        <v>1.1204951829179022E-2</v>
      </c>
      <c r="AQ117" s="147">
        <v>2.0035689358670838E-2</v>
      </c>
      <c r="AR117" s="149">
        <v>2.1271080000000001E-2</v>
      </c>
      <c r="AS117" s="149">
        <v>-2.0952380000000003E-2</v>
      </c>
      <c r="AT117" s="147">
        <v>-8.2673457285380447E-3</v>
      </c>
      <c r="AU117" s="149">
        <v>1.3254250000000001E-3</v>
      </c>
      <c r="AV117" s="149">
        <v>-4.393063E-3</v>
      </c>
      <c r="AW117" s="147">
        <v>-5.7261261979239308E-2</v>
      </c>
      <c r="AX117" s="147">
        <v>-5.7261261979239308E-2</v>
      </c>
      <c r="AY117" s="149">
        <v>-5.6526810000000004E-2</v>
      </c>
      <c r="AZ117" s="147">
        <v>-1.4243584308053059E-2</v>
      </c>
      <c r="BA117" s="147">
        <v>-3.0110662242905928E-2</v>
      </c>
      <c r="BB117" s="147">
        <v>-3.0209962028143966E-2</v>
      </c>
      <c r="BC117" s="149">
        <v>-1.0294117647058343E-3</v>
      </c>
      <c r="BD117" s="149">
        <v>3.993474034585498E-3</v>
      </c>
    </row>
    <row r="118" spans="1:56" ht="12.75" customHeight="1">
      <c r="A118" s="150">
        <v>39355</v>
      </c>
      <c r="B118" s="147">
        <v>1.2771984663850322E-2</v>
      </c>
      <c r="C118" s="154">
        <v>2.5022665457842264E-2</v>
      </c>
      <c r="D118" s="147">
        <v>3.9811433622313652E-2</v>
      </c>
      <c r="E118" s="149">
        <v>2.6300510003923083E-2</v>
      </c>
      <c r="F118" s="152">
        <v>2.9850884495366676E-2</v>
      </c>
      <c r="G118" s="147">
        <v>8.3251000000000006E-2</v>
      </c>
      <c r="H118" s="147">
        <v>8.3251000000000006E-2</v>
      </c>
      <c r="I118" s="147">
        <v>8.3251000000000006E-2</v>
      </c>
      <c r="J118" s="148">
        <v>1.7655000000000001E-2</v>
      </c>
      <c r="K118" s="148">
        <v>1.7655000000000001E-2</v>
      </c>
      <c r="L118" s="153">
        <v>1.8606014219423827E-2</v>
      </c>
      <c r="M118" s="149">
        <v>2.1238650667339432E-2</v>
      </c>
      <c r="N118" s="147">
        <v>0.10365794301546294</v>
      </c>
      <c r="O118" s="149">
        <v>0.1044111094608644</v>
      </c>
      <c r="P118" s="149">
        <v>6.6731769999999998E-3</v>
      </c>
      <c r="Q118" s="149">
        <v>4.2768270000000004E-3</v>
      </c>
      <c r="R118" s="147">
        <v>7.2153395279215271E-3</v>
      </c>
      <c r="S118" s="147">
        <v>7.6803464512003039E-3</v>
      </c>
      <c r="T118" s="149">
        <v>1.2797300000000001E-2</v>
      </c>
      <c r="U118" s="147">
        <v>7.5124265702666282E-3</v>
      </c>
      <c r="V118" s="147">
        <v>4.8032021347566012E-3</v>
      </c>
      <c r="W118" s="147">
        <v>7.5124265702666282E-3</v>
      </c>
      <c r="X118" s="147">
        <v>4.0074749165222023E-3</v>
      </c>
      <c r="Y118" s="147">
        <v>8.0097605612323708E-3</v>
      </c>
      <c r="Z118" s="147">
        <v>7.9596710002654003E-3</v>
      </c>
      <c r="AA118" s="147">
        <v>5.8435797442653037E-3</v>
      </c>
      <c r="AB118" s="147">
        <v>2.6213388229720413E-2</v>
      </c>
      <c r="AC118" s="148">
        <v>2.182962220690092E-2</v>
      </c>
      <c r="AD118" s="148">
        <v>2.3321242559523725E-2</v>
      </c>
      <c r="AE118" s="147">
        <v>1.511194365892754E-2</v>
      </c>
      <c r="AF118" s="147">
        <v>2.3140103922981936E-2</v>
      </c>
      <c r="AG118" s="147">
        <v>5.3680701252463603E-2</v>
      </c>
      <c r="AH118" s="147">
        <v>5.3680701252463603E-2</v>
      </c>
      <c r="AI118" s="147">
        <v>4.1661987647389154E-2</v>
      </c>
      <c r="AJ118" s="147">
        <v>5.3680701252463603E-2</v>
      </c>
      <c r="AK118" s="147">
        <v>3.7400367872470808E-2</v>
      </c>
      <c r="AL118" s="149">
        <v>2.490326E-2</v>
      </c>
      <c r="AM118" s="147">
        <v>3.6331788172687007E-2</v>
      </c>
      <c r="AN118" s="147">
        <v>3.7400367872470808E-2</v>
      </c>
      <c r="AO118" s="147">
        <v>3.4347835309060715E-2</v>
      </c>
      <c r="AP118" s="147">
        <v>3.4347835309060715E-2</v>
      </c>
      <c r="AQ118" s="147">
        <v>4.5146249157916873E-3</v>
      </c>
      <c r="AR118" s="149">
        <v>1.8993119999999999E-2</v>
      </c>
      <c r="AS118" s="149">
        <v>9.2412450000000004E-3</v>
      </c>
      <c r="AT118" s="147">
        <v>5.7157931762223946E-3</v>
      </c>
      <c r="AU118" s="149">
        <v>2.7945650000000002E-3</v>
      </c>
      <c r="AV118" s="149">
        <v>2.0901070000000001E-2</v>
      </c>
      <c r="AW118" s="147">
        <v>1.0445505843565739E-2</v>
      </c>
      <c r="AX118" s="147">
        <v>1.0445505843565739E-2</v>
      </c>
      <c r="AY118" s="149">
        <v>1.2353300000000001E-2</v>
      </c>
      <c r="AZ118" s="147">
        <v>0.1266986499350109</v>
      </c>
      <c r="BA118" s="147">
        <v>0.16627831460641795</v>
      </c>
      <c r="BB118" s="147">
        <v>4.7676628087752748E-2</v>
      </c>
      <c r="BC118" s="149">
        <v>2.9039697728053371E-2</v>
      </c>
      <c r="BD118" s="149">
        <v>5.2306337906780076E-3</v>
      </c>
    </row>
    <row r="119" spans="1:56" ht="12.75" customHeight="1">
      <c r="A119" s="150">
        <v>39386</v>
      </c>
      <c r="B119" s="147">
        <v>2.8154538001543328E-2</v>
      </c>
      <c r="C119" s="154">
        <v>3.582168759950477E-2</v>
      </c>
      <c r="D119" s="147">
        <v>3.3550694238300593E-2</v>
      </c>
      <c r="E119" s="149">
        <v>3.0400911301050604E-2</v>
      </c>
      <c r="F119" s="152">
        <v>2.6213526602336668E-2</v>
      </c>
      <c r="G119" s="147" t="s">
        <v>301</v>
      </c>
      <c r="H119" s="147" t="s">
        <v>301</v>
      </c>
      <c r="I119" s="147" t="s">
        <v>301</v>
      </c>
      <c r="J119" s="148" t="s">
        <v>301</v>
      </c>
      <c r="K119" s="148" t="s">
        <v>301</v>
      </c>
      <c r="L119" s="153">
        <v>2.1942001053208825E-2</v>
      </c>
      <c r="M119" s="149">
        <v>1.3582996616405385E-2</v>
      </c>
      <c r="N119" s="147">
        <v>2.3244768909273406E-2</v>
      </c>
      <c r="O119" s="149">
        <v>7.1543840774609846E-2</v>
      </c>
      <c r="P119" s="149">
        <v>4.3654000000000002E-3</v>
      </c>
      <c r="Q119" s="149">
        <v>1.3040389999999999E-2</v>
      </c>
      <c r="R119" s="147">
        <v>1.0634162416153004E-2</v>
      </c>
      <c r="S119" s="147">
        <v>1.0102321154303651E-2</v>
      </c>
      <c r="T119" s="149">
        <v>1.1656169999999999E-2</v>
      </c>
      <c r="U119" s="147">
        <v>9.6665182904629443E-3</v>
      </c>
      <c r="V119" s="147">
        <v>9.8260523170892178E-3</v>
      </c>
      <c r="W119" s="147">
        <v>9.6665182904629443E-3</v>
      </c>
      <c r="X119" s="147">
        <v>1.0318199973372355E-2</v>
      </c>
      <c r="Y119" s="147">
        <v>1.1704329512581824E-2</v>
      </c>
      <c r="Z119" s="147">
        <v>5.5277704659120186E-3</v>
      </c>
      <c r="AA119" s="147">
        <v>5.0054622059525489E-3</v>
      </c>
      <c r="AB119" s="147">
        <v>1.0211724504613606E-2</v>
      </c>
      <c r="AC119" s="148">
        <v>6.9202160052933333E-3</v>
      </c>
      <c r="AD119" s="148">
        <v>7.7935061689122787E-3</v>
      </c>
      <c r="AE119" s="147">
        <v>1.3306895205649649E-2</v>
      </c>
      <c r="AF119" s="147">
        <v>2.0630074182675706E-2</v>
      </c>
      <c r="AG119" s="147">
        <v>3.9012193903237069E-2</v>
      </c>
      <c r="AH119" s="147">
        <v>3.9012193903237069E-2</v>
      </c>
      <c r="AI119" s="147">
        <v>5.1962052608883091E-2</v>
      </c>
      <c r="AJ119" s="147">
        <v>3.9012193903237069E-2</v>
      </c>
      <c r="AK119" s="147">
        <v>1.5907147527790544E-2</v>
      </c>
      <c r="AL119" s="149">
        <v>1.120224E-2</v>
      </c>
      <c r="AM119" s="147">
        <v>1.2115143732821299E-2</v>
      </c>
      <c r="AN119" s="147">
        <v>1.5907147527790544E-2</v>
      </c>
      <c r="AO119" s="147">
        <v>1.109762776143608E-4</v>
      </c>
      <c r="AP119" s="147">
        <v>1.109762776143608E-4</v>
      </c>
      <c r="AQ119" s="147">
        <v>1.0891739202185446E-2</v>
      </c>
      <c r="AR119" s="149">
        <v>2.8485759999999999E-2</v>
      </c>
      <c r="AS119" s="149">
        <v>3.0361440000000003E-2</v>
      </c>
      <c r="AT119" s="147">
        <v>2.8906181691002786E-2</v>
      </c>
      <c r="AU119" s="149">
        <v>1.3567070000000001E-2</v>
      </c>
      <c r="AV119" s="149">
        <v>2.2161050000000002E-2</v>
      </c>
      <c r="AW119" s="147">
        <v>2.3425449031346801E-3</v>
      </c>
      <c r="AX119" s="147">
        <v>2.3425449031346801E-3</v>
      </c>
      <c r="AY119" s="149">
        <v>-1.2202560000000001E-3</v>
      </c>
      <c r="AZ119" s="147">
        <v>9.1526089763381613E-2</v>
      </c>
      <c r="BA119" s="147">
        <v>0.16236405779363605</v>
      </c>
      <c r="BB119" s="147">
        <v>4.6606210497389444E-2</v>
      </c>
      <c r="BC119" s="149">
        <v>2.4052492036546136E-2</v>
      </c>
      <c r="BD119" s="149">
        <v>5.7766805061041371E-3</v>
      </c>
    </row>
    <row r="120" spans="1:56" ht="12.75" customHeight="1">
      <c r="A120" s="150">
        <v>39416</v>
      </c>
      <c r="B120" s="147">
        <v>-2.4126619312435427E-2</v>
      </c>
      <c r="C120" s="154">
        <v>-5.8065067030995676E-3</v>
      </c>
      <c r="D120" s="147">
        <v>-2.6130676326877933E-2</v>
      </c>
      <c r="E120" s="149">
        <v>-2.8301991786523817E-2</v>
      </c>
      <c r="F120" s="152">
        <v>-2.2418039685898047E-2</v>
      </c>
      <c r="G120" s="147" t="s">
        <v>301</v>
      </c>
      <c r="H120" s="147" t="s">
        <v>301</v>
      </c>
      <c r="I120" s="147" t="s">
        <v>301</v>
      </c>
      <c r="J120" s="148" t="s">
        <v>301</v>
      </c>
      <c r="K120" s="148" t="s">
        <v>301</v>
      </c>
      <c r="L120" s="153">
        <v>4.5624680842265104E-3</v>
      </c>
      <c r="M120" s="149">
        <v>1.1054472478550847E-2</v>
      </c>
      <c r="N120" s="147">
        <v>-8.5582240375562058E-2</v>
      </c>
      <c r="O120" s="149">
        <v>-1.6629016064257041E-2</v>
      </c>
      <c r="P120" s="149">
        <v>1.5132000000000001E-2</v>
      </c>
      <c r="Q120" s="149">
        <v>3.1633649999999999E-2</v>
      </c>
      <c r="R120" s="147">
        <v>2.5532916010047702E-2</v>
      </c>
      <c r="S120" s="147">
        <v>1.7432646592709933E-2</v>
      </c>
      <c r="T120" s="149">
        <v>4.1147570000000001E-2</v>
      </c>
      <c r="U120" s="147">
        <v>-2.7161151258174865E-3</v>
      </c>
      <c r="V120" s="147">
        <v>3.8132807363577825E-3</v>
      </c>
      <c r="W120" s="147">
        <v>-2.7161151258174865E-3</v>
      </c>
      <c r="X120" s="147">
        <v>1.0753113263490821E-3</v>
      </c>
      <c r="Y120" s="147">
        <v>8.5361184887420283E-3</v>
      </c>
      <c r="Z120" s="147">
        <v>8.4642233856893068E-3</v>
      </c>
      <c r="AA120" s="147">
        <v>6.0198506063806612E-3</v>
      </c>
      <c r="AB120" s="147">
        <v>-2.061233240738225E-2</v>
      </c>
      <c r="AC120" s="148">
        <v>-1.6929311647084389E-2</v>
      </c>
      <c r="AD120" s="148">
        <v>-1.7736092949151461E-2</v>
      </c>
      <c r="AE120" s="147">
        <v>-5.2444537056572926E-4</v>
      </c>
      <c r="AF120" s="147">
        <v>-6.6014569339639673E-3</v>
      </c>
      <c r="AG120" s="147">
        <v>-4.4213606950773365E-2</v>
      </c>
      <c r="AH120" s="147">
        <v>-4.4213606950773365E-2</v>
      </c>
      <c r="AI120" s="147">
        <v>-7.0916171346587453E-2</v>
      </c>
      <c r="AJ120" s="147">
        <v>-4.4213606950773365E-2</v>
      </c>
      <c r="AK120" s="147">
        <v>-4.1808497031361469E-2</v>
      </c>
      <c r="AL120" s="149">
        <v>-4.6488620000000001E-2</v>
      </c>
      <c r="AM120" s="147">
        <v>-2.3991463247816758E-2</v>
      </c>
      <c r="AN120" s="147">
        <v>-4.1808497031361469E-2</v>
      </c>
      <c r="AO120" s="147">
        <v>-4.8873595160041305E-2</v>
      </c>
      <c r="AP120" s="147">
        <v>-4.8873595160041305E-2</v>
      </c>
      <c r="AQ120" s="147">
        <v>-7.4920546708115654E-2</v>
      </c>
      <c r="AR120" s="149">
        <v>-6.9727890000000001E-2</v>
      </c>
      <c r="AS120" s="149">
        <v>-5.6127219999999999E-2</v>
      </c>
      <c r="AT120" s="147">
        <v>-4.4783983140147532E-2</v>
      </c>
      <c r="AU120" s="149">
        <v>-3.4874519999999999E-2</v>
      </c>
      <c r="AV120" s="149">
        <v>-1.605351E-2</v>
      </c>
      <c r="AW120" s="147">
        <v>-5.4404699180460425E-2</v>
      </c>
      <c r="AX120" s="147">
        <v>-5.4404699180460425E-2</v>
      </c>
      <c r="AY120" s="149">
        <v>-5.3756869999999998E-2</v>
      </c>
      <c r="AZ120" s="147">
        <v>-8.7487592509733147E-2</v>
      </c>
      <c r="BA120" s="147">
        <v>-7.8978355076382289E-3</v>
      </c>
      <c r="BB120" s="147">
        <v>-0.11597437378564301</v>
      </c>
      <c r="BC120" s="149">
        <v>-1.4137237371479761E-2</v>
      </c>
      <c r="BD120" s="149">
        <v>3.4743844901754528E-3</v>
      </c>
    </row>
    <row r="121" spans="1:56" ht="12.75" customHeight="1">
      <c r="A121" s="150">
        <v>39447</v>
      </c>
      <c r="B121" s="147">
        <v>-1.3886093479168471E-3</v>
      </c>
      <c r="C121" s="154">
        <v>8.5029631538262596E-3</v>
      </c>
      <c r="D121" s="147">
        <v>6.0169679145145594E-3</v>
      </c>
      <c r="E121" s="149">
        <v>1.9199932805961994E-2</v>
      </c>
      <c r="F121" s="152">
        <v>2.4733060915056067E-2</v>
      </c>
      <c r="G121" s="147">
        <v>5.6545999999999999E-2</v>
      </c>
      <c r="H121" s="147">
        <v>5.6545999999999999E-2</v>
      </c>
      <c r="I121" s="147">
        <v>5.6545999999999999E-2</v>
      </c>
      <c r="J121" s="148">
        <v>1.2481000000000001E-2</v>
      </c>
      <c r="K121" s="148">
        <v>1.2481000000000001E-2</v>
      </c>
      <c r="L121" s="153">
        <v>5.2766127990052187E-3</v>
      </c>
      <c r="M121" s="149">
        <v>8.9564027701376503E-3</v>
      </c>
      <c r="N121" s="147">
        <v>-5.4391727758561936E-2</v>
      </c>
      <c r="O121" s="149">
        <v>6.4003573479676001E-2</v>
      </c>
      <c r="P121" s="149">
        <v>-3.9644779999999997E-4</v>
      </c>
      <c r="Q121" s="149">
        <v>-2.7074680000000002E-3</v>
      </c>
      <c r="R121" s="147">
        <v>3.054655269389972E-3</v>
      </c>
      <c r="S121" s="147">
        <v>2.8346103112457666E-3</v>
      </c>
      <c r="T121" s="149">
        <v>5.8032500000000002E-4</v>
      </c>
      <c r="U121" s="147">
        <v>1.729363355474689E-3</v>
      </c>
      <c r="V121" s="147">
        <v>1.9648938957295137E-3</v>
      </c>
      <c r="W121" s="147">
        <v>1.729363355474689E-3</v>
      </c>
      <c r="X121" s="147">
        <v>1.5539724036615077E-3</v>
      </c>
      <c r="Y121" s="147">
        <v>1.4946707868968012E-3</v>
      </c>
      <c r="Z121" s="147">
        <v>1.817080557238171E-3</v>
      </c>
      <c r="AA121" s="147">
        <v>2.6127411120147048E-3</v>
      </c>
      <c r="AB121" s="147">
        <v>3.9115885325149424E-3</v>
      </c>
      <c r="AC121" s="148">
        <v>2.0233547230456891E-3</v>
      </c>
      <c r="AD121" s="148">
        <v>4.1238848678675222E-3</v>
      </c>
      <c r="AE121" s="147">
        <v>5.0544868425663747E-3</v>
      </c>
      <c r="AF121" s="147">
        <v>6.335176805704501E-3</v>
      </c>
      <c r="AG121" s="147">
        <v>-1.1070106030236504E-2</v>
      </c>
      <c r="AH121" s="147">
        <v>-1.1070106030236504E-2</v>
      </c>
      <c r="AI121" s="147">
        <v>2.3163467902052037E-3</v>
      </c>
      <c r="AJ121" s="147">
        <v>-1.1070106030236504E-2</v>
      </c>
      <c r="AK121" s="147">
        <v>-6.9369687470396402E-3</v>
      </c>
      <c r="AL121" s="149">
        <v>-1.71527E-2</v>
      </c>
      <c r="AM121" s="147">
        <v>-1.1825971438060523E-2</v>
      </c>
      <c r="AN121" s="147">
        <v>-6.9369687470396402E-3</v>
      </c>
      <c r="AO121" s="147">
        <v>-9.6705838491357721E-3</v>
      </c>
      <c r="AP121" s="147">
        <v>-9.6705838491357721E-3</v>
      </c>
      <c r="AQ121" s="147">
        <v>-8.4536392137720684E-3</v>
      </c>
      <c r="AR121" s="149">
        <v>-5.1950909999999998E-3</v>
      </c>
      <c r="AS121" s="149">
        <v>-8.9197219999999997E-3</v>
      </c>
      <c r="AT121" s="147">
        <v>-1.5105955198121079E-2</v>
      </c>
      <c r="AU121" s="149">
        <v>-2.301516E-2</v>
      </c>
      <c r="AV121" s="149">
        <v>3.399048E-3</v>
      </c>
      <c r="AW121" s="147">
        <v>-3.6118589460676143E-2</v>
      </c>
      <c r="AX121" s="147">
        <v>-3.6118589460676143E-2</v>
      </c>
      <c r="AY121" s="149">
        <v>-3.8089089999999999E-2</v>
      </c>
      <c r="AZ121" s="147">
        <v>-2.0453366999571565E-2</v>
      </c>
      <c r="BA121" s="147">
        <v>8.8758932704522397E-2</v>
      </c>
      <c r="BB121" s="147">
        <v>-8.0489471026760073E-3</v>
      </c>
      <c r="BC121" s="149">
        <v>-1.8893234332773012E-4</v>
      </c>
      <c r="BD121" s="149">
        <v>5.2843834558093938E-3</v>
      </c>
    </row>
    <row r="122" spans="1:56" ht="12.75" customHeight="1">
      <c r="A122" s="150">
        <v>39478</v>
      </c>
      <c r="B122" s="147">
        <v>-2.0567060665609205E-2</v>
      </c>
      <c r="C122" s="154">
        <v>-2.137625617441663E-2</v>
      </c>
      <c r="D122" s="147">
        <v>-5.4377579479567451E-2</v>
      </c>
      <c r="E122" s="149">
        <v>-5.1498930539375265E-2</v>
      </c>
      <c r="F122" s="152">
        <v>3.0992669033254549E-2</v>
      </c>
      <c r="G122" s="147" t="s">
        <v>301</v>
      </c>
      <c r="H122" s="147" t="s">
        <v>301</v>
      </c>
      <c r="I122" s="147" t="s">
        <v>301</v>
      </c>
      <c r="J122" s="148" t="s">
        <v>301</v>
      </c>
      <c r="K122" s="148" t="s">
        <v>301</v>
      </c>
      <c r="L122" s="153">
        <v>8.7356229960802827E-3</v>
      </c>
      <c r="M122" s="149">
        <v>1.1186034867081585E-2</v>
      </c>
      <c r="N122" s="147">
        <v>-0.11608361578454973</v>
      </c>
      <c r="O122" s="149">
        <v>0.11083123425692687</v>
      </c>
      <c r="P122" s="149">
        <v>2.0226860000000003E-2</v>
      </c>
      <c r="Q122" s="149">
        <v>3.933329E-2</v>
      </c>
      <c r="R122" s="147">
        <v>2.7683067963955255E-2</v>
      </c>
      <c r="S122" s="147">
        <v>1.8456845404679401E-2</v>
      </c>
      <c r="T122" s="149">
        <v>3.5727790000000002E-2</v>
      </c>
      <c r="U122" s="147">
        <v>5.0960958949977098E-3</v>
      </c>
      <c r="V122" s="147">
        <v>1.0851091645966759E-2</v>
      </c>
      <c r="W122" s="147">
        <v>5.0960958949977098E-3</v>
      </c>
      <c r="X122" s="147">
        <v>8.9334708117865258E-3</v>
      </c>
      <c r="Y122" s="147">
        <v>1.2158648749489132E-2</v>
      </c>
      <c r="Z122" s="147">
        <v>1.8310589048194936E-2</v>
      </c>
      <c r="AA122" s="147">
        <v>1.3206936744091236E-2</v>
      </c>
      <c r="AB122" s="147">
        <v>-1.214411915997593E-2</v>
      </c>
      <c r="AC122" s="148">
        <v>-3.3417530432098726E-2</v>
      </c>
      <c r="AD122" s="148">
        <v>-3.9278883885371374E-2</v>
      </c>
      <c r="AE122" s="147">
        <v>6.2057123931213987E-3</v>
      </c>
      <c r="AF122" s="147">
        <v>5.9292330562021878E-3</v>
      </c>
      <c r="AG122" s="147">
        <v>-8.1905627411953508E-2</v>
      </c>
      <c r="AH122" s="147">
        <v>-8.1905627411953508E-2</v>
      </c>
      <c r="AI122" s="147">
        <v>-0.11742049081104877</v>
      </c>
      <c r="AJ122" s="149">
        <v>-2.87E-2</v>
      </c>
      <c r="AK122" s="147">
        <v>-5.998100796538075E-2</v>
      </c>
      <c r="AL122" s="149">
        <v>-4.3026700000000001E-2</v>
      </c>
      <c r="AM122" s="147">
        <v>-4.6200298985814237E-2</v>
      </c>
      <c r="AN122" s="147">
        <v>-5.998100796538075E-2</v>
      </c>
      <c r="AO122" s="147">
        <v>-4.0052448873232782E-2</v>
      </c>
      <c r="AP122" s="147">
        <v>-4.0052448873232782E-2</v>
      </c>
      <c r="AQ122" s="147">
        <v>-4.1036263151616792E-2</v>
      </c>
      <c r="AR122" s="149">
        <v>-6.5595359999999991E-2</v>
      </c>
      <c r="AS122" s="149">
        <v>-0.14649999999999999</v>
      </c>
      <c r="AT122" s="147">
        <v>-0.11587238501282648</v>
      </c>
      <c r="AU122" s="149">
        <v>-9.5534099999999997E-2</v>
      </c>
      <c r="AV122" s="149">
        <v>-0.13687640000000001</v>
      </c>
      <c r="AW122" s="147">
        <v>-8.7627420342611284E-2</v>
      </c>
      <c r="AX122" s="147">
        <v>-8.7627420342611284E-2</v>
      </c>
      <c r="AY122" s="149">
        <v>-8.1879199999999999E-2</v>
      </c>
      <c r="AZ122" s="147">
        <v>-0.12441095748537101</v>
      </c>
      <c r="BA122" s="147">
        <v>-0.18883201043989584</v>
      </c>
      <c r="BB122" s="149">
        <v>-6.1999989999999998E-2</v>
      </c>
      <c r="BC122" s="149">
        <v>-2.5831931820329279E-2</v>
      </c>
      <c r="BD122" s="149">
        <v>7.373977916848462E-3</v>
      </c>
    </row>
    <row r="123" spans="1:56" ht="12.75" customHeight="1">
      <c r="A123" s="150">
        <v>39507</v>
      </c>
      <c r="B123" s="147">
        <v>1.7687244068611108E-2</v>
      </c>
      <c r="C123" s="154">
        <v>2.9327299625794057E-2</v>
      </c>
      <c r="D123" s="147">
        <v>1.4825885517859794E-2</v>
      </c>
      <c r="E123" s="149">
        <v>1.6899083365915057E-2</v>
      </c>
      <c r="F123" s="152">
        <v>3.6407458717721816E-2</v>
      </c>
      <c r="G123" s="147" t="s">
        <v>301</v>
      </c>
      <c r="H123" s="147" t="s">
        <v>301</v>
      </c>
      <c r="I123" s="147" t="s">
        <v>301</v>
      </c>
      <c r="J123" s="148" t="s">
        <v>301</v>
      </c>
      <c r="K123" s="148" t="s">
        <v>301</v>
      </c>
      <c r="L123" s="153">
        <v>1.0525109096026618E-2</v>
      </c>
      <c r="M123" s="149">
        <v>8.4770685555426439E-3</v>
      </c>
      <c r="N123" s="147">
        <v>2.6026303917825455E-3</v>
      </c>
      <c r="O123" s="149">
        <v>5.1614296512255686E-2</v>
      </c>
      <c r="P123" s="149">
        <v>7.9724159999999995E-3</v>
      </c>
      <c r="Q123" s="149">
        <v>8.8081640000000003E-3</v>
      </c>
      <c r="R123" s="147">
        <v>7.7060929428145464E-3</v>
      </c>
      <c r="S123" s="147">
        <v>1.6487366555373306E-4</v>
      </c>
      <c r="T123" s="149">
        <v>1.4221640000000001E-2</v>
      </c>
      <c r="U123" s="147">
        <v>-3.9309485578749026E-3</v>
      </c>
      <c r="V123" s="147">
        <v>-9.6999482669413162E-4</v>
      </c>
      <c r="W123" s="147">
        <v>-3.9309485578749026E-3</v>
      </c>
      <c r="X123" s="147">
        <v>-2.3122712561234327E-3</v>
      </c>
      <c r="Y123" s="147">
        <v>1.866544960913652E-3</v>
      </c>
      <c r="Z123" s="147">
        <v>7.8032230703986016E-3</v>
      </c>
      <c r="AA123" s="147">
        <v>4.7269328737622462E-3</v>
      </c>
      <c r="AB123" s="147">
        <v>-1.1204240533118082E-2</v>
      </c>
      <c r="AC123" s="148">
        <v>-3.7497689973860264E-2</v>
      </c>
      <c r="AD123" s="148">
        <v>-1.1079739225607788E-2</v>
      </c>
      <c r="AE123" s="147">
        <v>-3.8806358005976094E-3</v>
      </c>
      <c r="AF123" s="147">
        <v>-1.7605677835568212E-3</v>
      </c>
      <c r="AG123" s="147">
        <v>2.8266703844410657E-3</v>
      </c>
      <c r="AH123" s="147">
        <v>2.8266703844410657E-3</v>
      </c>
      <c r="AI123" s="147">
        <v>-1.3466334164588534E-2</v>
      </c>
      <c r="AJ123" s="149">
        <v>5.1000000000000004E-3</v>
      </c>
      <c r="AK123" s="147">
        <v>-3.2483048111075274E-2</v>
      </c>
      <c r="AL123" s="149">
        <v>-3.0121820000000001E-2</v>
      </c>
      <c r="AM123" s="147">
        <v>-3.0032474396813447E-2</v>
      </c>
      <c r="AN123" s="147">
        <v>-3.2483048111075274E-2</v>
      </c>
      <c r="AO123" s="147">
        <v>-4.1898323533492099E-2</v>
      </c>
      <c r="AP123" s="147">
        <v>-4.1898323533492099E-2</v>
      </c>
      <c r="AQ123" s="147">
        <v>-3.9743885897732034E-2</v>
      </c>
      <c r="AR123" s="149">
        <v>-2.9320550000000001E-2</v>
      </c>
      <c r="AS123" s="149">
        <v>1.581722E-2</v>
      </c>
      <c r="AT123" s="147">
        <v>-8.4389047813648865E-3</v>
      </c>
      <c r="AU123" s="149">
        <v>-7.1265290000000004E-3</v>
      </c>
      <c r="AV123" s="149">
        <v>-2.1527959999999999E-2</v>
      </c>
      <c r="AW123" s="147">
        <v>-1.6109706600086482E-2</v>
      </c>
      <c r="AX123" s="147">
        <v>-1.6109706600086482E-2</v>
      </c>
      <c r="AY123" s="149">
        <v>-1.9005850000000001E-2</v>
      </c>
      <c r="AZ123" s="147">
        <v>5.6841890830713115E-2</v>
      </c>
      <c r="BA123" s="147">
        <v>1.4829483552453393E-2</v>
      </c>
      <c r="BB123" s="149">
        <v>0.1460554</v>
      </c>
      <c r="BC123" s="149">
        <v>1.4926675977653625E-2</v>
      </c>
      <c r="BD123" s="149">
        <v>2.5663267973117243E-3</v>
      </c>
    </row>
    <row r="124" spans="1:56" ht="12.75" customHeight="1">
      <c r="A124" s="150">
        <v>39538</v>
      </c>
      <c r="B124" s="147">
        <v>-2.464866838792612E-2</v>
      </c>
      <c r="C124" s="154">
        <v>-2.5448089279675346E-2</v>
      </c>
      <c r="D124" s="147">
        <v>-3.6485775718788083E-2</v>
      </c>
      <c r="E124" s="149">
        <v>-7.4993786118188188E-3</v>
      </c>
      <c r="F124" s="152">
        <v>1.8439059196773425E-2</v>
      </c>
      <c r="G124" s="147">
        <v>1.9386E-2</v>
      </c>
      <c r="H124" s="147">
        <v>1.9386E-2</v>
      </c>
      <c r="I124" s="147">
        <v>1.9386E-2</v>
      </c>
      <c r="J124" s="148">
        <v>-3.2425000000000002E-2</v>
      </c>
      <c r="K124" s="148">
        <v>-3.2425000000000002E-2</v>
      </c>
      <c r="L124" s="153">
        <v>-1.6645779700337916E-2</v>
      </c>
      <c r="M124" s="149">
        <v>6.4292933509966232E-3</v>
      </c>
      <c r="N124" s="147">
        <v>-2.0940052609718984E-2</v>
      </c>
      <c r="O124" s="149">
        <v>-5.8527569565663851E-2</v>
      </c>
      <c r="P124" s="149">
        <v>3.5424699999999998E-3</v>
      </c>
      <c r="Q124" s="149">
        <v>2.0653939999999999E-2</v>
      </c>
      <c r="R124" s="147">
        <v>1.7708511985612407E-3</v>
      </c>
      <c r="S124" s="147">
        <v>5.6185177553402799E-3</v>
      </c>
      <c r="T124" s="149">
        <v>-1.3942779999999999E-3</v>
      </c>
      <c r="U124" s="147">
        <v>-1.2593226801158486E-2</v>
      </c>
      <c r="V124" s="147">
        <v>-1.0421386497508012E-2</v>
      </c>
      <c r="W124" s="147">
        <v>-1.2593226801158486E-2</v>
      </c>
      <c r="X124" s="147">
        <v>-1.3934507033518173E-2</v>
      </c>
      <c r="Y124" s="147">
        <v>-9.6073541521874972E-3</v>
      </c>
      <c r="Z124" s="147">
        <v>-8.5002524827468839E-3</v>
      </c>
      <c r="AA124" s="147">
        <v>-5.8997328395483661E-3</v>
      </c>
      <c r="AB124" s="147">
        <v>-5.3204118354150953E-3</v>
      </c>
      <c r="AC124" s="148">
        <v>-1.69336723109723E-2</v>
      </c>
      <c r="AD124" s="148">
        <v>-2.149347576771099E-3</v>
      </c>
      <c r="AE124" s="147">
        <v>-1.1043766359122298E-3</v>
      </c>
      <c r="AF124" s="147">
        <v>-2.0351585632267799E-3</v>
      </c>
      <c r="AG124" s="147">
        <v>-1.4670462010072272E-2</v>
      </c>
      <c r="AH124" s="147">
        <v>-1.4670462010072272E-2</v>
      </c>
      <c r="AI124" s="147">
        <v>-6.5722952477250685E-3</v>
      </c>
      <c r="AJ124" s="149">
        <v>-1.2999999999999999E-2</v>
      </c>
      <c r="AK124" s="147">
        <v>-4.319469077178284E-3</v>
      </c>
      <c r="AL124" s="149">
        <v>-1.86395E-2</v>
      </c>
      <c r="AM124" s="147">
        <v>-3.1242075955950632E-5</v>
      </c>
      <c r="AN124" s="147">
        <v>-4.319469077178284E-3</v>
      </c>
      <c r="AO124" s="147">
        <v>-7.5195402234838893E-3</v>
      </c>
      <c r="AP124" s="147">
        <v>-7.5195402234838893E-3</v>
      </c>
      <c r="AQ124" s="147">
        <v>1.5075159911424052E-2</v>
      </c>
      <c r="AR124" s="149">
        <v>-6.7128719999999999E-3</v>
      </c>
      <c r="AS124" s="149">
        <v>-4.1522490000000002E-2</v>
      </c>
      <c r="AT124" s="147">
        <v>-3.7195787911884048E-2</v>
      </c>
      <c r="AU124" s="149">
        <v>-3.2641200000000002E-2</v>
      </c>
      <c r="AV124" s="149">
        <v>-2.2538239999999998E-2</v>
      </c>
      <c r="AW124" s="147">
        <v>-7.5485051549678439E-2</v>
      </c>
      <c r="AX124" s="147">
        <v>-7.5485051549678439E-2</v>
      </c>
      <c r="AY124" s="149">
        <v>-7.7496280000000001E-2</v>
      </c>
      <c r="AZ124" s="147">
        <v>-5.3800213273310082E-2</v>
      </c>
      <c r="BA124" s="147">
        <v>-0.13148162738118252</v>
      </c>
      <c r="BB124" s="149">
        <v>3.5348850000000001E-2</v>
      </c>
      <c r="BC124" s="149">
        <v>-1.6245711609950031E-2</v>
      </c>
      <c r="BD124" s="149">
        <v>3.2939352838596836E-3</v>
      </c>
    </row>
    <row r="125" spans="1:56" ht="12.75" customHeight="1">
      <c r="A125" s="150">
        <v>39568</v>
      </c>
      <c r="B125" s="147">
        <v>1.1953118896092407E-2</v>
      </c>
      <c r="C125" s="154">
        <v>8.9355426390214099E-3</v>
      </c>
      <c r="D125" s="147">
        <v>2.502686846657376E-2</v>
      </c>
      <c r="E125" s="149">
        <v>4.6701909945726428E-2</v>
      </c>
      <c r="F125" s="152">
        <v>-3.9563679273200501E-2</v>
      </c>
      <c r="G125" s="147" t="s">
        <v>301</v>
      </c>
      <c r="H125" s="147" t="s">
        <v>301</v>
      </c>
      <c r="I125" s="147" t="s">
        <v>301</v>
      </c>
      <c r="J125" s="148" t="s">
        <v>301</v>
      </c>
      <c r="K125" s="148" t="s">
        <v>301</v>
      </c>
      <c r="L125" s="153">
        <v>-1.640907484789224E-3</v>
      </c>
      <c r="M125" s="149">
        <v>-2.6523688055671846E-3</v>
      </c>
      <c r="N125" s="147">
        <v>5.6483543677307679E-2</v>
      </c>
      <c r="O125" s="149">
        <v>-4.2916348565819606E-2</v>
      </c>
      <c r="P125" s="149">
        <v>-9.5701290000000001E-3</v>
      </c>
      <c r="Q125" s="149">
        <v>-3.0476109999999997E-2</v>
      </c>
      <c r="R125" s="147">
        <v>-1.3818091445781722E-2</v>
      </c>
      <c r="S125" s="147">
        <v>9.5623189989635371E-4</v>
      </c>
      <c r="T125" s="149">
        <v>-1.970121E-2</v>
      </c>
      <c r="U125" s="147">
        <v>1.2715225686787957E-2</v>
      </c>
      <c r="V125" s="149">
        <v>8.6372510000000003E-3</v>
      </c>
      <c r="W125" s="147">
        <v>1.2715225686787957E-2</v>
      </c>
      <c r="X125" s="147">
        <v>7.9250896951985617E-3</v>
      </c>
      <c r="Y125" s="147">
        <v>5.7259786057153317E-3</v>
      </c>
      <c r="Z125" s="147">
        <v>1.4430014430013571E-3</v>
      </c>
      <c r="AA125" s="147">
        <v>2.4232391554579458E-4</v>
      </c>
      <c r="AB125" s="147">
        <v>3.5559552154109886E-2</v>
      </c>
      <c r="AC125" s="148">
        <v>5.1262674049516406E-2</v>
      </c>
      <c r="AD125" s="148">
        <v>4.8054588855579006E-2</v>
      </c>
      <c r="AE125" s="147">
        <v>6.5378253678070042E-3</v>
      </c>
      <c r="AF125" s="147">
        <v>1.2058140029076236E-2</v>
      </c>
      <c r="AG125" s="147">
        <v>5.5785537918871198E-2</v>
      </c>
      <c r="AH125" s="147">
        <v>5.5785537918871198E-2</v>
      </c>
      <c r="AI125" s="147">
        <v>7.2519083969465603E-2</v>
      </c>
      <c r="AJ125" s="149">
        <v>1.8499999999999999E-2</v>
      </c>
      <c r="AK125" s="147">
        <v>4.8701889466678194E-2</v>
      </c>
      <c r="AL125" s="149">
        <v>5.7229620000000002E-2</v>
      </c>
      <c r="AM125" s="147">
        <v>4.2289287411375165E-2</v>
      </c>
      <c r="AN125" s="147">
        <v>4.8701889466678194E-2</v>
      </c>
      <c r="AO125" s="147">
        <v>4.8745828429385352E-2</v>
      </c>
      <c r="AP125" s="147">
        <v>4.8745828429385352E-2</v>
      </c>
      <c r="AQ125" s="147">
        <v>3.1640992920730415E-2</v>
      </c>
      <c r="AR125" s="149">
        <v>4.5541080000000005E-2</v>
      </c>
      <c r="AS125" s="149">
        <v>6.4380259999999995E-2</v>
      </c>
      <c r="AT125" s="147">
        <v>6.2368905440691735E-2</v>
      </c>
      <c r="AU125" s="149">
        <v>4.5313990000000005E-2</v>
      </c>
      <c r="AV125" s="149">
        <v>5.9173759999999999E-2</v>
      </c>
      <c r="AW125" s="147">
        <v>0.12011724137931035</v>
      </c>
      <c r="AX125" s="147">
        <v>0.12011724137931035</v>
      </c>
      <c r="AY125" s="149">
        <v>0.1211632</v>
      </c>
      <c r="AZ125" s="147">
        <v>7.9773811557821928E-2</v>
      </c>
      <c r="BA125" s="147">
        <v>0.10781001598929763</v>
      </c>
      <c r="BB125" s="149">
        <v>1.976642E-2</v>
      </c>
      <c r="BC125" s="149">
        <v>1.3560902635439076E-2</v>
      </c>
      <c r="BD125" s="149">
        <v>1.9217669159732331E-3</v>
      </c>
    </row>
    <row r="126" spans="1:56" ht="12.75" customHeight="1">
      <c r="A126" s="150">
        <v>39599</v>
      </c>
      <c r="B126" s="147">
        <v>1.440868878562318E-2</v>
      </c>
      <c r="C126" s="154">
        <v>2.5365434221840122E-2</v>
      </c>
      <c r="D126" s="147">
        <v>2.4391106384846761E-3</v>
      </c>
      <c r="E126" s="149">
        <v>5.889895772583853E-2</v>
      </c>
      <c r="F126" s="152">
        <v>4.0889964363531046E-2</v>
      </c>
      <c r="G126" s="147" t="s">
        <v>301</v>
      </c>
      <c r="H126" s="147" t="s">
        <v>301</v>
      </c>
      <c r="I126" s="147" t="s">
        <v>301</v>
      </c>
      <c r="J126" s="148" t="s">
        <v>301</v>
      </c>
      <c r="K126" s="148" t="s">
        <v>301</v>
      </c>
      <c r="L126" s="153">
        <v>1.7912599149817006E-3</v>
      </c>
      <c r="M126" s="149">
        <v>3.8947752651352641E-3</v>
      </c>
      <c r="N126" s="147">
        <v>-4.8076360016396369E-2</v>
      </c>
      <c r="O126" s="149">
        <v>1.0198849068429272E-2</v>
      </c>
      <c r="P126" s="149">
        <v>-1.0296210000000001E-3</v>
      </c>
      <c r="Q126" s="149">
        <v>-1.4582690000000001E-2</v>
      </c>
      <c r="R126" s="147">
        <v>2.0811208449214025E-3</v>
      </c>
      <c r="S126" s="147">
        <v>-5.302017086551869E-3</v>
      </c>
      <c r="T126" s="149">
        <v>1.0698260000000001E-3</v>
      </c>
      <c r="U126" s="147">
        <v>-5.7827904957546972E-3</v>
      </c>
      <c r="V126" s="149">
        <v>-1.236918E-2</v>
      </c>
      <c r="W126" s="147">
        <v>-5.7827904957546972E-3</v>
      </c>
      <c r="X126" s="147">
        <v>-7.3845725362479131E-3</v>
      </c>
      <c r="Y126" s="147">
        <v>-9.4342388404504707E-3</v>
      </c>
      <c r="Z126" s="147">
        <v>3.3904051534161539E-4</v>
      </c>
      <c r="AA126" s="147">
        <v>-1.5783724302191882E-3</v>
      </c>
      <c r="AB126" s="147">
        <v>4.7182142689738971E-3</v>
      </c>
      <c r="AC126" s="148">
        <v>1.7807341413309842E-2</v>
      </c>
      <c r="AD126" s="148">
        <v>2.0398773006136128E-3</v>
      </c>
      <c r="AE126" s="147">
        <v>-4.5233997284229721E-3</v>
      </c>
      <c r="AF126" s="147">
        <v>3.7715020802175925E-3</v>
      </c>
      <c r="AG126" s="147">
        <v>1.5630345535408763E-2</v>
      </c>
      <c r="AH126" s="147">
        <v>1.5630345535408763E-2</v>
      </c>
      <c r="AI126" s="147">
        <v>4.6737841043890782E-2</v>
      </c>
      <c r="AJ126" s="149">
        <v>3.7000000000000002E-3</v>
      </c>
      <c r="AK126" s="147">
        <v>1.2953568966225681E-2</v>
      </c>
      <c r="AL126" s="149">
        <v>2.6513479999999999E-2</v>
      </c>
      <c r="AM126" s="147">
        <v>1.0768144361589904E-2</v>
      </c>
      <c r="AN126" s="147">
        <v>1.2953568966225681E-2</v>
      </c>
      <c r="AO126" s="147">
        <v>-1.586388625085311E-3</v>
      </c>
      <c r="AP126" s="147">
        <v>-1.586388625085311E-3</v>
      </c>
      <c r="AQ126" s="147">
        <v>3.4188990724815183E-2</v>
      </c>
      <c r="AR126" s="149">
        <v>4.5798319999999997E-2</v>
      </c>
      <c r="AS126" s="149">
        <v>2.317694E-2</v>
      </c>
      <c r="AT126" s="147">
        <v>6.2656136674994478E-3</v>
      </c>
      <c r="AU126" s="149">
        <v>2.1210090000000001E-2</v>
      </c>
      <c r="AV126" s="149">
        <v>3.8961040000000001E-3</v>
      </c>
      <c r="AW126" s="147">
        <v>3.6467857428717387E-2</v>
      </c>
      <c r="AX126" s="147">
        <v>3.6467857428717387E-2</v>
      </c>
      <c r="AY126" s="149">
        <v>3.4582130000000003E-2</v>
      </c>
      <c r="AZ126" s="147">
        <v>-1.0200013997632706E-2</v>
      </c>
      <c r="BA126" s="147">
        <v>-0.10042315473600782</v>
      </c>
      <c r="BB126" s="149">
        <v>-2.202643E-2</v>
      </c>
      <c r="BC126" s="149">
        <v>9.9962621838429744E-3</v>
      </c>
      <c r="BD126" s="149">
        <v>2.8471566808825344E-3</v>
      </c>
    </row>
    <row r="127" spans="1:56" ht="12.75" customHeight="1">
      <c r="A127" s="150">
        <v>39629</v>
      </c>
      <c r="B127" s="147">
        <v>-8.3246798460909766E-3</v>
      </c>
      <c r="C127" s="154">
        <v>8.721174004193033E-3</v>
      </c>
      <c r="D127" s="147">
        <v>-4.1710796755652146E-2</v>
      </c>
      <c r="E127" s="149">
        <v>-3.6900655611533439E-2</v>
      </c>
      <c r="F127" s="152">
        <v>4.9543999589892695E-2</v>
      </c>
      <c r="G127" s="147">
        <v>-6.3699999999999998E-3</v>
      </c>
      <c r="H127" s="147">
        <v>-6.3699999999999998E-3</v>
      </c>
      <c r="I127" s="147">
        <v>-6.3699999999999998E-3</v>
      </c>
      <c r="J127" s="148">
        <v>8.8210000000000007E-3</v>
      </c>
      <c r="K127" s="148">
        <v>8.8210000000000007E-3</v>
      </c>
      <c r="L127" s="153">
        <v>-2.1542880913171737E-2</v>
      </c>
      <c r="M127" s="149">
        <v>6.3519154067339656E-3</v>
      </c>
      <c r="N127" s="147">
        <v>-0.11028894825646807</v>
      </c>
      <c r="O127" s="149">
        <v>4.3880428652002257E-2</v>
      </c>
      <c r="P127" s="149">
        <v>1.8235149999999999E-3</v>
      </c>
      <c r="Q127" s="149">
        <v>9.7607049999999997E-3</v>
      </c>
      <c r="R127" s="147">
        <v>1.2164264296706806E-2</v>
      </c>
      <c r="S127" s="147">
        <v>-5.6938622908531134E-4</v>
      </c>
      <c r="T127" s="149">
        <v>1.786366E-2</v>
      </c>
      <c r="U127" s="147">
        <v>-1.1421589603231586E-2</v>
      </c>
      <c r="V127" s="149">
        <v>-1.0597270000000001E-2</v>
      </c>
      <c r="W127" s="147">
        <v>-1.1421589603231586E-2</v>
      </c>
      <c r="X127" s="147">
        <v>-8.5201648312742684E-3</v>
      </c>
      <c r="Y127" s="147">
        <v>-5.303658103468667E-3</v>
      </c>
      <c r="Z127" s="147">
        <v>-2.5419420437211571E-4</v>
      </c>
      <c r="AA127" s="147">
        <v>-1.1204207461286142E-3</v>
      </c>
      <c r="AB127" s="147">
        <v>-2.9009840846752288E-2</v>
      </c>
      <c r="AC127" s="148">
        <v>-2.6699491519878958E-2</v>
      </c>
      <c r="AD127" s="148">
        <v>-1.576538655809645E-3</v>
      </c>
      <c r="AE127" s="147">
        <v>-1.3501537819944787E-2</v>
      </c>
      <c r="AF127" s="147">
        <v>-1.9753836105508848E-2</v>
      </c>
      <c r="AG127" s="147">
        <v>-8.2110939177666986E-2</v>
      </c>
      <c r="AH127" s="147">
        <v>-8.2110939177666986E-2</v>
      </c>
      <c r="AI127" s="147">
        <v>-9.6441523118766859E-2</v>
      </c>
      <c r="AJ127" s="149">
        <v>-3.3000000000000002E-2</v>
      </c>
      <c r="AK127" s="147">
        <v>-8.4304710389903059E-2</v>
      </c>
      <c r="AL127" s="149">
        <v>-9.8361610000000002E-2</v>
      </c>
      <c r="AM127" s="147">
        <v>-6.7092380734311896E-2</v>
      </c>
      <c r="AN127" s="147">
        <v>-8.4304710389903059E-2</v>
      </c>
      <c r="AO127" s="147">
        <v>-9.5721734563733119E-2</v>
      </c>
      <c r="AP127" s="147">
        <v>-9.5721734563733119E-2</v>
      </c>
      <c r="AQ127" s="147">
        <v>-9.5950669129666211E-2</v>
      </c>
      <c r="AR127" s="149">
        <v>-7.5264499999999998E-2</v>
      </c>
      <c r="AS127" s="149">
        <v>-8.2320439999999995E-2</v>
      </c>
      <c r="AT127" s="147">
        <v>-9.994594269926127E-2</v>
      </c>
      <c r="AU127" s="149">
        <v>-9.424906999999999E-2</v>
      </c>
      <c r="AV127" s="149">
        <v>-0.1104787</v>
      </c>
      <c r="AW127" s="147">
        <v>-6.1963882618510269E-2</v>
      </c>
      <c r="AX127" s="147">
        <v>-6.1963882618510269E-2</v>
      </c>
      <c r="AY127" s="149">
        <v>-6.1977719999999993E-2</v>
      </c>
      <c r="AZ127" s="147">
        <v>-9.6312351087541215E-2</v>
      </c>
      <c r="BA127" s="147">
        <v>-0.20000073556386955</v>
      </c>
      <c r="BB127" s="149">
        <v>-0.118919</v>
      </c>
      <c r="BC127" s="149">
        <v>-2.8316031200774194E-2</v>
      </c>
      <c r="BD127" s="149">
        <v>2.4228576860294559E-3</v>
      </c>
    </row>
    <row r="128" spans="1:56" ht="12.75" customHeight="1">
      <c r="A128" s="150">
        <v>39660</v>
      </c>
      <c r="B128" s="147">
        <v>-2.8236184535981312E-2</v>
      </c>
      <c r="C128" s="154">
        <v>-3.383489899409764E-2</v>
      </c>
      <c r="D128" s="147">
        <v>-1.586649701009113E-2</v>
      </c>
      <c r="E128" s="149">
        <v>-9.5016404259608001E-3</v>
      </c>
      <c r="F128" s="152">
        <v>-2.5927338075611157E-2</v>
      </c>
      <c r="G128" s="147" t="s">
        <v>301</v>
      </c>
      <c r="H128" s="147" t="s">
        <v>301</v>
      </c>
      <c r="I128" s="147" t="s">
        <v>301</v>
      </c>
      <c r="J128" s="148" t="s">
        <v>301</v>
      </c>
      <c r="K128" s="148" t="s">
        <v>301</v>
      </c>
      <c r="L128" s="153">
        <v>-7.3352550291675882E-3</v>
      </c>
      <c r="M128" s="149">
        <v>6.9693048268979485E-3</v>
      </c>
      <c r="N128" s="147">
        <v>-5.2823926828786338E-2</v>
      </c>
      <c r="O128" s="149">
        <v>-1.2210935811540868E-2</v>
      </c>
      <c r="P128" s="149">
        <v>4.9857549999999997E-3</v>
      </c>
      <c r="Q128" s="149">
        <v>6.1739949999999998E-3</v>
      </c>
      <c r="R128" s="147">
        <v>-1.0271508889700964E-3</v>
      </c>
      <c r="S128" s="147">
        <v>-1.3933886112790228E-3</v>
      </c>
      <c r="T128" s="149">
        <v>-6.0997049999999995E-3</v>
      </c>
      <c r="U128" s="147">
        <v>-8.6978300343287795E-4</v>
      </c>
      <c r="V128" s="149">
        <v>6.815939E-3</v>
      </c>
      <c r="W128" s="147">
        <v>-8.6978300343287795E-4</v>
      </c>
      <c r="X128" s="147">
        <v>1.2054095255384922E-3</v>
      </c>
      <c r="Y128" s="147">
        <v>-5.9032158244269883E-3</v>
      </c>
      <c r="Z128" s="147">
        <v>-4.2376472582417168E-4</v>
      </c>
      <c r="AA128" s="147">
        <v>4.1801327720800696E-3</v>
      </c>
      <c r="AB128" s="147">
        <v>-9.2447572260577759E-3</v>
      </c>
      <c r="AC128" s="148">
        <v>-1.3660831971407762E-2</v>
      </c>
      <c r="AD128" s="148">
        <v>-7.5042158516019919E-3</v>
      </c>
      <c r="AE128" s="147">
        <v>1.1158669766786478E-2</v>
      </c>
      <c r="AF128" s="147">
        <v>6.617298944124439E-3</v>
      </c>
      <c r="AG128" s="147">
        <v>-2.5970460778031557E-2</v>
      </c>
      <c r="AH128" s="147">
        <v>-2.5970460778031557E-2</v>
      </c>
      <c r="AI128" s="147">
        <v>-1.9691458673021578E-2</v>
      </c>
      <c r="AJ128" s="149">
        <v>-4.4000000000000003E-3</v>
      </c>
      <c r="AK128" s="147">
        <v>-8.4077047655145565E-3</v>
      </c>
      <c r="AL128" s="149">
        <v>-5.0311449999999999E-3</v>
      </c>
      <c r="AM128" s="147">
        <v>1.9320975104884841E-2</v>
      </c>
      <c r="AN128" s="147">
        <v>-8.4077047655145565E-3</v>
      </c>
      <c r="AO128" s="147">
        <v>-3.6105040927442156E-3</v>
      </c>
      <c r="AP128" s="147">
        <v>-3.6105040927442156E-3</v>
      </c>
      <c r="AQ128" s="147">
        <v>5.1263258916102616E-2</v>
      </c>
      <c r="AR128" s="149">
        <v>3.6839860000000002E-2</v>
      </c>
      <c r="AS128" s="149">
        <v>-4.0939189999999993E-2</v>
      </c>
      <c r="AT128" s="147">
        <v>-1.8529640751862919E-2</v>
      </c>
      <c r="AU128" s="149">
        <v>-2.0464079999999999E-2</v>
      </c>
      <c r="AV128" s="149">
        <v>3.6310369999999997E-3</v>
      </c>
      <c r="AW128" s="147">
        <v>-1.2443875903209944E-2</v>
      </c>
      <c r="AX128" s="149">
        <v>3.7199950000000002E-2</v>
      </c>
      <c r="AY128" s="149">
        <v>-7.9267810000000008E-3</v>
      </c>
      <c r="AZ128" s="147">
        <v>-3.3179450717306103E-2</v>
      </c>
      <c r="BA128" s="147">
        <v>6.4235242736299991E-2</v>
      </c>
      <c r="BB128" s="149">
        <v>-3.8854819999999998E-2</v>
      </c>
      <c r="BC128" s="149">
        <v>-1.7568702513721002E-2</v>
      </c>
      <c r="BD128" s="149">
        <v>2.7094961355165204E-3</v>
      </c>
    </row>
    <row r="129" spans="1:56" ht="12.75" customHeight="1">
      <c r="A129" s="150">
        <v>39691</v>
      </c>
      <c r="B129" s="147">
        <v>-1.2754014855964169E-2</v>
      </c>
      <c r="C129" s="154">
        <v>-1.9790053347100267E-2</v>
      </c>
      <c r="D129" s="147">
        <v>-2.548382677415173E-2</v>
      </c>
      <c r="E129" s="149">
        <v>1.9000529231725682E-2</v>
      </c>
      <c r="F129" s="152">
        <v>-1.6374008248060942E-2</v>
      </c>
      <c r="G129" s="147" t="s">
        <v>301</v>
      </c>
      <c r="H129" s="147" t="s">
        <v>301</v>
      </c>
      <c r="I129" s="147" t="s">
        <v>301</v>
      </c>
      <c r="J129" s="148" t="s">
        <v>301</v>
      </c>
      <c r="K129" s="148" t="s">
        <v>301</v>
      </c>
      <c r="L129" s="153">
        <v>-2.1737879757712146E-3</v>
      </c>
      <c r="M129" s="149">
        <v>1.1385409979716377E-2</v>
      </c>
      <c r="N129" s="147">
        <v>-2.3619830229211547E-2</v>
      </c>
      <c r="O129" s="149">
        <v>-9.0744995077125079E-2</v>
      </c>
      <c r="P129" s="149">
        <v>3.0214980000000001E-3</v>
      </c>
      <c r="Q129" s="149">
        <v>1.630098E-2</v>
      </c>
      <c r="R129" s="147">
        <v>1.4684197366974239E-2</v>
      </c>
      <c r="S129" s="147">
        <v>1.2509880743719393E-2</v>
      </c>
      <c r="T129" s="149">
        <v>7.774329E-3</v>
      </c>
      <c r="U129" s="147">
        <v>6.9479733034343294E-3</v>
      </c>
      <c r="V129" s="149">
        <v>2.9013280000000003E-3</v>
      </c>
      <c r="W129" s="147">
        <v>6.9479733034343294E-3</v>
      </c>
      <c r="X129" s="147">
        <v>7.4257425742574323E-3</v>
      </c>
      <c r="Y129" s="147">
        <v>7.9196896774658132E-3</v>
      </c>
      <c r="Z129" s="147">
        <v>5.3416991690689031E-3</v>
      </c>
      <c r="AA129" s="147">
        <v>5.0567757880990438E-3</v>
      </c>
      <c r="AB129" s="147">
        <v>4.3400442953491769E-3</v>
      </c>
      <c r="AC129" s="148">
        <v>-1.4313270200853366E-2</v>
      </c>
      <c r="AD129" s="148">
        <v>-2.2551571273004001E-3</v>
      </c>
      <c r="AE129" s="147">
        <v>5.3566295912412798E-3</v>
      </c>
      <c r="AF129" s="147">
        <v>4.8345485598950688E-3</v>
      </c>
      <c r="AG129" s="147">
        <v>-2.1555945895627926E-2</v>
      </c>
      <c r="AH129" s="147">
        <v>-2.1555945895627926E-2</v>
      </c>
      <c r="AI129" s="147">
        <v>4.8618219037872556E-3</v>
      </c>
      <c r="AJ129" s="149">
        <v>-1.4E-3</v>
      </c>
      <c r="AK129" s="147">
        <v>1.4465917721990129E-2</v>
      </c>
      <c r="AL129" s="149">
        <v>2.9617149999999998E-2</v>
      </c>
      <c r="AM129" s="147">
        <v>1.8774885589747603E-2</v>
      </c>
      <c r="AN129" s="147">
        <v>1.4465917721990129E-2</v>
      </c>
      <c r="AO129" s="147">
        <v>1.6987887673261426E-2</v>
      </c>
      <c r="AP129" s="147">
        <v>1.6987887673261426E-2</v>
      </c>
      <c r="AQ129" s="147">
        <v>4.7530962844586355E-2</v>
      </c>
      <c r="AR129" s="149">
        <v>3.5754350000000004E-2</v>
      </c>
      <c r="AS129" s="149">
        <v>2.5109849999999999E-3</v>
      </c>
      <c r="AT129" s="147">
        <v>1.8244866506504698E-2</v>
      </c>
      <c r="AU129" s="149">
        <v>4.5047579999999997E-2</v>
      </c>
      <c r="AV129" s="149">
        <v>0</v>
      </c>
      <c r="AW129" s="147">
        <v>-3.7327502180269811E-2</v>
      </c>
      <c r="AX129" s="149">
        <v>-2.9116810000000003E-2</v>
      </c>
      <c r="AY129" s="149">
        <v>-3.7965070000000004E-2</v>
      </c>
      <c r="AZ129" s="147">
        <v>-6.5430656523360886E-2</v>
      </c>
      <c r="BA129" s="147">
        <v>-1.1063319775655667E-2</v>
      </c>
      <c r="BB129" s="149">
        <v>-3.085106E-2</v>
      </c>
      <c r="BC129" s="149">
        <v>-2.8131492360758958E-2</v>
      </c>
      <c r="BD129" s="149">
        <v>2.5137316502805707E-3</v>
      </c>
    </row>
    <row r="130" spans="1:56" ht="12.75" customHeight="1">
      <c r="A130" s="150">
        <v>39721</v>
      </c>
      <c r="B130" s="147">
        <v>-6.9020826089126075E-2</v>
      </c>
      <c r="C130" s="154">
        <v>-7.6281601123595499E-2</v>
      </c>
      <c r="D130" s="147">
        <v>-5.7827127654654809E-2</v>
      </c>
      <c r="E130" s="149">
        <v>-6.8000305080682999E-2</v>
      </c>
      <c r="F130" s="152">
        <v>2.7102141430551455E-2</v>
      </c>
      <c r="G130" s="147">
        <v>-4.0919999999999998E-2</v>
      </c>
      <c r="H130" s="147">
        <v>-4.0919999999999998E-2</v>
      </c>
      <c r="I130" s="147">
        <v>-4.0919999999999998E-2</v>
      </c>
      <c r="J130" s="148">
        <v>-9.3011999999999997E-2</v>
      </c>
      <c r="K130" s="148">
        <v>-9.3011999999999997E-2</v>
      </c>
      <c r="L130" s="153">
        <v>-2.7271570584533156E-2</v>
      </c>
      <c r="M130" s="149">
        <v>-2.5069053023309751E-2</v>
      </c>
      <c r="N130" s="147">
        <v>-0.13289685887919334</v>
      </c>
      <c r="O130" s="149">
        <v>4.7885459904950967E-2</v>
      </c>
      <c r="P130" s="149">
        <v>8.6707499999999996E-3</v>
      </c>
      <c r="Q130" s="149">
        <v>7.0134780000000001E-3</v>
      </c>
      <c r="R130" s="147">
        <v>-3.3110791013534646E-2</v>
      </c>
      <c r="S130" s="147">
        <v>7.5218084925834372E-3</v>
      </c>
      <c r="T130" s="149">
        <v>-4.0212640000000001E-2</v>
      </c>
      <c r="U130" s="147">
        <v>-6.2731438575508669E-2</v>
      </c>
      <c r="V130" s="149">
        <v>-6.1716519999999997E-2</v>
      </c>
      <c r="W130" s="147">
        <v>-6.2731438575508669E-2</v>
      </c>
      <c r="X130" s="147">
        <v>-5.9946757226584824E-2</v>
      </c>
      <c r="Y130" s="147">
        <v>-6.5668893838158882E-2</v>
      </c>
      <c r="Z130" s="147">
        <v>-5.1783756430800243E-2</v>
      </c>
      <c r="AA130" s="147">
        <v>-2.5316887011039846E-2</v>
      </c>
      <c r="AB130" s="147">
        <v>-7.7068890248400801E-2</v>
      </c>
      <c r="AC130" s="148">
        <v>-6.5065081883867157E-2</v>
      </c>
      <c r="AD130" s="148">
        <v>-7.7057644226675825E-2</v>
      </c>
      <c r="AE130" s="147">
        <v>-4.9209017032557756E-2</v>
      </c>
      <c r="AF130" s="147">
        <v>-6.872732134772308E-2</v>
      </c>
      <c r="AG130" s="147">
        <v>-0.12497555722017162</v>
      </c>
      <c r="AH130" s="147">
        <v>-0.12497555722017162</v>
      </c>
      <c r="AI130" s="147">
        <v>-0.14756811815635351</v>
      </c>
      <c r="AJ130" s="149">
        <v>-4.2700000000000002E-2</v>
      </c>
      <c r="AK130" s="147">
        <v>-8.9105616262056264E-2</v>
      </c>
      <c r="AL130" s="149">
        <v>-0.109086</v>
      </c>
      <c r="AM130" s="147">
        <v>-2.8894487565645832E-2</v>
      </c>
      <c r="AN130" s="147">
        <v>-8.9105616262056264E-2</v>
      </c>
      <c r="AO130" s="147">
        <v>-7.3470348542245656E-2</v>
      </c>
      <c r="AP130" s="147">
        <v>-7.3470348542245656E-2</v>
      </c>
      <c r="AQ130" s="147">
        <v>-4.6875059592596302E-2</v>
      </c>
      <c r="AR130" s="149">
        <v>-7.7492489999999997E-2</v>
      </c>
      <c r="AS130" s="149">
        <v>-0.13149660000000002</v>
      </c>
      <c r="AT130" s="147">
        <v>-0.11037905936296655</v>
      </c>
      <c r="AU130" s="149">
        <v>-9.5850110000000002E-2</v>
      </c>
      <c r="AV130" s="149">
        <v>-9.2531990000000008E-2</v>
      </c>
      <c r="AW130" s="147">
        <v>-0.12633640414859815</v>
      </c>
      <c r="AX130" s="149">
        <v>-6.5541210000000003E-2</v>
      </c>
      <c r="AY130" s="149">
        <v>-0.1231255</v>
      </c>
      <c r="AZ130" s="147">
        <v>-0.16684550770145967</v>
      </c>
      <c r="BA130" s="147">
        <v>-0.18898610992049469</v>
      </c>
      <c r="BB130" s="149">
        <v>-0.2052689</v>
      </c>
      <c r="BC130" s="149">
        <v>-6.8334543669261283E-2</v>
      </c>
      <c r="BD130" s="149">
        <v>-1.1514056860029154E-4</v>
      </c>
    </row>
    <row r="131" spans="1:56" ht="12.75" customHeight="1">
      <c r="A131" s="150">
        <v>39752</v>
      </c>
      <c r="B131" s="147">
        <v>-9.3469767663464376E-2</v>
      </c>
      <c r="C131" s="154">
        <v>-4.1718141214482585E-2</v>
      </c>
      <c r="D131" s="147">
        <v>-7.2047888931917936E-2</v>
      </c>
      <c r="E131" s="149">
        <v>-9.6900402939823937E-2</v>
      </c>
      <c r="F131" s="152">
        <v>7.1465805263673257E-2</v>
      </c>
      <c r="G131" s="147" t="s">
        <v>301</v>
      </c>
      <c r="H131" s="147" t="s">
        <v>301</v>
      </c>
      <c r="I131" s="147" t="s">
        <v>301</v>
      </c>
      <c r="J131" s="148" t="s">
        <v>301</v>
      </c>
      <c r="K131" s="148" t="s">
        <v>301</v>
      </c>
      <c r="L131" s="153">
        <v>-1.5355576996645737E-2</v>
      </c>
      <c r="M131" s="149">
        <v>-1.8312094027249648E-2</v>
      </c>
      <c r="N131" s="147">
        <v>-0.28432242012169595</v>
      </c>
      <c r="O131" s="149">
        <v>-0.16889603306734025</v>
      </c>
      <c r="P131" s="149">
        <v>6.7034700000000004E-3</v>
      </c>
      <c r="Q131" s="149">
        <v>-1.247124E-2</v>
      </c>
      <c r="R131" s="147">
        <v>-6.6603050729552082E-2</v>
      </c>
      <c r="S131" s="147">
        <v>-1.2566284624662361E-2</v>
      </c>
      <c r="T131" s="149">
        <v>-8.0990319999999991E-2</v>
      </c>
      <c r="U131" s="147">
        <v>-5.6993001188722525E-2</v>
      </c>
      <c r="V131" s="149">
        <v>-3.4943389999999998E-2</v>
      </c>
      <c r="W131" s="147">
        <v>-5.6993001188722525E-2</v>
      </c>
      <c r="X131" s="147">
        <v>-4.2024496691538737E-2</v>
      </c>
      <c r="Y131" s="147">
        <v>-5.8073456311420246E-2</v>
      </c>
      <c r="Z131" s="147">
        <v>-2.0190340656408567E-2</v>
      </c>
      <c r="AA131" s="147">
        <v>-1.0204286559037934E-2</v>
      </c>
      <c r="AB131" s="147">
        <v>-0.17191332788225666</v>
      </c>
      <c r="AC131" s="148">
        <v>-0.16178818551200702</v>
      </c>
      <c r="AD131" s="148">
        <v>-0.12070382608987362</v>
      </c>
      <c r="AE131" s="147">
        <v>-0.15222422685109238</v>
      </c>
      <c r="AF131" s="147">
        <v>-0.19450619450619466</v>
      </c>
      <c r="AG131" s="147">
        <v>-0.19815396093046289</v>
      </c>
      <c r="AH131" s="147">
        <v>-0.19815396093046289</v>
      </c>
      <c r="AI131" s="147">
        <v>-0.18581030619865579</v>
      </c>
      <c r="AJ131" s="149">
        <v>-5.8200000000000002E-2</v>
      </c>
      <c r="AK131" s="147">
        <v>-0.16795061887570917</v>
      </c>
      <c r="AL131" s="149">
        <v>-0.20906929999999999</v>
      </c>
      <c r="AM131" s="147">
        <v>-0.14526478455900516</v>
      </c>
      <c r="AN131" s="147">
        <v>-0.16795061887570917</v>
      </c>
      <c r="AO131" s="147">
        <v>-0.17311333855126609</v>
      </c>
      <c r="AP131" s="147">
        <v>-0.17311333855126609</v>
      </c>
      <c r="AQ131" s="147">
        <v>-0.19977671649196804</v>
      </c>
      <c r="AR131" s="149">
        <v>-0.20955880000000002</v>
      </c>
      <c r="AS131" s="149">
        <v>-0.12617159999999999</v>
      </c>
      <c r="AT131" s="147">
        <v>-0.13193054443554852</v>
      </c>
      <c r="AU131" s="149">
        <v>-8.9033630000000002E-2</v>
      </c>
      <c r="AV131" s="149">
        <v>-0.1478565</v>
      </c>
      <c r="AW131" s="147">
        <v>-0.20255876544904183</v>
      </c>
      <c r="AX131" s="149">
        <v>-0.18278430000000001</v>
      </c>
      <c r="AY131" s="149">
        <v>-0.20612059999999999</v>
      </c>
      <c r="AZ131" s="147">
        <v>-0.24184196850215778</v>
      </c>
      <c r="BA131" s="147">
        <v>-0.29926086568378441</v>
      </c>
      <c r="BB131" s="149">
        <v>-0.18370159999999999</v>
      </c>
      <c r="BC131" s="149">
        <v>-0.11886307746355174</v>
      </c>
      <c r="BD131" s="149">
        <v>6.4319655925912933E-3</v>
      </c>
    </row>
    <row r="132" spans="1:56" ht="12.75" customHeight="1">
      <c r="A132" s="150">
        <v>39782</v>
      </c>
      <c r="B132" s="147">
        <v>-3.0380017700560091E-2</v>
      </c>
      <c r="C132" s="154">
        <v>-9.9166997223324449E-3</v>
      </c>
      <c r="D132" s="147">
        <v>-4.2489336673381395E-3</v>
      </c>
      <c r="E132" s="149">
        <v>-2.4699242280408096E-2</v>
      </c>
      <c r="F132" s="152">
        <v>2.5885630029624712E-2</v>
      </c>
      <c r="G132" s="147" t="s">
        <v>301</v>
      </c>
      <c r="H132" s="147" t="s">
        <v>301</v>
      </c>
      <c r="I132" s="147" t="s">
        <v>301</v>
      </c>
      <c r="J132" s="148" t="s">
        <v>301</v>
      </c>
      <c r="K132" s="148" t="s">
        <v>301</v>
      </c>
      <c r="L132" s="153">
        <v>-1.1504037513918198E-2</v>
      </c>
      <c r="M132" s="149">
        <v>1.6264447305083252E-3</v>
      </c>
      <c r="N132" s="147">
        <v>-1.4801301137634892E-2</v>
      </c>
      <c r="O132" s="149">
        <v>0.13013745941838772</v>
      </c>
      <c r="P132" s="149">
        <v>9.6357230000000006E-3</v>
      </c>
      <c r="Q132" s="149">
        <v>7.9193119999999992E-2</v>
      </c>
      <c r="R132" s="147">
        <v>-1.089284795592893E-3</v>
      </c>
      <c r="S132" s="147">
        <v>3.9284057100745118E-2</v>
      </c>
      <c r="T132" s="149">
        <v>8.7690809999999998E-3</v>
      </c>
      <c r="U132" s="147">
        <v>1.211658742526156E-2</v>
      </c>
      <c r="V132" s="149">
        <v>1.3844529999999999E-2</v>
      </c>
      <c r="W132" s="147">
        <v>1.211658742526156E-2</v>
      </c>
      <c r="X132" s="147">
        <v>2.4837974869571511E-2</v>
      </c>
      <c r="Y132" s="147">
        <v>3.9269276970212319E-2</v>
      </c>
      <c r="Z132" s="147">
        <v>1.3525780682643429E-2</v>
      </c>
      <c r="AA132" s="147">
        <v>8.8253241112306036E-3</v>
      </c>
      <c r="AB132" s="147">
        <v>-6.1799132303239301E-2</v>
      </c>
      <c r="AC132" s="148">
        <v>-0.14473725645591373</v>
      </c>
      <c r="AD132" s="148">
        <v>-9.5944373438126007E-2</v>
      </c>
      <c r="AE132" s="147">
        <v>4.9849527085124468E-2</v>
      </c>
      <c r="AF132" s="147">
        <v>3.5847027114779051E-2</v>
      </c>
      <c r="AG132" s="147">
        <v>-6.5694878119107902E-2</v>
      </c>
      <c r="AH132" s="147">
        <v>-6.5694878119107902E-2</v>
      </c>
      <c r="AI132" s="147">
        <v>-0.10493487433498438</v>
      </c>
      <c r="AJ132" s="149">
        <v>-1.8800000000000001E-2</v>
      </c>
      <c r="AK132" s="147">
        <v>-7.1751861106268633E-2</v>
      </c>
      <c r="AL132" s="149">
        <v>-9.6333330000000009E-2</v>
      </c>
      <c r="AM132" s="147">
        <v>-5.1223377977824058E-2</v>
      </c>
      <c r="AN132" s="147">
        <v>-7.1751861106268633E-2</v>
      </c>
      <c r="AO132" s="147">
        <v>-7.170882887284169E-2</v>
      </c>
      <c r="AP132" s="147">
        <v>-7.170882887284169E-2</v>
      </c>
      <c r="AQ132" s="147">
        <v>-0.11580850180767177</v>
      </c>
      <c r="AR132" s="149">
        <v>-0.1192558</v>
      </c>
      <c r="AS132" s="149">
        <v>-5.6930690000000006E-2</v>
      </c>
      <c r="AT132" s="147">
        <v>-6.7790747946389951E-2</v>
      </c>
      <c r="AU132" s="149">
        <v>-3.608194E-2</v>
      </c>
      <c r="AV132" s="149">
        <v>-6.1413669999999997E-2</v>
      </c>
      <c r="AW132" s="147">
        <v>-3.7192848264652523E-2</v>
      </c>
      <c r="AX132" s="149">
        <v>2.6007799999999996E-3</v>
      </c>
      <c r="AY132" s="149">
        <v>-3.5147390000000001E-2</v>
      </c>
      <c r="AZ132" s="147">
        <v>-6.0750198189176818E-2</v>
      </c>
      <c r="BA132" s="147">
        <v>-0.10616523114620791</v>
      </c>
      <c r="BB132" s="149">
        <v>-6.7681829999999998E-2</v>
      </c>
      <c r="BC132" s="149">
        <v>-2.8432239817595129E-2</v>
      </c>
      <c r="BD132" s="149">
        <v>4.1407560679393995E-3</v>
      </c>
    </row>
    <row r="133" spans="1:56" ht="12.75" customHeight="1">
      <c r="A133" s="150">
        <v>39813</v>
      </c>
      <c r="B133" s="147">
        <v>-1.2212367623529619E-2</v>
      </c>
      <c r="C133" s="154">
        <v>-1.171875E-2</v>
      </c>
      <c r="D133" s="147">
        <v>3.2002184260891742E-2</v>
      </c>
      <c r="E133" s="149">
        <v>2.7302410363501339E-2</v>
      </c>
      <c r="F133" s="152">
        <v>7.8996622267825372E-3</v>
      </c>
      <c r="G133" s="147">
        <v>-0.150672</v>
      </c>
      <c r="H133" s="147">
        <v>-0.150672</v>
      </c>
      <c r="I133" s="147">
        <v>-0.150672</v>
      </c>
      <c r="J133" s="148">
        <v>-0.16623299999999999</v>
      </c>
      <c r="K133" s="148">
        <v>-0.16623299999999999</v>
      </c>
      <c r="L133" s="153">
        <v>-1.8655478418056527E-2</v>
      </c>
      <c r="M133" s="149">
        <v>1.3242182140424941E-3</v>
      </c>
      <c r="N133" s="147">
        <v>-1.4726691473193165E-2</v>
      </c>
      <c r="O133" s="149">
        <v>7.8234826722082929E-2</v>
      </c>
      <c r="P133" s="149">
        <v>8.3022970000000001E-3</v>
      </c>
      <c r="Q133" s="149">
        <v>6.7555089999999998E-2</v>
      </c>
      <c r="R133" s="147">
        <v>5.8069045273734021E-2</v>
      </c>
      <c r="S133" s="147">
        <v>1.6696759791208438E-2</v>
      </c>
      <c r="T133" s="149">
        <v>6.5035410000000002E-2</v>
      </c>
      <c r="U133" s="147">
        <v>3.8745843690235926E-2</v>
      </c>
      <c r="V133" s="149">
        <v>4.3067209999999995E-2</v>
      </c>
      <c r="W133" s="147">
        <v>3.8745843690235926E-2</v>
      </c>
      <c r="X133" s="147">
        <v>3.5482131666836336E-2</v>
      </c>
      <c r="Y133" s="147">
        <v>6.2707385016980366E-2</v>
      </c>
      <c r="Z133" s="147">
        <v>2.2480967308553534E-2</v>
      </c>
      <c r="AA133" s="147">
        <v>1.0646127258912674E-2</v>
      </c>
      <c r="AB133" s="147">
        <v>6.7412407398536711E-2</v>
      </c>
      <c r="AC133" s="148">
        <v>2.4991441551830126E-2</v>
      </c>
      <c r="AD133" s="148">
        <v>-5.5495183735480014E-3</v>
      </c>
      <c r="AE133" s="147">
        <v>5.922520936137099E-2</v>
      </c>
      <c r="AF133" s="147">
        <v>8.6913983737452849E-2</v>
      </c>
      <c r="AG133" s="147">
        <v>3.6242400740680525E-2</v>
      </c>
      <c r="AH133" s="147">
        <v>3.6242400740680525E-2</v>
      </c>
      <c r="AI133" s="147">
        <v>3.115392498462799E-2</v>
      </c>
      <c r="AJ133" s="149">
        <v>-1.1999999999999999E-3</v>
      </c>
      <c r="AK133" s="147">
        <v>1.0642145679149673E-2</v>
      </c>
      <c r="AL133" s="149">
        <v>3.0830479999999997E-2</v>
      </c>
      <c r="AM133" s="147">
        <v>-1.4915550862926175E-4</v>
      </c>
      <c r="AN133" s="147">
        <v>1.0642145679149673E-2</v>
      </c>
      <c r="AO133" s="147">
        <v>1.3880665745674703E-2</v>
      </c>
      <c r="AP133" s="147">
        <v>1.3880665745674703E-2</v>
      </c>
      <c r="AQ133" s="147">
        <v>6.1516840429472808E-2</v>
      </c>
      <c r="AR133" s="149">
        <v>4.8173310000000004E-2</v>
      </c>
      <c r="AS133" s="149">
        <v>-5.774278E-2</v>
      </c>
      <c r="AT133" s="147">
        <v>-3.7627925671706475E-2</v>
      </c>
      <c r="AU133" s="149">
        <v>-2.12455E-2</v>
      </c>
      <c r="AV133" s="149">
        <v>-3.2921809999999999E-3</v>
      </c>
      <c r="AW133" s="147">
        <v>3.0317775571002903E-2</v>
      </c>
      <c r="AX133" s="149">
        <v>9.5979250000000002E-2</v>
      </c>
      <c r="AY133" s="149">
        <v>3.7602820000000002E-2</v>
      </c>
      <c r="AZ133" s="147">
        <v>8.9441987092024888E-2</v>
      </c>
      <c r="BA133" s="147">
        <v>0.11050934162744741</v>
      </c>
      <c r="BB133" s="149">
        <v>5.2631569999999996E-2</v>
      </c>
      <c r="BC133" s="149">
        <v>1.1990407673860837E-2</v>
      </c>
      <c r="BD133" s="149">
        <v>4.3330396590677278E-3</v>
      </c>
    </row>
    <row r="134" spans="1:56" ht="12.75" customHeight="1">
      <c r="A134" s="150">
        <v>39844</v>
      </c>
      <c r="B134" s="147">
        <v>1.0963081421555332E-2</v>
      </c>
      <c r="C134" s="154">
        <v>1.4898145332927992E-2</v>
      </c>
      <c r="D134" s="147">
        <v>-1.2330625049863486E-2</v>
      </c>
      <c r="E134" s="149">
        <v>8.4196472792265054E-2</v>
      </c>
      <c r="F134" s="152">
        <v>5.3355382059401988E-3</v>
      </c>
      <c r="G134" s="147" t="s">
        <v>301</v>
      </c>
      <c r="H134" s="147" t="s">
        <v>301</v>
      </c>
      <c r="I134" s="147" t="s">
        <v>301</v>
      </c>
      <c r="J134" s="148" t="s">
        <v>301</v>
      </c>
      <c r="K134" s="148" t="s">
        <v>301</v>
      </c>
      <c r="L134" s="153">
        <v>5.7989291009292575E-4</v>
      </c>
      <c r="M134" s="149">
        <v>-6.2477765081092596E-4</v>
      </c>
      <c r="N134" s="147">
        <v>-8.4042553191489344E-2</v>
      </c>
      <c r="O134" s="149">
        <v>5.192449407629951E-2</v>
      </c>
      <c r="P134" s="149">
        <v>-3.0781070000000001E-3</v>
      </c>
      <c r="Q134" s="149">
        <v>-5.2039989999999994E-2</v>
      </c>
      <c r="R134" s="147">
        <v>2.1453036635146194E-3</v>
      </c>
      <c r="S134" s="147">
        <v>1.8921781359786394E-3</v>
      </c>
      <c r="T134" s="149">
        <v>-4.0306329999999999E-4</v>
      </c>
      <c r="U134" s="147">
        <v>5.4032253367732874E-3</v>
      </c>
      <c r="V134" s="149">
        <v>0</v>
      </c>
      <c r="W134" s="147">
        <v>5.4032253367732874E-3</v>
      </c>
      <c r="X134" s="147">
        <v>-1.0580332629593903E-3</v>
      </c>
      <c r="Y134" s="147">
        <v>-4.8882425545904162E-5</v>
      </c>
      <c r="Z134" s="147">
        <v>2.5490539593552963E-2</v>
      </c>
      <c r="AA134" s="147">
        <v>1.0920197648501828E-2</v>
      </c>
      <c r="AB134" s="149">
        <v>-3.5376999999999999E-2</v>
      </c>
      <c r="AC134" s="148">
        <v>5.9764465016717352E-2</v>
      </c>
      <c r="AD134" s="148">
        <v>8.3442078572413703E-2</v>
      </c>
      <c r="AE134" s="147">
        <v>1.1385712766883049E-2</v>
      </c>
      <c r="AF134" s="147">
        <v>2.1585425753260612E-2</v>
      </c>
      <c r="AG134" s="149">
        <v>-6.5086725946502555E-2</v>
      </c>
      <c r="AH134" s="147">
        <v>-8.5434240346493273E-2</v>
      </c>
      <c r="AI134" s="147">
        <v>-3.6970781156827615E-2</v>
      </c>
      <c r="AJ134" s="149">
        <v>-3.2599999999999997E-2</v>
      </c>
      <c r="AK134" s="147">
        <v>-8.4288840864981007E-2</v>
      </c>
      <c r="AL134" s="149">
        <v>-8.3453239999999998E-2</v>
      </c>
      <c r="AM134" s="147">
        <v>-8.9220053468925475E-2</v>
      </c>
      <c r="AN134" s="147">
        <v>-8.4288840864981007E-2</v>
      </c>
      <c r="AO134" s="147">
        <v>-0.11498953737347528</v>
      </c>
      <c r="AP134" s="147">
        <v>-0.11498953737347528</v>
      </c>
      <c r="AQ134" s="147">
        <v>-0.14284839024182339</v>
      </c>
      <c r="AR134" s="149">
        <v>-9.6669379999999999E-2</v>
      </c>
      <c r="AS134" s="149">
        <v>-9.2850509999999997E-4</v>
      </c>
      <c r="AT134" s="147">
        <v>-3.4794062841354445E-2</v>
      </c>
      <c r="AU134" s="149">
        <v>-4.2494509999999999E-2</v>
      </c>
      <c r="AV134" s="149">
        <v>-7.4234999999999995E-2</v>
      </c>
      <c r="AW134" s="147">
        <v>-7.5824313513826014E-2</v>
      </c>
      <c r="AX134" s="149">
        <v>-9.8224850000000002E-2</v>
      </c>
      <c r="AY134" s="149">
        <v>-7.9275200000000004E-2</v>
      </c>
      <c r="AZ134" s="149">
        <v>-6.0807617976243455E-2</v>
      </c>
      <c r="BA134" s="147">
        <v>-3.3172251676102826E-2</v>
      </c>
      <c r="BB134" s="149">
        <v>-9.8275889999999991E-2</v>
      </c>
      <c r="BC134" s="149">
        <v>-2.6345135210482207E-2</v>
      </c>
      <c r="BD134" s="149">
        <v>2.2800247686143305E-3</v>
      </c>
    </row>
    <row r="135" spans="1:56" ht="12.75" customHeight="1">
      <c r="A135" s="150">
        <v>39872</v>
      </c>
      <c r="B135" s="147">
        <v>-3.8043857540533965E-3</v>
      </c>
      <c r="C135" s="154">
        <v>4.6934291991211907E-3</v>
      </c>
      <c r="D135" s="147">
        <v>-1.0021632760055521E-2</v>
      </c>
      <c r="E135" s="149">
        <v>2.7011460009136457E-3</v>
      </c>
      <c r="F135" s="152">
        <v>-6.1899985064011419E-3</v>
      </c>
      <c r="G135" s="147" t="s">
        <v>301</v>
      </c>
      <c r="H135" s="147" t="s">
        <v>301</v>
      </c>
      <c r="I135" s="147" t="s">
        <v>301</v>
      </c>
      <c r="J135" s="148" t="s">
        <v>301</v>
      </c>
      <c r="K135" s="148" t="s">
        <v>301</v>
      </c>
      <c r="L135" s="153">
        <v>-1.8105246373604934E-2</v>
      </c>
      <c r="M135" s="149">
        <v>4.6705224997674044E-3</v>
      </c>
      <c r="N135" s="147">
        <v>-0.17648083623693378</v>
      </c>
      <c r="O135" s="149">
        <v>1.559519318855429E-2</v>
      </c>
      <c r="P135" s="149">
        <v>-1.2316950000000001E-3</v>
      </c>
      <c r="Q135" s="149">
        <v>-8.607913E-3</v>
      </c>
      <c r="R135" s="147">
        <v>-2.3639501669982188E-2</v>
      </c>
      <c r="S135" s="147">
        <v>5.7624999194281212E-3</v>
      </c>
      <c r="T135" s="149">
        <v>-2.1975809999999998E-2</v>
      </c>
      <c r="U135" s="147">
        <v>-1.4720002085375938E-2</v>
      </c>
      <c r="V135" s="149">
        <v>-1.7119850000000002E-2</v>
      </c>
      <c r="W135" s="147">
        <v>-1.4720002085375938E-2</v>
      </c>
      <c r="X135" s="147">
        <v>-1.2751436408137362E-2</v>
      </c>
      <c r="Y135" s="147">
        <v>-1.7079132294531063E-2</v>
      </c>
      <c r="Z135" s="147">
        <v>-1.1360724352951213E-2</v>
      </c>
      <c r="AA135" s="147">
        <v>-5.8998168519533989E-3</v>
      </c>
      <c r="AB135" s="149">
        <v>-4.1142499999999999E-2</v>
      </c>
      <c r="AC135" s="148">
        <v>-1.3913786771993952E-2</v>
      </c>
      <c r="AD135" s="148">
        <v>-3.534987563894143E-3</v>
      </c>
      <c r="AE135" s="147">
        <v>4.1188444300035432E-3</v>
      </c>
      <c r="AF135" s="147">
        <v>-1.547944173723026E-2</v>
      </c>
      <c r="AG135" s="149">
        <v>-6.3448992345610855E-2</v>
      </c>
      <c r="AH135" s="147">
        <v>-9.7920840621992578E-2</v>
      </c>
      <c r="AI135" s="147">
        <v>-5.1805985552115685E-2</v>
      </c>
      <c r="AJ135" s="149">
        <v>-1.9900000000000001E-2</v>
      </c>
      <c r="AK135" s="147">
        <v>-0.10647796709532442</v>
      </c>
      <c r="AL135" s="149">
        <v>-0.11245580000000001</v>
      </c>
      <c r="AM135" s="147">
        <v>-9.6214933788639767E-2</v>
      </c>
      <c r="AN135" s="147">
        <v>-0.10647796709532442</v>
      </c>
      <c r="AO135" s="147">
        <v>-0.13360963908420453</v>
      </c>
      <c r="AP135" s="147">
        <v>-0.13360963908420453</v>
      </c>
      <c r="AQ135" s="147">
        <v>-0.13890226961242857</v>
      </c>
      <c r="AR135" s="149">
        <v>-0.11982910000000001</v>
      </c>
      <c r="AS135" s="149">
        <v>-8.8289969999999995E-2</v>
      </c>
      <c r="AT135" s="147">
        <v>-9.2866890789867984E-2</v>
      </c>
      <c r="AU135" s="149">
        <v>-9.4038670000000005E-2</v>
      </c>
      <c r="AV135" s="149">
        <v>-0.1148497</v>
      </c>
      <c r="AW135" s="147">
        <v>-4.657614250255504E-2</v>
      </c>
      <c r="AX135" s="149">
        <v>-5.5118109999999998E-2</v>
      </c>
      <c r="AY135" s="149">
        <v>-4.920049E-2</v>
      </c>
      <c r="AZ135" s="149">
        <v>-4.6362314125683701E-2</v>
      </c>
      <c r="BA135" s="147">
        <v>-0.10617728651104408</v>
      </c>
      <c r="BB135" s="149">
        <v>4.816956E-2</v>
      </c>
      <c r="BC135" s="149">
        <v>-3.6012234007939181E-2</v>
      </c>
      <c r="BD135" s="149">
        <v>1.4180233184541979E-3</v>
      </c>
    </row>
    <row r="136" spans="1:56" ht="12.75" customHeight="1">
      <c r="A136" s="150">
        <v>39903</v>
      </c>
      <c r="B136" s="147">
        <v>-2.8118885480243883E-4</v>
      </c>
      <c r="C136" s="154">
        <v>-1.6896928734718708E-3</v>
      </c>
      <c r="D136" s="147">
        <v>2.8242505470833734E-2</v>
      </c>
      <c r="E136" s="149">
        <v>4.5700703179162083E-2</v>
      </c>
      <c r="F136" s="152">
        <v>-2.6033766020653295E-2</v>
      </c>
      <c r="G136" s="147">
        <v>-4.3111999999999998E-2</v>
      </c>
      <c r="H136" s="147">
        <v>-4.3111999999999998E-2</v>
      </c>
      <c r="I136" s="147">
        <v>-4.3111999999999998E-2</v>
      </c>
      <c r="J136" s="148">
        <v>-2.6768E-2</v>
      </c>
      <c r="K136" s="148">
        <v>-2.6768E-2</v>
      </c>
      <c r="L136" s="153">
        <v>-8.3410675396305353E-2</v>
      </c>
      <c r="M136" s="149">
        <v>-7.2355167591294789E-3</v>
      </c>
      <c r="N136" s="147">
        <v>7.4418823308182169E-2</v>
      </c>
      <c r="O136" s="149">
        <v>-2.4376008150097661E-2</v>
      </c>
      <c r="P136" s="149">
        <v>4.1235509999999996E-3</v>
      </c>
      <c r="Q136" s="149">
        <v>3.0993039999999999E-2</v>
      </c>
      <c r="R136" s="147">
        <v>4.2469383390381532E-2</v>
      </c>
      <c r="S136" s="147">
        <v>1.4176306597878829E-2</v>
      </c>
      <c r="T136" s="149">
        <v>5.9059990000000007E-2</v>
      </c>
      <c r="U136" s="147">
        <v>-4.9973653595847267E-4</v>
      </c>
      <c r="V136" s="149">
        <v>9.2213269999999996E-3</v>
      </c>
      <c r="W136" s="147">
        <v>-4.9973653595847267E-4</v>
      </c>
      <c r="X136" s="147">
        <v>-4.1452959947764212E-3</v>
      </c>
      <c r="Y136" s="147">
        <v>-6.7141214136956506E-4</v>
      </c>
      <c r="Z136" s="147">
        <v>8.6400552963539212E-4</v>
      </c>
      <c r="AA136" s="147">
        <v>-2.4862923879842569E-4</v>
      </c>
      <c r="AB136" s="149">
        <v>2.8272229999999999E-2</v>
      </c>
      <c r="AC136" s="148">
        <v>3.1982498902983283E-2</v>
      </c>
      <c r="AD136" s="148">
        <v>2.9480842365935844E-2</v>
      </c>
      <c r="AE136" s="147">
        <v>2.997944266788477E-2</v>
      </c>
      <c r="AF136" s="147">
        <v>4.1511897700525546E-2</v>
      </c>
      <c r="AG136" s="149">
        <v>4.7432462216466353E-2</v>
      </c>
      <c r="AH136" s="147">
        <v>8.2373481380683788E-2</v>
      </c>
      <c r="AI136" s="147">
        <v>0.12059207662168037</v>
      </c>
      <c r="AJ136" s="149">
        <v>1.5E-3</v>
      </c>
      <c r="AK136" s="147">
        <v>8.7597994683893621E-2</v>
      </c>
      <c r="AL136" s="149">
        <v>0.10290850000000001</v>
      </c>
      <c r="AM136" s="147">
        <v>6.6204260507108925E-2</v>
      </c>
      <c r="AN136" s="147">
        <v>8.7597994683893621E-2</v>
      </c>
      <c r="AO136" s="147">
        <v>8.5501750600281312E-2</v>
      </c>
      <c r="AP136" s="147">
        <v>8.5501750600281312E-2</v>
      </c>
      <c r="AQ136" s="147">
        <v>8.878727289788424E-2</v>
      </c>
      <c r="AR136" s="149">
        <v>7.7705900000000008E-2</v>
      </c>
      <c r="AS136" s="149">
        <v>-1.121305E-2</v>
      </c>
      <c r="AT136" s="147">
        <v>2.3300187135361305E-2</v>
      </c>
      <c r="AU136" s="149">
        <v>3.376146E-2</v>
      </c>
      <c r="AV136" s="149">
        <v>4.764318E-2</v>
      </c>
      <c r="AW136" s="147">
        <v>3.4478232334281378E-2</v>
      </c>
      <c r="AX136" s="149">
        <v>9.7222219999999998E-2</v>
      </c>
      <c r="AY136" s="149">
        <v>3.1047869999999998E-2</v>
      </c>
      <c r="AZ136" s="149">
        <v>6.2329189288357956E-2</v>
      </c>
      <c r="BA136" s="147">
        <v>0.11629236979170754</v>
      </c>
      <c r="BB136" s="149">
        <v>0.14338229999999999</v>
      </c>
      <c r="BC136" s="149">
        <v>-2.1750283523248815E-2</v>
      </c>
      <c r="BD136" s="149">
        <v>2.0578016182546399E-3</v>
      </c>
    </row>
    <row r="137" spans="1:56" s="146" customFormat="1" ht="12.75" customHeight="1">
      <c r="A137" s="150">
        <v>39933</v>
      </c>
      <c r="B137" s="147">
        <v>1.6082881585222308E-2</v>
      </c>
      <c r="C137" s="154">
        <v>-4.5798486658701343E-3</v>
      </c>
      <c r="D137" s="147">
        <v>4.7897140639614921E-2</v>
      </c>
      <c r="E137" s="149">
        <v>3.969904645004374E-2</v>
      </c>
      <c r="F137" s="152">
        <v>-1.965481723231511E-2</v>
      </c>
      <c r="G137" s="147" t="s">
        <v>301</v>
      </c>
      <c r="H137" s="147" t="s">
        <v>301</v>
      </c>
      <c r="I137" s="147" t="s">
        <v>301</v>
      </c>
      <c r="J137" s="148" t="s">
        <v>301</v>
      </c>
      <c r="K137" s="148" t="s">
        <v>301</v>
      </c>
      <c r="L137" s="153">
        <v>2.2271751767862624E-2</v>
      </c>
      <c r="M137" s="149">
        <v>7.0473692175756497E-3</v>
      </c>
      <c r="N137" s="147">
        <v>5.1171541709510215E-2</v>
      </c>
      <c r="O137" s="149">
        <v>-3.3882634470005946E-2</v>
      </c>
      <c r="P137" s="149">
        <v>-6.1986669999999997E-4</v>
      </c>
      <c r="Q137" s="149">
        <v>-2.9989990000000001E-2</v>
      </c>
      <c r="R137" s="147">
        <v>-2.9337399796708352E-3</v>
      </c>
      <c r="S137" s="147">
        <v>2.8436558039015569E-3</v>
      </c>
      <c r="T137" s="149">
        <v>-1.7967489999999999E-2</v>
      </c>
      <c r="U137" s="147">
        <v>3.9465102787644701E-2</v>
      </c>
      <c r="V137" s="149">
        <v>2.2334949999999999E-2</v>
      </c>
      <c r="W137" s="147">
        <v>3.9465102787644701E-2</v>
      </c>
      <c r="X137" s="147">
        <v>2.990775973112636E-2</v>
      </c>
      <c r="Y137" s="147">
        <v>2.7602381381923058E-2</v>
      </c>
      <c r="Z137" s="147">
        <v>3.1163674033149125E-2</v>
      </c>
      <c r="AA137" s="147">
        <v>2.1353686386621495E-2</v>
      </c>
      <c r="AB137" s="149">
        <v>8.1503669999999986E-2</v>
      </c>
      <c r="AC137" s="148">
        <v>7.2962705039939735E-2</v>
      </c>
      <c r="AD137" s="148">
        <v>0.10039041246265312</v>
      </c>
      <c r="AE137" s="147">
        <v>4.8178743693519044E-2</v>
      </c>
      <c r="AF137" s="147">
        <v>5.6134181580862919E-2</v>
      </c>
      <c r="AG137" s="149">
        <v>3.4947685178906784E-2</v>
      </c>
      <c r="AH137" s="147">
        <v>0.11804118534645758</v>
      </c>
      <c r="AI137" s="147">
        <v>0.1315073815073815</v>
      </c>
      <c r="AJ137" s="149">
        <v>2.0500000000000001E-2</v>
      </c>
      <c r="AK137" s="147">
        <v>9.570913703228201E-2</v>
      </c>
      <c r="AL137" s="149">
        <v>0.18691970000000002</v>
      </c>
      <c r="AM137" s="147">
        <v>7.2714274088290232E-2</v>
      </c>
      <c r="AN137" s="147">
        <v>9.570913703228201E-2</v>
      </c>
      <c r="AO137" s="147">
        <v>0.1071916665245598</v>
      </c>
      <c r="AP137" s="147">
        <v>0.1071916665245598</v>
      </c>
      <c r="AQ137" s="147">
        <v>0.15867196589752686</v>
      </c>
      <c r="AR137" s="149">
        <v>0.15386449999999999</v>
      </c>
      <c r="AS137" s="149">
        <v>0.14845359999999999</v>
      </c>
      <c r="AT137" s="147">
        <v>0.14274956970740105</v>
      </c>
      <c r="AU137" s="149">
        <v>0.1402407</v>
      </c>
      <c r="AV137" s="149">
        <v>0.162298</v>
      </c>
      <c r="AW137" s="147">
        <v>8.2910375163896433E-2</v>
      </c>
      <c r="AX137" s="149">
        <v>8.6075940000000004E-2</v>
      </c>
      <c r="AY137" s="149">
        <v>8.6574659999999998E-2</v>
      </c>
      <c r="AZ137" s="149">
        <v>9.5141686821502924E-2</v>
      </c>
      <c r="BA137" s="147">
        <v>0.19903736458236132</v>
      </c>
      <c r="BB137" s="149">
        <v>0.16720260000000001</v>
      </c>
      <c r="BC137" s="149">
        <v>3.5345101232455045E-2</v>
      </c>
      <c r="BD137" s="149">
        <v>1.9404320323843649E-3</v>
      </c>
    </row>
    <row r="138" spans="1:56" s="146" customFormat="1" ht="12.75" customHeight="1">
      <c r="A138" s="150">
        <v>39964</v>
      </c>
      <c r="B138" s="147">
        <v>3.1499547420295704E-2</v>
      </c>
      <c r="C138" s="154">
        <v>3.4206841368273677E-2</v>
      </c>
      <c r="D138" s="147">
        <v>7.6852197916285059E-2</v>
      </c>
      <c r="E138" s="149">
        <v>6.0013117621338097E-3</v>
      </c>
      <c r="F138" s="152">
        <v>-1.9523745088182545E-3</v>
      </c>
      <c r="G138" s="147" t="s">
        <v>301</v>
      </c>
      <c r="H138" s="147" t="s">
        <v>301</v>
      </c>
      <c r="I138" s="147" t="s">
        <v>301</v>
      </c>
      <c r="J138" s="148" t="s">
        <v>301</v>
      </c>
      <c r="K138" s="148" t="s">
        <v>301</v>
      </c>
      <c r="L138" s="153">
        <v>3.2704097438348852E-2</v>
      </c>
      <c r="M138" s="149">
        <v>4.6712118100256106E-3</v>
      </c>
      <c r="N138" s="147">
        <v>0.11147186147186128</v>
      </c>
      <c r="O138" s="149">
        <v>0.10243188471065068</v>
      </c>
      <c r="P138" s="149">
        <v>7.7531400000000004E-4</v>
      </c>
      <c r="Q138" s="149">
        <v>-2.644175E-2</v>
      </c>
      <c r="R138" s="147">
        <v>1.2654566578163218E-2</v>
      </c>
      <c r="S138" s="147">
        <v>2.9238107840727778E-3</v>
      </c>
      <c r="T138" s="149">
        <v>2.0023949999999999E-2</v>
      </c>
      <c r="U138" s="147">
        <v>3.8775959159969675E-2</v>
      </c>
      <c r="V138" s="149">
        <v>3.3763670000000003E-2</v>
      </c>
      <c r="W138" s="147">
        <v>3.8775959159969675E-2</v>
      </c>
      <c r="X138" s="147">
        <v>3.3024799747532141E-2</v>
      </c>
      <c r="Y138" s="147">
        <v>3.3792619139868307E-2</v>
      </c>
      <c r="Z138" s="147">
        <v>2.6035998325659282E-2</v>
      </c>
      <c r="AA138" s="147">
        <v>2.0612033083257542E-2</v>
      </c>
      <c r="AB138" s="149">
        <v>7.0825189999999996E-2</v>
      </c>
      <c r="AC138" s="148">
        <v>5.8457069686877999E-2</v>
      </c>
      <c r="AD138" s="148">
        <v>5.3366644112493367E-2</v>
      </c>
      <c r="AE138" s="147">
        <v>4.0348742903487445E-2</v>
      </c>
      <c r="AF138" s="147">
        <v>4.5259357411445045E-2</v>
      </c>
      <c r="AG138" s="149">
        <v>6.3857294429708222E-2</v>
      </c>
      <c r="AH138" s="147">
        <v>9.964125510809474E-2</v>
      </c>
      <c r="AI138" s="147">
        <v>4.6180257510729517E-2</v>
      </c>
      <c r="AJ138" s="149">
        <v>4.0399999999999998E-2</v>
      </c>
      <c r="AK138" s="147">
        <v>5.5931617174761694E-2</v>
      </c>
      <c r="AL138" s="149">
        <v>6.4625849999999999E-2</v>
      </c>
      <c r="AM138" s="147">
        <v>4.4327519861867337E-2</v>
      </c>
      <c r="AN138" s="147">
        <v>5.5931617174761694E-2</v>
      </c>
      <c r="AO138" s="147">
        <v>6.1836344033972201E-2</v>
      </c>
      <c r="AP138" s="147">
        <v>6.1836344033972201E-2</v>
      </c>
      <c r="AQ138" s="147">
        <v>2.1625131956503729E-2</v>
      </c>
      <c r="AR138" s="149">
        <v>3.4006599999999998E-2</v>
      </c>
      <c r="AS138" s="149">
        <v>4.4883300000000001E-2</v>
      </c>
      <c r="AT138" s="147">
        <v>4.9075904483981247E-2</v>
      </c>
      <c r="AU138" s="149">
        <v>3.6616900000000001E-2</v>
      </c>
      <c r="AV138" s="149">
        <v>4.4258870000000006E-2</v>
      </c>
      <c r="AW138" s="147">
        <v>7.1826818860886821E-2</v>
      </c>
      <c r="AX138" s="149">
        <v>7.1095569999999997E-2</v>
      </c>
      <c r="AY138" s="149">
        <v>6.4665130000000001E-2</v>
      </c>
      <c r="AZ138" s="149">
        <v>0.11890852032556953</v>
      </c>
      <c r="BA138" s="147">
        <v>0.40112086335197583</v>
      </c>
      <c r="BB138" s="149">
        <v>0.19421479999999999</v>
      </c>
      <c r="BC138" s="149">
        <v>5.1387666959929801E-2</v>
      </c>
      <c r="BD138" s="149">
        <v>2.0028010729533641E-3</v>
      </c>
    </row>
    <row r="139" spans="1:56" s="146" customFormat="1" ht="12.75" customHeight="1">
      <c r="A139" s="150">
        <v>39994</v>
      </c>
      <c r="B139" s="147">
        <v>3.742219572644423E-4</v>
      </c>
      <c r="C139" s="154">
        <v>1.1411992263056003E-2</v>
      </c>
      <c r="D139" s="147">
        <v>1.5876119717185277E-2</v>
      </c>
      <c r="E139" s="149">
        <v>1.9598894551355217E-2</v>
      </c>
      <c r="F139" s="152">
        <v>-1.9067189365537973E-2</v>
      </c>
      <c r="G139" s="147">
        <v>-2.215E-2</v>
      </c>
      <c r="H139" s="147">
        <v>-2.215E-2</v>
      </c>
      <c r="I139" s="147">
        <v>-2.215E-2</v>
      </c>
      <c r="J139" s="148">
        <v>0.103703</v>
      </c>
      <c r="K139" s="148">
        <v>0.103703</v>
      </c>
      <c r="L139" s="153">
        <v>-2.9996885019937958E-2</v>
      </c>
      <c r="M139" s="149">
        <v>1.2409035722566131E-2</v>
      </c>
      <c r="N139" s="147">
        <v>3.3106134371957197E-2</v>
      </c>
      <c r="O139" s="149">
        <v>-5.3800118466471925E-2</v>
      </c>
      <c r="P139" s="149">
        <v>-5.4229929999999999E-4</v>
      </c>
      <c r="Q139" s="149">
        <v>1.558846E-3</v>
      </c>
      <c r="R139" s="147">
        <v>9.4543025319333562E-3</v>
      </c>
      <c r="S139" s="147">
        <v>1.2503062936273235E-3</v>
      </c>
      <c r="T139" s="149">
        <v>2.0078639999999998E-3</v>
      </c>
      <c r="U139" s="147">
        <v>2.5773409990541563E-2</v>
      </c>
      <c r="V139" s="149">
        <v>2.0172919999999997E-2</v>
      </c>
      <c r="W139" s="147">
        <v>2.5773409990541563E-2</v>
      </c>
      <c r="X139" s="147">
        <v>2.4961846174644142E-2</v>
      </c>
      <c r="Y139" s="147">
        <v>2.4255413841162587E-2</v>
      </c>
      <c r="Z139" s="147">
        <v>1.1422976501305415E-2</v>
      </c>
      <c r="AA139" s="147">
        <v>1.1495191218219958E-2</v>
      </c>
      <c r="AB139" s="149">
        <v>3.2738540000000003E-2</v>
      </c>
      <c r="AC139" s="148">
        <v>3.4428318606338236E-2</v>
      </c>
      <c r="AD139" s="148">
        <v>3.3838425430289254E-2</v>
      </c>
      <c r="AE139" s="147">
        <v>1.6150763051528072E-2</v>
      </c>
      <c r="AF139" s="147">
        <v>1.8159873166362139E-2</v>
      </c>
      <c r="AG139" s="149">
        <v>-1.9869814612857195E-2</v>
      </c>
      <c r="AH139" s="147">
        <v>-5.6000008067712548E-3</v>
      </c>
      <c r="AI139" s="147">
        <v>2.0511978995733537E-2</v>
      </c>
      <c r="AJ139" s="149">
        <v>1.1999999999999999E-3</v>
      </c>
      <c r="AK139" s="147">
        <v>1.9853339304933826E-3</v>
      </c>
      <c r="AL139" s="149">
        <v>-1.198626E-2</v>
      </c>
      <c r="AM139" s="147">
        <v>1.0769892852807716E-2</v>
      </c>
      <c r="AN139" s="147">
        <v>1.9853339304933826E-3</v>
      </c>
      <c r="AO139" s="147">
        <v>-7.3850897441742891E-3</v>
      </c>
      <c r="AP139" s="147">
        <v>-7.3850897441742891E-3</v>
      </c>
      <c r="AQ139" s="147">
        <v>-3.1531254025414235E-3</v>
      </c>
      <c r="AR139" s="149">
        <v>1.8138330000000001E-2</v>
      </c>
      <c r="AS139" s="149">
        <v>1.7182130000000001E-3</v>
      </c>
      <c r="AT139" s="147">
        <v>-8.9432596536356268E-3</v>
      </c>
      <c r="AU139" s="149">
        <v>-6.0678030000000001E-3</v>
      </c>
      <c r="AV139" s="149">
        <v>-1.5593760000000002E-2</v>
      </c>
      <c r="AW139" s="147">
        <v>3.4527052264300417E-2</v>
      </c>
      <c r="AX139" s="149">
        <v>2.1762790000000001E-2</v>
      </c>
      <c r="AY139" s="149">
        <v>3.6876359999999997E-2</v>
      </c>
      <c r="AZ139" s="149">
        <v>8.1064722818913193E-3</v>
      </c>
      <c r="BA139" s="147">
        <v>-1.9363934585234222E-2</v>
      </c>
      <c r="BB139" s="149">
        <v>-6.2283730000000002E-2</v>
      </c>
      <c r="BC139" s="149">
        <v>1.3058968214725297E-3</v>
      </c>
      <c r="BD139" s="149">
        <v>1.1456029154155445E-3</v>
      </c>
    </row>
    <row r="140" spans="1:56" s="146" customFormat="1" ht="12.75" customHeight="1">
      <c r="A140" s="150">
        <v>40025</v>
      </c>
      <c r="B140" s="147">
        <v>1.592679503649852E-2</v>
      </c>
      <c r="C140" s="154">
        <v>1.6924842226047065E-2</v>
      </c>
      <c r="D140" s="147">
        <v>4.3507697886804531E-2</v>
      </c>
      <c r="E140" s="149">
        <v>2.2600515811835198E-2</v>
      </c>
      <c r="F140" s="152">
        <v>1.0151071230872935E-2</v>
      </c>
      <c r="G140" s="147" t="s">
        <v>301</v>
      </c>
      <c r="H140" s="147" t="s">
        <v>301</v>
      </c>
      <c r="I140" s="147" t="s">
        <v>301</v>
      </c>
      <c r="J140" s="148" t="s">
        <v>301</v>
      </c>
      <c r="K140" s="148" t="s">
        <v>301</v>
      </c>
      <c r="L140" s="153">
        <v>3.5537515885908873E-2</v>
      </c>
      <c r="M140" s="149">
        <v>1.6056528435975048E-2</v>
      </c>
      <c r="N140" s="147">
        <v>5.8779815848618799E-2</v>
      </c>
      <c r="O140" s="149">
        <v>2.9681597409606075E-2</v>
      </c>
      <c r="P140" s="149">
        <v>6.9762039999999995E-4</v>
      </c>
      <c r="Q140" s="149">
        <v>1.7958689999999999E-3</v>
      </c>
      <c r="R140" s="147">
        <v>8.0393248304437837E-3</v>
      </c>
      <c r="S140" s="147">
        <v>8.1827309236948143E-3</v>
      </c>
      <c r="T140" s="149">
        <v>8.8455580000000003E-4</v>
      </c>
      <c r="U140" s="147">
        <v>4.0064977050912942E-2</v>
      </c>
      <c r="V140" s="149">
        <v>4.1431310000000006E-2</v>
      </c>
      <c r="W140" s="147">
        <v>4.0064977050912942E-2</v>
      </c>
      <c r="X140" s="147">
        <v>3.6601363814750432E-2</v>
      </c>
      <c r="Y140" s="147">
        <v>3.8065725981659027E-2</v>
      </c>
      <c r="Z140" s="147">
        <v>1.5650209745079247E-2</v>
      </c>
      <c r="AA140" s="147">
        <v>1.6408122030841854E-2</v>
      </c>
      <c r="AB140" s="149">
        <v>8.5191920000000004E-2</v>
      </c>
      <c r="AC140" s="148">
        <v>4.5459741195969093E-2</v>
      </c>
      <c r="AD140" s="148">
        <v>5.413457172671432E-2</v>
      </c>
      <c r="AE140" s="147">
        <v>3.5340521518691714E-2</v>
      </c>
      <c r="AF140" s="147">
        <v>3.4597149015733963E-2</v>
      </c>
      <c r="AG140" s="149">
        <v>9.485805736397146E-2</v>
      </c>
      <c r="AH140" s="147">
        <v>8.802661923180688E-2</v>
      </c>
      <c r="AI140" s="147">
        <v>9.7282521305676051E-2</v>
      </c>
      <c r="AJ140" s="149">
        <v>6.0699999999999997E-2</v>
      </c>
      <c r="AK140" s="147">
        <v>7.563344763632962E-2</v>
      </c>
      <c r="AL140" s="149">
        <v>9.185328999999999E-2</v>
      </c>
      <c r="AM140" s="147">
        <v>6.2910075437504709E-2</v>
      </c>
      <c r="AN140" s="147">
        <v>7.563344763632962E-2</v>
      </c>
      <c r="AO140" s="147">
        <v>8.1850823539235673E-2</v>
      </c>
      <c r="AP140" s="147">
        <v>8.1850823539235673E-2</v>
      </c>
      <c r="AQ140" s="147">
        <v>0.11564132816450368</v>
      </c>
      <c r="AR140" s="149">
        <v>9.1840270000000002E-2</v>
      </c>
      <c r="AS140" s="149">
        <v>8.1475120000000012E-2</v>
      </c>
      <c r="AT140" s="147">
        <v>9.3891470996559478E-2</v>
      </c>
      <c r="AU140" s="149">
        <v>7.5983790000000009E-2</v>
      </c>
      <c r="AV140" s="149">
        <v>9.8968039999999993E-2</v>
      </c>
      <c r="AW140" s="147">
        <v>2.2094241759790245E-2</v>
      </c>
      <c r="AX140" s="149">
        <v>3.8338659999999997E-2</v>
      </c>
      <c r="AY140" s="149">
        <v>2.0479299999999999E-2</v>
      </c>
      <c r="AZ140" s="149">
        <v>0.13171860471962593</v>
      </c>
      <c r="BA140" s="147">
        <v>9.0144280400149324E-2</v>
      </c>
      <c r="BB140" s="149">
        <v>0.1094711</v>
      </c>
      <c r="BC140" s="149">
        <v>5.0027856564019535E-2</v>
      </c>
      <c r="BD140" s="149">
        <v>1.143615915428553E-3</v>
      </c>
    </row>
    <row r="141" spans="1:56" s="146" customFormat="1" ht="12.75" customHeight="1">
      <c r="A141" s="150">
        <v>40056</v>
      </c>
      <c r="B141" s="147">
        <v>1.2509342489734676E-2</v>
      </c>
      <c r="C141" s="154">
        <v>1.495063469675606E-2</v>
      </c>
      <c r="D141" s="147">
        <v>-2.8400968954094274E-3</v>
      </c>
      <c r="E141" s="149">
        <v>1.8401306190509281E-2</v>
      </c>
      <c r="F141" s="152">
        <v>1.5439715030228061E-2</v>
      </c>
      <c r="G141" s="147" t="s">
        <v>301</v>
      </c>
      <c r="H141" s="147" t="s">
        <v>301</v>
      </c>
      <c r="I141" s="147" t="s">
        <v>301</v>
      </c>
      <c r="J141" s="148" t="s">
        <v>301</v>
      </c>
      <c r="K141" s="148" t="s">
        <v>301</v>
      </c>
      <c r="L141" s="153">
        <v>9.4524451494065291E-3</v>
      </c>
      <c r="M141" s="149">
        <v>1.7802223369371761E-2</v>
      </c>
      <c r="N141" s="147">
        <v>9.2031156381066515E-2</v>
      </c>
      <c r="O141" s="149">
        <v>-2.945492662473792E-3</v>
      </c>
      <c r="P141" s="149">
        <v>3.4514070000000001E-3</v>
      </c>
      <c r="Q141" s="149">
        <v>8.6047209999999992E-3</v>
      </c>
      <c r="R141" s="147">
        <v>1.5090139874442521E-2</v>
      </c>
      <c r="S141" s="147">
        <v>6.6785340835531226E-3</v>
      </c>
      <c r="T141" s="149">
        <v>8.4370599999999997E-3</v>
      </c>
      <c r="U141" s="147">
        <v>1.9042835049539297E-2</v>
      </c>
      <c r="V141" s="149">
        <v>1.989144E-2</v>
      </c>
      <c r="W141" s="147">
        <v>1.9042835049539297E-2</v>
      </c>
      <c r="X141" s="147">
        <v>1.843383217884087E-2</v>
      </c>
      <c r="Y141" s="147">
        <v>1.7657490939933629E-2</v>
      </c>
      <c r="Z141" s="147">
        <v>1.1834789515488442E-2</v>
      </c>
      <c r="AA141" s="147">
        <v>9.6847128983699182E-3</v>
      </c>
      <c r="AB141" s="149">
        <v>9.0560669999999992E-3</v>
      </c>
      <c r="AC141" s="148">
        <v>2.9628501244916602E-2</v>
      </c>
      <c r="AD141" s="148">
        <v>1.2385234442891191E-2</v>
      </c>
      <c r="AE141" s="147">
        <v>2.0535317485731008E-2</v>
      </c>
      <c r="AF141" s="147">
        <v>2.9333583919042949E-2</v>
      </c>
      <c r="AG141" s="149">
        <v>1.5885717702005531E-2</v>
      </c>
      <c r="AH141" s="147">
        <v>3.5762588164454989E-2</v>
      </c>
      <c r="AI141" s="147">
        <v>2.6230949589683528E-2</v>
      </c>
      <c r="AJ141" s="149">
        <v>1.32E-2</v>
      </c>
      <c r="AK141" s="147">
        <v>3.6103478859524474E-2</v>
      </c>
      <c r="AL141" s="149">
        <v>5.6480379999999997E-2</v>
      </c>
      <c r="AM141" s="147">
        <v>3.0183902261160744E-2</v>
      </c>
      <c r="AN141" s="147">
        <v>3.6103478859524474E-2</v>
      </c>
      <c r="AO141" s="147">
        <v>5.2305982374927229E-2</v>
      </c>
      <c r="AP141" s="147">
        <v>5.2305982374927229E-2</v>
      </c>
      <c r="AQ141" s="147">
        <v>4.7330200984021076E-2</v>
      </c>
      <c r="AR141" s="149">
        <v>2.933237E-2</v>
      </c>
      <c r="AS141" s="149">
        <v>5.3925460000000001E-2</v>
      </c>
      <c r="AT141" s="147">
        <v>5.1786453303904079E-2</v>
      </c>
      <c r="AU141" s="149">
        <v>5.1063839999999999E-2</v>
      </c>
      <c r="AV141" s="149">
        <v>5.2252939999999998E-2</v>
      </c>
      <c r="AW141" s="147">
        <v>1.6516180170244921E-2</v>
      </c>
      <c r="AX141" s="149">
        <v>2.1948740000000001E-2</v>
      </c>
      <c r="AY141" s="149">
        <v>1.882845E-2</v>
      </c>
      <c r="AZ141" s="149">
        <v>-3.8168535511360124E-2</v>
      </c>
      <c r="BA141" s="147">
        <v>7.5935582580433092E-4</v>
      </c>
      <c r="BB141" s="149">
        <v>-3.9911370000000002E-2</v>
      </c>
      <c r="BC141" s="149">
        <v>1.6966729774379852E-2</v>
      </c>
      <c r="BD141" s="149">
        <v>9.8867347572761943E-4</v>
      </c>
    </row>
    <row r="142" spans="1:56" s="146" customFormat="1" ht="12.75" customHeight="1">
      <c r="A142" s="150">
        <v>40086</v>
      </c>
      <c r="B142" s="147">
        <v>2.2185564628711019E-2</v>
      </c>
      <c r="C142" s="154">
        <v>2.0196405410413343E-2</v>
      </c>
      <c r="D142" s="147">
        <v>2.4357226735522097E-2</v>
      </c>
      <c r="E142" s="149">
        <v>3.0400092783047894E-2</v>
      </c>
      <c r="F142" s="152">
        <v>5.8161465724654053E-3</v>
      </c>
      <c r="G142" s="147">
        <v>3.0010999999999999E-2</v>
      </c>
      <c r="H142" s="147">
        <v>3.0010999999999999E-2</v>
      </c>
      <c r="I142" s="147">
        <v>3.0010999999999999E-2</v>
      </c>
      <c r="J142" s="148">
        <v>0.108152</v>
      </c>
      <c r="K142" s="148">
        <v>0.108152</v>
      </c>
      <c r="L142" s="153">
        <v>2.4374099372014135E-2</v>
      </c>
      <c r="M142" s="149">
        <v>3.2408846027919047E-2</v>
      </c>
      <c r="N142" s="147">
        <v>0.10589268078569081</v>
      </c>
      <c r="O142" s="149">
        <v>5.9409791944827095E-2</v>
      </c>
      <c r="P142" s="149">
        <v>3.2590980000000002E-3</v>
      </c>
      <c r="Q142" s="149">
        <v>1.534451E-2</v>
      </c>
      <c r="R142" s="147">
        <v>1.2326024202362396E-2</v>
      </c>
      <c r="S142" s="147">
        <v>8.037740282062833E-3</v>
      </c>
      <c r="T142" s="149">
        <v>2.0221380000000001E-2</v>
      </c>
      <c r="U142" s="147">
        <v>2.2039176582740572E-2</v>
      </c>
      <c r="V142" s="149">
        <v>2.3936209999999999E-2</v>
      </c>
      <c r="W142" s="147">
        <v>2.2039176582740572E-2</v>
      </c>
      <c r="X142" s="147">
        <v>1.6316799327803944E-2</v>
      </c>
      <c r="Y142" s="147">
        <v>1.7324053428008579E-2</v>
      </c>
      <c r="Z142" s="147">
        <v>9.184394379464722E-3</v>
      </c>
      <c r="AA142" s="147">
        <v>9.4908024165309968E-3</v>
      </c>
      <c r="AB142" s="149">
        <v>6.9364160000000008E-2</v>
      </c>
      <c r="AC142" s="148">
        <v>4.0470337726157088E-2</v>
      </c>
      <c r="AD142" s="148">
        <v>3.2357024497290388E-2</v>
      </c>
      <c r="AE142" s="147">
        <v>2.393677458736998E-2</v>
      </c>
      <c r="AF142" s="147">
        <v>4.553237956174927E-2</v>
      </c>
      <c r="AG142" s="149">
        <v>4.1755208745876127E-2</v>
      </c>
      <c r="AH142" s="147">
        <v>4.587386307494179E-2</v>
      </c>
      <c r="AI142" s="147">
        <v>4.9550192774525215E-2</v>
      </c>
      <c r="AJ142" s="149">
        <v>3.4700000000000002E-2</v>
      </c>
      <c r="AK142" s="147">
        <v>3.7317721428058226E-2</v>
      </c>
      <c r="AL142" s="149">
        <v>5.2847640000000001E-2</v>
      </c>
      <c r="AM142" s="147">
        <v>3.4916828887930462E-2</v>
      </c>
      <c r="AN142" s="147">
        <v>3.7317721428058226E-2</v>
      </c>
      <c r="AO142" s="147">
        <v>3.8636021901691908E-2</v>
      </c>
      <c r="AP142" s="147">
        <v>3.8636021901691908E-2</v>
      </c>
      <c r="AQ142" s="147">
        <v>5.0153506610280729E-2</v>
      </c>
      <c r="AR142" s="149">
        <v>5.5614819999999995E-2</v>
      </c>
      <c r="AS142" s="149">
        <v>2.4830700000000001E-2</v>
      </c>
      <c r="AT142" s="147">
        <v>2.8277634961439535E-2</v>
      </c>
      <c r="AU142" s="149">
        <v>3.3063429999999998E-2</v>
      </c>
      <c r="AV142" s="149">
        <v>3.418496E-2</v>
      </c>
      <c r="AW142" s="147">
        <v>-5.1006483875068676E-2</v>
      </c>
      <c r="AX142" s="149">
        <v>-5.750707E-2</v>
      </c>
      <c r="AY142" s="149">
        <v>-5.4414780000000003E-2</v>
      </c>
      <c r="AZ142" s="149">
        <v>7.502756636395147E-2</v>
      </c>
      <c r="BA142" s="147">
        <v>0.10600528979721635</v>
      </c>
      <c r="BB142" s="149">
        <v>0.14434179999999999</v>
      </c>
      <c r="BC142" s="149">
        <v>3.1956269120402059E-2</v>
      </c>
      <c r="BD142" s="149">
        <v>4.9857107775008735E-4</v>
      </c>
    </row>
    <row r="143" spans="1:56" s="146" customFormat="1" ht="12.75" customHeight="1">
      <c r="A143" s="150">
        <v>40117</v>
      </c>
      <c r="B143" s="147">
        <v>-5.8530745856499866E-4</v>
      </c>
      <c r="C143" s="154">
        <v>-9.0810025426879548E-5</v>
      </c>
      <c r="D143" s="147">
        <v>4.0709713263840097E-3</v>
      </c>
      <c r="E143" s="149">
        <v>2.297488322204444E-3</v>
      </c>
      <c r="F143" s="152">
        <v>9.6392858453666335E-3</v>
      </c>
      <c r="G143" s="147" t="s">
        <v>301</v>
      </c>
      <c r="H143" s="147" t="s">
        <v>301</v>
      </c>
      <c r="I143" s="147" t="s">
        <v>301</v>
      </c>
      <c r="J143" s="148" t="s">
        <v>301</v>
      </c>
      <c r="K143" s="148" t="s">
        <v>301</v>
      </c>
      <c r="L143" s="153">
        <v>1.1905557882508754E-2</v>
      </c>
      <c r="M143" s="149">
        <v>1.640900148302582E-2</v>
      </c>
      <c r="N143" s="147">
        <v>-5.9932526294899868E-2</v>
      </c>
      <c r="O143" s="149">
        <v>3.7461546095068021E-2</v>
      </c>
      <c r="P143" s="149">
        <v>2.0883289999999999E-3</v>
      </c>
      <c r="Q143" s="149">
        <v>-3.2345829999999996E-3</v>
      </c>
      <c r="R143" s="147">
        <v>7.9758268792937681E-3</v>
      </c>
      <c r="S143" s="147">
        <v>7.1456172525254935E-3</v>
      </c>
      <c r="T143" s="149">
        <v>1.1448769999999999E-2</v>
      </c>
      <c r="U143" s="147">
        <v>9.1257684220589219E-3</v>
      </c>
      <c r="V143" s="149">
        <v>1.0389600000000001E-2</v>
      </c>
      <c r="W143" s="147">
        <v>9.1257684220589219E-3</v>
      </c>
      <c r="X143" s="147">
        <v>7.532389273877671E-3</v>
      </c>
      <c r="Y143" s="147">
        <v>5.7561458294541623E-3</v>
      </c>
      <c r="Z143" s="147">
        <v>7.3117610454263016E-3</v>
      </c>
      <c r="AA143" s="147">
        <v>6.0711642531998677E-3</v>
      </c>
      <c r="AB143" s="149">
        <v>2.04955E-2</v>
      </c>
      <c r="AC143" s="148">
        <v>1.9186033227558762E-2</v>
      </c>
      <c r="AD143" s="148">
        <v>-6.2902631065222536E-3</v>
      </c>
      <c r="AE143" s="147">
        <v>1.738316507321036E-3</v>
      </c>
      <c r="AF143" s="147">
        <v>5.5118439439183486E-3</v>
      </c>
      <c r="AG143" s="149">
        <v>-1.5701001904176559E-2</v>
      </c>
      <c r="AH143" s="147">
        <v>-1.5449188046432805E-2</v>
      </c>
      <c r="AI143" s="147">
        <v>-1.8367346938775397E-2</v>
      </c>
      <c r="AJ143" s="149">
        <v>9.9000000000000008E-3</v>
      </c>
      <c r="AK143" s="147">
        <v>-1.8576226584951949E-2</v>
      </c>
      <c r="AL143" s="149">
        <v>-3.699732E-2</v>
      </c>
      <c r="AM143" s="147">
        <v>-2.5139106427355062E-2</v>
      </c>
      <c r="AN143" s="147">
        <v>-1.8576226584951949E-2</v>
      </c>
      <c r="AO143" s="147">
        <v>-3.0604714556086043E-2</v>
      </c>
      <c r="AP143" s="147">
        <v>-3.0604714556086043E-2</v>
      </c>
      <c r="AQ143" s="147">
        <v>-6.6407358906969804E-2</v>
      </c>
      <c r="AR143" s="149">
        <v>-6.4907039999999999E-2</v>
      </c>
      <c r="AS143" s="149">
        <v>-3.0102790000000001E-2</v>
      </c>
      <c r="AT143" s="147">
        <v>-2.2295918367347012E-2</v>
      </c>
      <c r="AU143" s="149">
        <v>-1.390312E-2</v>
      </c>
      <c r="AV143" s="149">
        <v>-4.1050069999999994E-2</v>
      </c>
      <c r="AW143" s="147">
        <v>-1.6638831084158867E-2</v>
      </c>
      <c r="AX143" s="149">
        <v>-2.5875829999999999E-2</v>
      </c>
      <c r="AY143" s="149">
        <v>-1.4115089999999999E-2</v>
      </c>
      <c r="AZ143" s="149">
        <v>2.5911837875907118E-3</v>
      </c>
      <c r="BA143" s="147">
        <v>-4.0252386400781326E-2</v>
      </c>
      <c r="BB143" s="149">
        <v>-3.43088E-2</v>
      </c>
      <c r="BC143" s="149">
        <v>4.9064105068425956E-3</v>
      </c>
      <c r="BD143" s="149">
        <v>3.2502233685649529E-4</v>
      </c>
    </row>
    <row r="144" spans="1:56" s="146" customFormat="1" ht="12.75" customHeight="1">
      <c r="A144" s="150">
        <v>40147</v>
      </c>
      <c r="B144" s="147">
        <v>1.658105690877365E-2</v>
      </c>
      <c r="C144" s="154">
        <v>9.9900099900098738E-3</v>
      </c>
      <c r="D144" s="147">
        <v>1.2392910944470037E-2</v>
      </c>
      <c r="E144" s="149">
        <v>2.480157747148759E-2</v>
      </c>
      <c r="F144" s="152">
        <v>2.9401412361681152E-2</v>
      </c>
      <c r="G144" s="147" t="s">
        <v>301</v>
      </c>
      <c r="H144" s="147" t="s">
        <v>301</v>
      </c>
      <c r="I144" s="147" t="s">
        <v>301</v>
      </c>
      <c r="J144" s="148" t="s">
        <v>301</v>
      </c>
      <c r="K144" s="148" t="s">
        <v>301</v>
      </c>
      <c r="L144" s="153">
        <v>2.0151457555308405E-2</v>
      </c>
      <c r="M144" s="149">
        <v>-1.7254857467026041E-2</v>
      </c>
      <c r="N144" s="147">
        <v>1.6812931632437689E-2</v>
      </c>
      <c r="O144" s="149">
        <v>0.12834664498541293</v>
      </c>
      <c r="P144" s="149">
        <v>6.5606670000000001E-3</v>
      </c>
      <c r="Q144" s="149">
        <v>2.0963240000000001E-2</v>
      </c>
      <c r="R144" s="147">
        <v>1.9071826200677489E-2</v>
      </c>
      <c r="S144" s="147">
        <v>1.2825665948039466E-2</v>
      </c>
      <c r="T144" s="149">
        <v>2.7987769999999999E-2</v>
      </c>
      <c r="U144" s="147">
        <v>1.1199749308290041E-2</v>
      </c>
      <c r="V144" s="149">
        <v>1.456727E-2</v>
      </c>
      <c r="W144" s="147">
        <v>1.1199749308290041E-2</v>
      </c>
      <c r="X144" s="147">
        <v>1.1508373205741718E-2</v>
      </c>
      <c r="Y144" s="147">
        <v>1.4672978762793942E-2</v>
      </c>
      <c r="Z144" s="147">
        <v>9.4208494208494198E-3</v>
      </c>
      <c r="AA144" s="147">
        <v>6.2214377929650233E-3</v>
      </c>
      <c r="AB144" s="149">
        <v>1.066725E-2</v>
      </c>
      <c r="AC144" s="148">
        <v>5.9229808021638687E-3</v>
      </c>
      <c r="AD144" s="148">
        <v>1.5133986714104264E-3</v>
      </c>
      <c r="AE144" s="147">
        <v>1.7171312672881189E-2</v>
      </c>
      <c r="AF144" s="147">
        <v>1.6239710849092148E-2</v>
      </c>
      <c r="AG144" s="149">
        <v>2.7820236456412406E-2</v>
      </c>
      <c r="AH144" s="147">
        <v>4.1125041730682987E-2</v>
      </c>
      <c r="AI144" s="147">
        <v>3.7560637560637433E-2</v>
      </c>
      <c r="AJ144" s="149">
        <v>3.4700000000000002E-2</v>
      </c>
      <c r="AK144" s="147">
        <v>5.9982242292743404E-2</v>
      </c>
      <c r="AL144" s="149">
        <v>5.5400890000000001E-2</v>
      </c>
      <c r="AM144" s="147">
        <v>5.7491672259669002E-2</v>
      </c>
      <c r="AN144" s="147">
        <v>5.9982242292743404E-2</v>
      </c>
      <c r="AO144" s="147">
        <v>5.6363268807334332E-2</v>
      </c>
      <c r="AP144" s="147">
        <v>5.6363268807334332E-2</v>
      </c>
      <c r="AQ144" s="147">
        <v>3.1822205656245606E-2</v>
      </c>
      <c r="AR144" s="149">
        <v>3.124445E-2</v>
      </c>
      <c r="AS144" s="149">
        <v>1.514004E-3</v>
      </c>
      <c r="AT144" s="147">
        <v>1.2028388039451166E-2</v>
      </c>
      <c r="AU144" s="149">
        <v>6.9076780000000004E-3</v>
      </c>
      <c r="AV144" s="149">
        <v>2.0727269999999999E-2</v>
      </c>
      <c r="AW144" s="147">
        <v>-6.1124028191527957E-2</v>
      </c>
      <c r="AX144" s="149">
        <v>-5.8919940000000004E-2</v>
      </c>
      <c r="AY144" s="149">
        <v>-5.8370040000000005E-2</v>
      </c>
      <c r="AZ144" s="149">
        <v>2.7199097506859005E-2</v>
      </c>
      <c r="BA144" s="147">
        <v>8.3052449279150675E-2</v>
      </c>
      <c r="BB144" s="149">
        <v>2.5078450000000002E-2</v>
      </c>
      <c r="BC144" s="149">
        <v>2.3131631906330163E-2</v>
      </c>
      <c r="BD144" s="149">
        <v>3.4143220868565471E-4</v>
      </c>
    </row>
    <row r="145" spans="1:56" s="146" customFormat="1" ht="12.75" customHeight="1">
      <c r="A145" s="150">
        <v>40178</v>
      </c>
      <c r="B145" s="147">
        <v>5.5472235207838505E-3</v>
      </c>
      <c r="C145" s="154">
        <v>5.1254383598597908E-3</v>
      </c>
      <c r="D145" s="147">
        <v>2.3123424405251614E-2</v>
      </c>
      <c r="E145" s="149">
        <v>1.6698251856435808E-2</v>
      </c>
      <c r="F145" s="152">
        <v>-3.9066899183265787E-2</v>
      </c>
      <c r="G145" s="147">
        <v>6.0937999999999999E-2</v>
      </c>
      <c r="H145" s="147">
        <v>6.0937999999999999E-2</v>
      </c>
      <c r="I145" s="147">
        <v>6.0937999999999999E-2</v>
      </c>
      <c r="J145" s="148">
        <v>5.3587000000000003E-2</v>
      </c>
      <c r="K145" s="148">
        <v>5.3587000000000003E-2</v>
      </c>
      <c r="L145" s="153">
        <v>8.6549687120613793E-4</v>
      </c>
      <c r="M145" s="149">
        <v>6.9963413521874074E-3</v>
      </c>
      <c r="N145" s="147">
        <v>4.9827235923065594E-3</v>
      </c>
      <c r="O145" s="149">
        <v>-7.0064342208997821E-2</v>
      </c>
      <c r="P145" s="149">
        <v>-7.3613989999999994E-3</v>
      </c>
      <c r="Q145" s="149">
        <v>-3.9262450000000004E-2</v>
      </c>
      <c r="R145" s="147">
        <v>-1.3004210332562827E-2</v>
      </c>
      <c r="S145" s="147">
        <v>-1.4076292180772887E-2</v>
      </c>
      <c r="T145" s="149">
        <v>-2.0896720000000001E-2</v>
      </c>
      <c r="U145" s="147">
        <v>2.3001814921275177E-4</v>
      </c>
      <c r="V145" s="149">
        <v>0</v>
      </c>
      <c r="W145" s="147">
        <v>2.3001814921275177E-4</v>
      </c>
      <c r="X145" s="147">
        <v>-4.2873816993664882E-3</v>
      </c>
      <c r="Y145" s="147">
        <v>-1.0008914189199802E-2</v>
      </c>
      <c r="Z145" s="147">
        <v>-3.8249694002456813E-4</v>
      </c>
      <c r="AA145" s="147">
        <v>9.9444992125330423E-4</v>
      </c>
      <c r="AB145" s="149">
        <v>2.2492359999999999E-2</v>
      </c>
      <c r="AC145" s="148">
        <v>2.474380592821292E-2</v>
      </c>
      <c r="AD145" s="148">
        <v>4.2434633519074172E-2</v>
      </c>
      <c r="AE145" s="147">
        <v>2.3685409641849287E-3</v>
      </c>
      <c r="AF145" s="147">
        <v>1.9946133636734587E-3</v>
      </c>
      <c r="AG145" s="149">
        <v>2.1410763502405228E-3</v>
      </c>
      <c r="AH145" s="147">
        <v>2.070596886256082E-2</v>
      </c>
      <c r="AI145" s="147">
        <v>6.2783863211327784E-2</v>
      </c>
      <c r="AJ145" s="149">
        <v>1.7399999999999999E-2</v>
      </c>
      <c r="AK145" s="147">
        <v>1.9315685534870175E-2</v>
      </c>
      <c r="AL145" s="149">
        <v>4.610653E-2</v>
      </c>
      <c r="AM145" s="147">
        <v>1.9434978444516471E-2</v>
      </c>
      <c r="AN145" s="147">
        <v>1.9315685534870175E-2</v>
      </c>
      <c r="AO145" s="147">
        <v>1.7695666940790833E-2</v>
      </c>
      <c r="AP145" s="147">
        <v>1.7695666940790833E-2</v>
      </c>
      <c r="AQ145" s="147">
        <v>7.574137185282348E-2</v>
      </c>
      <c r="AR145" s="149">
        <v>7.919495E-2</v>
      </c>
      <c r="AS145" s="149">
        <v>5.9712769999999998E-2</v>
      </c>
      <c r="AT145" s="147">
        <v>6.2443602237863161E-2</v>
      </c>
      <c r="AU145" s="149">
        <v>6.3903719999999997E-2</v>
      </c>
      <c r="AV145" s="149">
        <v>6.3412899999999994E-2</v>
      </c>
      <c r="AW145" s="147">
        <v>8.0155551686110549E-2</v>
      </c>
      <c r="AX145" s="149">
        <v>0.12754089999999998</v>
      </c>
      <c r="AY145" s="149">
        <v>7.7192980000000008E-2</v>
      </c>
      <c r="AZ145" s="149">
        <v>2.5205894247099847E-2</v>
      </c>
      <c r="BA145" s="147">
        <v>3.6936789947925375E-2</v>
      </c>
      <c r="BB145" s="149">
        <v>8.460753E-2</v>
      </c>
      <c r="BC145" s="149">
        <v>2.0898758367884351E-3</v>
      </c>
      <c r="BD145" s="149">
        <v>2.607880854210709E-4</v>
      </c>
    </row>
    <row r="146" spans="1:56" s="146" customFormat="1" ht="12.75" customHeight="1">
      <c r="A146" s="150">
        <v>40209</v>
      </c>
      <c r="B146" s="147">
        <v>-1.8751674256634043E-4</v>
      </c>
      <c r="C146" s="154">
        <v>-2.9522275899087624E-3</v>
      </c>
      <c r="D146" s="147">
        <v>-1.4908344200853518E-2</v>
      </c>
      <c r="E146" s="149">
        <v>-3.9698465381530657E-2</v>
      </c>
      <c r="F146" s="152">
        <v>3.9403133237403678E-3</v>
      </c>
      <c r="G146" s="147" t="s">
        <v>301</v>
      </c>
      <c r="H146" s="147" t="s">
        <v>301</v>
      </c>
      <c r="I146" s="147" t="s">
        <v>301</v>
      </c>
      <c r="J146" s="148" t="s">
        <v>301</v>
      </c>
      <c r="K146" s="148" t="s">
        <v>301</v>
      </c>
      <c r="L146" s="153">
        <v>8.6378193615777692E-3</v>
      </c>
      <c r="M146" s="149">
        <v>1.4709473565940989E-2</v>
      </c>
      <c r="N146" s="147">
        <v>-2.4627779663267901E-2</v>
      </c>
      <c r="O146" s="149">
        <v>-1.4384947765683997E-2</v>
      </c>
      <c r="P146" s="149">
        <v>6.5662419999999999E-3</v>
      </c>
      <c r="Q146" s="149">
        <v>1.6649509999999999E-2</v>
      </c>
      <c r="R146" s="147">
        <v>5.2679739619396759E-3</v>
      </c>
      <c r="S146" s="147">
        <v>1.3264864271469223E-2</v>
      </c>
      <c r="T146" s="149">
        <v>1.5303180000000001E-2</v>
      </c>
      <c r="U146" s="147">
        <v>1.6707606085733184E-2</v>
      </c>
      <c r="V146" s="149">
        <v>1.85811E-2</v>
      </c>
      <c r="W146" s="147">
        <v>1.6707606085733184E-2</v>
      </c>
      <c r="X146" s="147">
        <v>1.6744151245463801E-2</v>
      </c>
      <c r="Y146" s="147">
        <v>1.5502161561590011E-2</v>
      </c>
      <c r="Z146" s="147">
        <v>9.9487257978114751E-3</v>
      </c>
      <c r="AA146" s="147">
        <v>8.8364432868413001E-3</v>
      </c>
      <c r="AB146" s="149">
        <v>-1.5661710000000001E-3</v>
      </c>
      <c r="AC146" s="148">
        <v>2.8580633741536028E-2</v>
      </c>
      <c r="AD146" s="148">
        <v>1.4593554861730418E-2</v>
      </c>
      <c r="AE146" s="147">
        <v>1.2189301017638821E-2</v>
      </c>
      <c r="AF146" s="147">
        <v>7.7626431338919666E-3</v>
      </c>
      <c r="AG146" s="149">
        <v>-4.1099999999999998E-2</v>
      </c>
      <c r="AH146" s="147">
        <v>-4.3209267364383463E-2</v>
      </c>
      <c r="AI146" s="147">
        <v>-6.1840120663650078E-2</v>
      </c>
      <c r="AJ146" s="149">
        <v>-3.6900000000000002E-2</v>
      </c>
      <c r="AK146" s="147">
        <v>-3.5972789115646164E-2</v>
      </c>
      <c r="AL146" s="149">
        <v>-3.3174169999999996E-2</v>
      </c>
      <c r="AM146" s="147">
        <v>-2.5763796850471921E-2</v>
      </c>
      <c r="AN146" s="147">
        <v>-3.5972789115646164E-2</v>
      </c>
      <c r="AO146" s="149">
        <v>-4.24E-2</v>
      </c>
      <c r="AP146" s="147">
        <v>-2.8123321807983492E-2</v>
      </c>
      <c r="AQ146" s="147">
        <v>-2.9310009632293577E-2</v>
      </c>
      <c r="AR146" s="149">
        <v>-3.731582E-2</v>
      </c>
      <c r="AS146" s="149">
        <v>-1.7831670000000001E-2</v>
      </c>
      <c r="AT146" s="147">
        <v>-2.681453080637719E-2</v>
      </c>
      <c r="AU146" s="149">
        <v>-3.8866040000000001E-3</v>
      </c>
      <c r="AV146" s="149">
        <v>-6.4565559999999994E-2</v>
      </c>
      <c r="AW146" s="147">
        <v>-7.1287838079883148E-3</v>
      </c>
      <c r="AX146" s="149">
        <v>2.7815099999999996E-3</v>
      </c>
      <c r="AY146" s="149">
        <v>-5.4288820000000003E-3</v>
      </c>
      <c r="AZ146" s="149">
        <v>-6.799106511461972E-2</v>
      </c>
      <c r="BA146" s="147">
        <v>-4.658938607919183E-2</v>
      </c>
      <c r="BB146" s="149">
        <v>-6.9548940000000004E-2</v>
      </c>
      <c r="BC146" s="149">
        <v>-1.3639506613432051E-2</v>
      </c>
      <c r="BD146" s="149">
        <v>2.2703532622525557E-4</v>
      </c>
    </row>
    <row r="147" spans="1:56" s="146" customFormat="1" ht="12.75" customHeight="1">
      <c r="A147" s="150">
        <v>40237</v>
      </c>
      <c r="B147" s="147">
        <v>2.6309125308012771E-3</v>
      </c>
      <c r="C147" s="154">
        <v>5.9219380888291262E-3</v>
      </c>
      <c r="D147" s="147">
        <v>2.7172023775929866E-3</v>
      </c>
      <c r="E147" s="149">
        <v>3.2099825042088748E-2</v>
      </c>
      <c r="F147" s="152">
        <v>2.0116381868704857E-2</v>
      </c>
      <c r="G147" s="147" t="s">
        <v>301</v>
      </c>
      <c r="H147" s="147" t="s">
        <v>301</v>
      </c>
      <c r="I147" s="147" t="s">
        <v>301</v>
      </c>
      <c r="J147" s="148" t="s">
        <v>301</v>
      </c>
      <c r="K147" s="148" t="s">
        <v>301</v>
      </c>
      <c r="L147" s="153">
        <v>1.0531392130696936E-2</v>
      </c>
      <c r="M147" s="149">
        <v>1.53809302677681E-2</v>
      </c>
      <c r="N147" s="147">
        <v>1.1860816944024188E-2</v>
      </c>
      <c r="O147" s="149">
        <v>3.36570477247502E-2</v>
      </c>
      <c r="P147" s="149">
        <v>2.0530639999999998E-3</v>
      </c>
      <c r="Q147" s="149">
        <v>6.2529780000000002E-3</v>
      </c>
      <c r="R147" s="147">
        <v>-5.225418387157843E-3</v>
      </c>
      <c r="S147" s="147">
        <v>1.7755895559219415E-3</v>
      </c>
      <c r="T147" s="149">
        <v>-1.3030099999999999E-2</v>
      </c>
      <c r="U147" s="147">
        <v>3.2162145402898634E-3</v>
      </c>
      <c r="V147" s="149">
        <v>4.9750799999999998E-3</v>
      </c>
      <c r="W147" s="147">
        <v>3.2162145402898634E-3</v>
      </c>
      <c r="X147" s="147">
        <v>3.4085042063138893E-3</v>
      </c>
      <c r="Y147" s="149">
        <v>1.102211E-2</v>
      </c>
      <c r="Z147" s="147">
        <v>2.8794422974918188E-3</v>
      </c>
      <c r="AA147" s="147">
        <v>3.4614419411929109E-3</v>
      </c>
      <c r="AB147" s="149">
        <v>1.8039220000000002E-2</v>
      </c>
      <c r="AC147" s="148">
        <v>8.5543585952636454E-3</v>
      </c>
      <c r="AD147" s="148">
        <v>-1.7378522070036206E-3</v>
      </c>
      <c r="AE147" s="147">
        <v>8.7711734240181194E-3</v>
      </c>
      <c r="AF147" s="147">
        <v>8.0407161481486078E-3</v>
      </c>
      <c r="AG147" s="149">
        <v>1.32E-2</v>
      </c>
      <c r="AH147" s="147">
        <v>1.2734813159421599E-2</v>
      </c>
      <c r="AI147" s="147">
        <v>2.2508038585209E-2</v>
      </c>
      <c r="AJ147" s="149">
        <v>1.4999999999999999E-2</v>
      </c>
      <c r="AK147" s="147">
        <v>3.0975499604832368E-2</v>
      </c>
      <c r="AL147" s="149">
        <v>4.1900380000000001E-2</v>
      </c>
      <c r="AM147" s="147">
        <v>2.1215219569720833E-2</v>
      </c>
      <c r="AN147" s="147">
        <v>3.0975499604832368E-2</v>
      </c>
      <c r="AO147" s="149">
        <v>2.4331659999999998E-2</v>
      </c>
      <c r="AP147" s="147">
        <v>3.1565718190248448E-2</v>
      </c>
      <c r="AQ147" s="147">
        <v>4.6367925494506856E-2</v>
      </c>
      <c r="AR147" s="149">
        <v>4.4751289999999999E-2</v>
      </c>
      <c r="AS147" s="149">
        <v>-2.541757E-2</v>
      </c>
      <c r="AT147" s="147">
        <v>-2.8426092160384053E-3</v>
      </c>
      <c r="AU147" s="149">
        <v>8.2468769999999997E-3</v>
      </c>
      <c r="AV147" s="149">
        <v>-1.5473190000000001E-2</v>
      </c>
      <c r="AW147" s="147">
        <v>-7.4235098859865012E-3</v>
      </c>
      <c r="AX147" s="149">
        <v>-1.695089E-2</v>
      </c>
      <c r="AY147" s="149">
        <v>-8.7336240000000006E-3</v>
      </c>
      <c r="AZ147" s="149">
        <v>4.4932101117809431E-3</v>
      </c>
      <c r="BA147" s="147">
        <v>7.0896207833848202E-3</v>
      </c>
      <c r="BB147" s="149">
        <v>-3.7373730000000001E-2</v>
      </c>
      <c r="BC147" s="149">
        <v>6.4674423074748688E-3</v>
      </c>
      <c r="BD147" s="149">
        <v>2.1250263102512434E-4</v>
      </c>
    </row>
    <row r="148" spans="1:56" s="146" customFormat="1" ht="12.75" customHeight="1">
      <c r="A148" s="150">
        <v>40268</v>
      </c>
      <c r="B148" s="147">
        <v>1.3820872595053491E-2</v>
      </c>
      <c r="C148" s="154">
        <v>1.5074480421015002E-2</v>
      </c>
      <c r="D148" s="147">
        <v>3.1560816801981861E-2</v>
      </c>
      <c r="E148" s="149">
        <v>2.7701548676812182E-2</v>
      </c>
      <c r="F148" s="152">
        <v>1.5881704677958578E-2</v>
      </c>
      <c r="G148" s="147">
        <v>1.2311000000000001E-2</v>
      </c>
      <c r="H148" s="147">
        <v>1.2311000000000001E-2</v>
      </c>
      <c r="I148" s="147">
        <v>1.2311000000000001E-2</v>
      </c>
      <c r="J148" s="148">
        <v>4.3985000000000003E-2</v>
      </c>
      <c r="K148" s="148">
        <v>4.3985000000000003E-2</v>
      </c>
      <c r="L148" s="153">
        <v>1.4183388374747152E-2</v>
      </c>
      <c r="M148" s="149">
        <v>8.4892118352677404E-3</v>
      </c>
      <c r="N148" s="147">
        <v>1.3785060702111052E-2</v>
      </c>
      <c r="O148" s="149">
        <v>-3.8833561502875646E-3</v>
      </c>
      <c r="P148" s="149">
        <v>-2.6931360000000001E-3</v>
      </c>
      <c r="Q148" s="149">
        <v>-1.195478E-2</v>
      </c>
      <c r="R148" s="147">
        <v>1.3397103958014078E-2</v>
      </c>
      <c r="S148" s="147">
        <v>3.3045536749654048E-4</v>
      </c>
      <c r="T148" s="149">
        <v>-5.3419849999999996E-5</v>
      </c>
      <c r="U148" s="147">
        <v>1.0885708886757772E-2</v>
      </c>
      <c r="V148" s="149">
        <v>1.3201309999999999E-2</v>
      </c>
      <c r="W148" s="147">
        <v>1.0885708886757772E-2</v>
      </c>
      <c r="X148" s="147">
        <v>6.831685704041357E-3</v>
      </c>
      <c r="Y148" s="149">
        <v>7.9286340000000004E-3</v>
      </c>
      <c r="Z148" s="147">
        <v>3.8534189648660178E-3</v>
      </c>
      <c r="AA148" s="147">
        <v>3.749999181651642E-3</v>
      </c>
      <c r="AB148" s="149">
        <v>3.0186299999999999E-2</v>
      </c>
      <c r="AC148" s="148">
        <v>3.4652308810918894E-2</v>
      </c>
      <c r="AD148" s="148">
        <v>2.9120134315931301E-2</v>
      </c>
      <c r="AE148" s="147">
        <v>1.5534191515941487E-2</v>
      </c>
      <c r="AF148" s="147">
        <v>2.9992214352059676E-2</v>
      </c>
      <c r="AG148" s="149">
        <v>5.7500000000000002E-2</v>
      </c>
      <c r="AH148" s="147">
        <v>6.4328095864937485E-2</v>
      </c>
      <c r="AI148" s="147">
        <v>7.5864779874214028E-2</v>
      </c>
      <c r="AJ148" s="149">
        <v>4.1300000000000003E-2</v>
      </c>
      <c r="AK148" s="147">
        <v>6.034704616513431E-2</v>
      </c>
      <c r="AL148" s="149">
        <v>7.2239609999999996E-2</v>
      </c>
      <c r="AM148" s="147">
        <v>3.6933696248891534E-2</v>
      </c>
      <c r="AN148" s="147">
        <v>6.034704616513431E-2</v>
      </c>
      <c r="AO148" s="149">
        <v>6.8202670000000007E-2</v>
      </c>
      <c r="AP148" s="147">
        <v>6.5099585840510565E-2</v>
      </c>
      <c r="AQ148" s="147">
        <v>8.317781402936375E-2</v>
      </c>
      <c r="AR148" s="149">
        <v>8.2374799999999998E-2</v>
      </c>
      <c r="AS148" s="149">
        <v>0.11251860000000001</v>
      </c>
      <c r="AT148" s="147">
        <v>7.5293823455863995E-2</v>
      </c>
      <c r="AU148" s="149">
        <v>5.2682550000000002E-2</v>
      </c>
      <c r="AV148" s="149">
        <v>7.3830409999999999E-2</v>
      </c>
      <c r="AW148" s="147">
        <v>0.10408847611344862</v>
      </c>
      <c r="AX148" s="149">
        <v>0.1056536</v>
      </c>
      <c r="AY148" s="149">
        <v>0.1057269</v>
      </c>
      <c r="AZ148" s="149">
        <v>5.9977894381356034E-2</v>
      </c>
      <c r="BA148" s="147">
        <v>9.3060367699847157E-2</v>
      </c>
      <c r="BB148" s="149">
        <v>6.9254969999999999E-2</v>
      </c>
      <c r="BC148" s="149">
        <v>3.2545076672470863E-2</v>
      </c>
      <c r="BD148" s="149">
        <v>1.9292890317390565E-4</v>
      </c>
    </row>
    <row r="149" spans="1:56" s="146" customFormat="1" ht="12.75" customHeight="1">
      <c r="A149" s="150">
        <v>40298</v>
      </c>
      <c r="B149" s="147">
        <v>8.0427518302170764E-3</v>
      </c>
      <c r="C149" s="154">
        <v>1.1687170474516728E-2</v>
      </c>
      <c r="D149" s="147">
        <v>1.2761413054866999E-2</v>
      </c>
      <c r="E149" s="149">
        <v>1.4798562158629291E-2</v>
      </c>
      <c r="F149" s="152">
        <v>7.993847896613297E-4</v>
      </c>
      <c r="G149" s="147" t="s">
        <v>301</v>
      </c>
      <c r="H149" s="147" t="s">
        <v>301</v>
      </c>
      <c r="I149" s="147" t="s">
        <v>301</v>
      </c>
      <c r="J149" s="148" t="s">
        <v>301</v>
      </c>
      <c r="K149" s="148" t="s">
        <v>301</v>
      </c>
      <c r="L149" s="153">
        <v>2.0013587368850793E-2</v>
      </c>
      <c r="M149" s="149">
        <v>1.3151288923412663E-2</v>
      </c>
      <c r="N149" s="147">
        <v>4.8417544170132443E-2</v>
      </c>
      <c r="O149" s="149">
        <v>5.9088255108915355E-2</v>
      </c>
      <c r="P149" s="149">
        <v>3.0090270000000001E-3</v>
      </c>
      <c r="Q149" s="149">
        <v>1.530866E-2</v>
      </c>
      <c r="R149" s="147">
        <v>8.4936822618564278E-3</v>
      </c>
      <c r="S149" s="147">
        <v>6.0243134805275655E-3</v>
      </c>
      <c r="T149" s="149">
        <v>2.5146209999999999E-2</v>
      </c>
      <c r="U149" s="147">
        <v>1.3112955551168648E-2</v>
      </c>
      <c r="V149" s="149">
        <v>1.3029299999999999E-2</v>
      </c>
      <c r="W149" s="147">
        <v>1.3112955551168648E-2</v>
      </c>
      <c r="X149" s="147">
        <v>1.151372935336159E-2</v>
      </c>
      <c r="Y149" s="149">
        <v>1.5732530000000002E-2</v>
      </c>
      <c r="Z149" s="147">
        <v>5.4192382959505903E-3</v>
      </c>
      <c r="AA149" s="147">
        <v>3.2585548478829551E-3</v>
      </c>
      <c r="AB149" s="149">
        <v>1.6180570000000002E-2</v>
      </c>
      <c r="AC149" s="148">
        <v>2.71010134567089E-2</v>
      </c>
      <c r="AD149" s="148">
        <v>1.474983451568268E-2</v>
      </c>
      <c r="AE149" s="147">
        <v>1.3315014155860894E-2</v>
      </c>
      <c r="AF149" s="147">
        <v>1.0547541236066715E-2</v>
      </c>
      <c r="AG149" s="149">
        <v>8.0999999999999996E-3</v>
      </c>
      <c r="AH149" s="147">
        <v>1.6889480756119291E-3</v>
      </c>
      <c r="AI149" s="147">
        <v>1.9364267446108974E-2</v>
      </c>
      <c r="AJ149" s="149">
        <v>7.7000000000000002E-3</v>
      </c>
      <c r="AK149" s="147">
        <v>1.5786375278856513E-2</v>
      </c>
      <c r="AL149" s="149">
        <v>2.6544520000000002E-2</v>
      </c>
      <c r="AM149" s="147">
        <v>8.6440906378144611E-3</v>
      </c>
      <c r="AN149" s="147">
        <v>1.5786375278856513E-2</v>
      </c>
      <c r="AO149" s="149">
        <v>2.5481959999999998E-2</v>
      </c>
      <c r="AP149" s="147">
        <v>2.5875458293869613E-2</v>
      </c>
      <c r="AQ149" s="147">
        <v>6.9969135988401598E-2</v>
      </c>
      <c r="AR149" s="149">
        <v>5.6745700000000003E-2</v>
      </c>
      <c r="AS149" s="149">
        <v>-7.3677159999999998E-3</v>
      </c>
      <c r="AT149" s="147">
        <v>-9.9300016278690562E-3</v>
      </c>
      <c r="AU149" s="149">
        <v>-3.5091129999999999E-3</v>
      </c>
      <c r="AV149" s="149">
        <v>-3.7032740000000001E-2</v>
      </c>
      <c r="AW149" s="147">
        <v>8.420099592575836E-3</v>
      </c>
      <c r="AX149" s="149">
        <v>1.512287E-2</v>
      </c>
      <c r="AY149" s="149">
        <v>4.9800800000000004E-3</v>
      </c>
      <c r="AZ149" s="149">
        <v>2.0852552379709177E-2</v>
      </c>
      <c r="BA149" s="147">
        <v>2.6724362566795445E-2</v>
      </c>
      <c r="BB149" s="149">
        <v>2.649661E-2</v>
      </c>
      <c r="BC149" s="149">
        <v>1.5678039864218007E-2</v>
      </c>
      <c r="BD149" s="149">
        <v>1.8716889872294473E-4</v>
      </c>
    </row>
    <row r="150" spans="1:56" s="146" customFormat="1" ht="12.75" customHeight="1">
      <c r="A150" s="150">
        <v>40329</v>
      </c>
      <c r="B150" s="147">
        <v>-2.643247980471497E-2</v>
      </c>
      <c r="C150" s="154">
        <v>-2.3104316859202667E-2</v>
      </c>
      <c r="D150" s="147">
        <v>-4.2320736235502809E-2</v>
      </c>
      <c r="E150" s="149">
        <v>-5.0599564510687811E-2</v>
      </c>
      <c r="F150" s="152">
        <v>8.9980808832377419E-3</v>
      </c>
      <c r="G150" s="147" t="s">
        <v>301</v>
      </c>
      <c r="H150" s="147" t="s">
        <v>301</v>
      </c>
      <c r="I150" s="147" t="s">
        <v>301</v>
      </c>
      <c r="J150" s="148" t="s">
        <v>301</v>
      </c>
      <c r="K150" s="148" t="s">
        <v>301</v>
      </c>
      <c r="L150" s="153">
        <v>2.8973000582668924E-3</v>
      </c>
      <c r="M150" s="149">
        <v>3.1125506143421244E-3</v>
      </c>
      <c r="N150" s="147">
        <v>-0.1055859556330796</v>
      </c>
      <c r="O150" s="149">
        <v>3.161073085502486E-2</v>
      </c>
      <c r="P150" s="149">
        <v>4.6522619999999999E-3</v>
      </c>
      <c r="Q150" s="149">
        <v>3.0319370000000002E-2</v>
      </c>
      <c r="R150" s="147">
        <v>1.3990810923809605E-3</v>
      </c>
      <c r="S150" s="147">
        <v>1.1200334338338447E-2</v>
      </c>
      <c r="T150" s="149">
        <v>1.922652E-3</v>
      </c>
      <c r="U150" s="147">
        <v>-1.0198011094691206E-2</v>
      </c>
      <c r="V150" s="149">
        <v>-1.286173E-2</v>
      </c>
      <c r="W150" s="147">
        <v>-1.0198011094691206E-2</v>
      </c>
      <c r="X150" s="147">
        <v>-5.2769739786258096E-3</v>
      </c>
      <c r="Y150" s="149">
        <v>-4.8402899999999997E-3</v>
      </c>
      <c r="Z150" s="147">
        <v>-4.1173828417429004E-3</v>
      </c>
      <c r="AA150" s="147">
        <v>-2.8026428447441853E-3</v>
      </c>
      <c r="AB150" s="149">
        <v>-2.6761219999999999E-2</v>
      </c>
      <c r="AC150" s="148">
        <v>-3.3071062700548791E-2</v>
      </c>
      <c r="AD150" s="148">
        <v>-3.5482021783391771E-2</v>
      </c>
      <c r="AE150" s="147">
        <v>-1.4465654238156378E-2</v>
      </c>
      <c r="AF150" s="147">
        <v>-2.5343620025719771E-2</v>
      </c>
      <c r="AG150" s="149">
        <v>-9.5299999999999996E-2</v>
      </c>
      <c r="AH150" s="147">
        <v>-9.4810902811998221E-2</v>
      </c>
      <c r="AI150" s="147">
        <v>-9.4623655913978477E-2</v>
      </c>
      <c r="AJ150" s="149">
        <v>-6.5100000000000005E-2</v>
      </c>
      <c r="AK150" s="147">
        <v>-7.985053760707661E-2</v>
      </c>
      <c r="AL150" s="149">
        <v>-7.368421E-2</v>
      </c>
      <c r="AM150" s="147">
        <v>-5.844256903578926E-2</v>
      </c>
      <c r="AN150" s="147">
        <v>-7.985053760707661E-2</v>
      </c>
      <c r="AO150" s="149">
        <v>-9.4741739999999991E-2</v>
      </c>
      <c r="AP150" s="147">
        <v>-8.2196038890443912E-2</v>
      </c>
      <c r="AQ150" s="147">
        <v>-8.4498953709872815E-2</v>
      </c>
      <c r="AR150" s="149">
        <v>-7.5366359999999993E-2</v>
      </c>
      <c r="AS150" s="149">
        <v>-7.4224020000000002E-2</v>
      </c>
      <c r="AT150" s="147">
        <v>-4.9302391130737089E-2</v>
      </c>
      <c r="AU150" s="149">
        <v>-3.5046540000000001E-2</v>
      </c>
      <c r="AV150" s="149">
        <v>-5.8094219999999995E-2</v>
      </c>
      <c r="AW150" s="147">
        <v>-0.10793516054783792</v>
      </c>
      <c r="AX150" s="149">
        <v>-0.1002793</v>
      </c>
      <c r="AY150" s="149">
        <v>-0.10604559999999999</v>
      </c>
      <c r="AZ150" s="149">
        <v>-7.292037086111669E-2</v>
      </c>
      <c r="BA150" s="147">
        <v>-8.2675450985845833E-2</v>
      </c>
      <c r="BB150" s="149">
        <v>-0.1003824</v>
      </c>
      <c r="BC150" s="149">
        <v>-4.0737844525617795E-2</v>
      </c>
      <c r="BD150" s="149">
        <v>7.3372633690338418E-5</v>
      </c>
    </row>
    <row r="151" spans="1:56" s="146" customFormat="1" ht="12.75" customHeight="1">
      <c r="A151" s="150">
        <v>40359</v>
      </c>
      <c r="B151" s="147">
        <v>-9.4289437295748124E-3</v>
      </c>
      <c r="C151" s="154">
        <v>-1.4048190628612067E-2</v>
      </c>
      <c r="D151" s="147">
        <v>-4.972972532265918E-3</v>
      </c>
      <c r="E151" s="149">
        <v>-5.6901324736490233E-2</v>
      </c>
      <c r="F151" s="152">
        <v>-8.1065174423794097E-3</v>
      </c>
      <c r="G151" s="147">
        <v>1.5488E-2</v>
      </c>
      <c r="H151" s="147">
        <v>1.5488E-2</v>
      </c>
      <c r="I151" s="147">
        <v>1.5488E-2</v>
      </c>
      <c r="J151" s="148">
        <v>1.9239999999999999E-3</v>
      </c>
      <c r="K151" s="148">
        <v>1.9239999999999999E-3</v>
      </c>
      <c r="L151" s="153">
        <v>1.2260269983369139E-3</v>
      </c>
      <c r="M151" s="149">
        <v>-4.5425133213763402E-3</v>
      </c>
      <c r="N151" s="147">
        <v>-9.3263922746646966E-3</v>
      </c>
      <c r="O151" s="149">
        <v>2.1442078434596779E-2</v>
      </c>
      <c r="P151" s="149">
        <v>4.5276650000000002E-3</v>
      </c>
      <c r="Q151" s="149">
        <v>3.0529939999999998E-2</v>
      </c>
      <c r="R151" s="147">
        <v>4.2602149563286673E-3</v>
      </c>
      <c r="S151" s="147">
        <v>1.122388130199381E-2</v>
      </c>
      <c r="T151" s="149">
        <v>1.28121E-2</v>
      </c>
      <c r="U151" s="147">
        <v>1.2879142908080121E-2</v>
      </c>
      <c r="V151" s="149">
        <v>1.3029299999999999E-2</v>
      </c>
      <c r="W151" s="147">
        <v>1.2879142908080121E-2</v>
      </c>
      <c r="X151" s="147">
        <v>1.3046670849507391E-2</v>
      </c>
      <c r="Y151" s="149">
        <v>2.2373590000000002E-2</v>
      </c>
      <c r="Z151" s="147">
        <v>5.5626550402165797E-3</v>
      </c>
      <c r="AA151" s="147">
        <v>3.1156283412001606E-3</v>
      </c>
      <c r="AB151" s="149">
        <v>1.498591E-2</v>
      </c>
      <c r="AC151" s="148">
        <v>1.2762522838940037E-2</v>
      </c>
      <c r="AD151" s="148">
        <v>-4.7000314246286035E-3</v>
      </c>
      <c r="AE151" s="147">
        <v>2.1877373275328349E-2</v>
      </c>
      <c r="AF151" s="147">
        <v>2.5143882447210109E-2</v>
      </c>
      <c r="AG151" s="149">
        <v>-3.6200000000000003E-2</v>
      </c>
      <c r="AH151" s="147">
        <v>-3.0804111670841183E-2</v>
      </c>
      <c r="AI151" s="147">
        <v>-5.4235946159936654E-2</v>
      </c>
      <c r="AJ151" s="149">
        <v>4.3E-3</v>
      </c>
      <c r="AK151" s="147">
        <v>-5.234864473640588E-2</v>
      </c>
      <c r="AL151" s="149">
        <v>-6.3072240000000002E-2</v>
      </c>
      <c r="AM151" s="147">
        <v>-1.6117488004665614E-2</v>
      </c>
      <c r="AN151" s="147">
        <v>-5.234864473640588E-2</v>
      </c>
      <c r="AO151" s="149">
        <v>-4.5646139999999995E-2</v>
      </c>
      <c r="AP151" s="147">
        <v>-5.6294503998409295E-2</v>
      </c>
      <c r="AQ151" s="147">
        <v>-8.7294054459616577E-2</v>
      </c>
      <c r="AR151" s="149">
        <v>-7.7509430000000004E-2</v>
      </c>
      <c r="AS151" s="149">
        <v>1.4577260000000001E-3</v>
      </c>
      <c r="AT151" s="147">
        <v>-4.8424953675108018E-3</v>
      </c>
      <c r="AU151" s="149">
        <v>1.103488E-2</v>
      </c>
      <c r="AV151" s="149">
        <v>-9.3545529999999998E-3</v>
      </c>
      <c r="AW151" s="147">
        <v>-4.3360111259538536E-2</v>
      </c>
      <c r="AX151" s="149">
        <v>-5.2261200000000001E-2</v>
      </c>
      <c r="AY151" s="149">
        <v>-4.3237249999999998E-2</v>
      </c>
      <c r="AZ151" s="149">
        <v>-6.4785082669305272E-4</v>
      </c>
      <c r="BA151" s="147">
        <v>4.3315703600672384E-2</v>
      </c>
      <c r="BB151" s="149">
        <v>0</v>
      </c>
      <c r="BC151" s="149">
        <v>6.1418202121719112E-3</v>
      </c>
      <c r="BD151" s="149">
        <v>7.1146040204594918E-4</v>
      </c>
    </row>
    <row r="152" spans="1:56" s="146" customFormat="1" ht="12.75" customHeight="1">
      <c r="A152" s="150">
        <v>40390</v>
      </c>
      <c r="B152" s="147">
        <v>1.2317539395922061E-2</v>
      </c>
      <c r="C152" s="154">
        <v>2.8857426278292575E-3</v>
      </c>
      <c r="D152" s="147">
        <v>1.9204698669854636E-2</v>
      </c>
      <c r="E152" s="149">
        <v>3.7601556398909386E-2</v>
      </c>
      <c r="F152" s="152">
        <v>-6.6951181263083734E-3</v>
      </c>
      <c r="G152" s="147" t="s">
        <v>301</v>
      </c>
      <c r="H152" s="147" t="s">
        <v>301</v>
      </c>
      <c r="I152" s="147" t="s">
        <v>301</v>
      </c>
      <c r="J152" s="148" t="s">
        <v>301</v>
      </c>
      <c r="K152" s="148" t="s">
        <v>301</v>
      </c>
      <c r="L152" s="153">
        <v>1.2479954250192615E-2</v>
      </c>
      <c r="M152" s="149">
        <v>5.5557252108209276E-3</v>
      </c>
      <c r="N152" s="147">
        <v>8.3473567232894119E-2</v>
      </c>
      <c r="O152" s="149">
        <v>-4.9405173940340386E-2</v>
      </c>
      <c r="P152" s="149">
        <v>2.902979E-3</v>
      </c>
      <c r="Q152" s="149">
        <v>1.0204660000000001E-2</v>
      </c>
      <c r="R152" s="147">
        <v>-2.8700259108549453E-4</v>
      </c>
      <c r="S152" s="147">
        <v>8.5770003269654005E-3</v>
      </c>
      <c r="T152" s="149">
        <v>-2.4174970000000002E-3</v>
      </c>
      <c r="U152" s="147">
        <v>1.9515682664760003E-2</v>
      </c>
      <c r="V152" s="149">
        <v>2.170422E-2</v>
      </c>
      <c r="W152" s="147">
        <v>1.9515682664760003E-2</v>
      </c>
      <c r="X152" s="147">
        <v>1.6387705874312486E-2</v>
      </c>
      <c r="Y152" s="149">
        <v>1.9029480000000001E-2</v>
      </c>
      <c r="Z152" s="147">
        <v>9.7181729834789898E-3</v>
      </c>
      <c r="AA152" s="147">
        <v>7.4811897892903545E-3</v>
      </c>
      <c r="AB152" s="149">
        <v>3.8740259999999999E-2</v>
      </c>
      <c r="AC152" s="148">
        <v>3.0961186858355465E-2</v>
      </c>
      <c r="AD152" s="148">
        <v>2.2252117451645015E-2</v>
      </c>
      <c r="AE152" s="147">
        <v>2.9780832251484979E-2</v>
      </c>
      <c r="AF152" s="147">
        <v>4.1635380804992073E-2</v>
      </c>
      <c r="AG152" s="149">
        <v>7.7799999999999994E-2</v>
      </c>
      <c r="AH152" s="147">
        <v>8.1364391169024497E-2</v>
      </c>
      <c r="AI152" s="147">
        <v>6.9903725408120732E-2</v>
      </c>
      <c r="AJ152" s="149">
        <v>6.4299999999999996E-2</v>
      </c>
      <c r="AK152" s="147">
        <v>7.0060574966622546E-2</v>
      </c>
      <c r="AL152" s="149">
        <v>7.3544970000000001E-2</v>
      </c>
      <c r="AM152" s="147">
        <v>4.7856820216972462E-2</v>
      </c>
      <c r="AN152" s="147">
        <v>7.0060574966622546E-2</v>
      </c>
      <c r="AO152" s="149">
        <v>5.4723689999999998E-2</v>
      </c>
      <c r="AP152" s="147">
        <v>6.7699740749469717E-2</v>
      </c>
      <c r="AQ152" s="147">
        <v>7.1381404583718888E-2</v>
      </c>
      <c r="AR152" s="149">
        <v>6.7441719999999997E-2</v>
      </c>
      <c r="AS152" s="149">
        <v>3.3478889999999997E-2</v>
      </c>
      <c r="AT152" s="147">
        <v>5.0472951165619673E-2</v>
      </c>
      <c r="AU152" s="149">
        <v>2.9477489999999999E-2</v>
      </c>
      <c r="AV152" s="149">
        <v>6.5549099999999999E-2</v>
      </c>
      <c r="AW152" s="147">
        <v>9.6504232222276443E-3</v>
      </c>
      <c r="AX152" s="149">
        <v>1.6597519999999998E-2</v>
      </c>
      <c r="AY152" s="149">
        <v>1.428517E-2</v>
      </c>
      <c r="AZ152" s="149">
        <v>4.8671622625109823E-2</v>
      </c>
      <c r="BA152" s="147">
        <v>1.3137413384432195E-2</v>
      </c>
      <c r="BB152" s="149">
        <v>7.757710000000001E-2</v>
      </c>
      <c r="BC152" s="149">
        <v>2.03884572697004E-2</v>
      </c>
      <c r="BD152" s="149">
        <v>8.7473646083857659E-4</v>
      </c>
    </row>
    <row r="153" spans="1:56" s="146" customFormat="1" ht="12.75" customHeight="1">
      <c r="A153" s="150">
        <v>40421</v>
      </c>
      <c r="B153" s="147">
        <v>1.670105373021924E-3</v>
      </c>
      <c r="C153" s="154">
        <v>4.7657584749571935E-3</v>
      </c>
      <c r="D153" s="147">
        <v>-3.087143054109065E-4</v>
      </c>
      <c r="E153" s="149">
        <v>-2.6900248899100254E-2</v>
      </c>
      <c r="F153" s="152">
        <v>2.5231435534133727E-2</v>
      </c>
      <c r="G153" s="147" t="s">
        <v>301</v>
      </c>
      <c r="H153" s="147" t="s">
        <v>301</v>
      </c>
      <c r="I153" s="147" t="s">
        <v>301</v>
      </c>
      <c r="J153" s="148" t="s">
        <v>301</v>
      </c>
      <c r="K153" s="148" t="s">
        <v>301</v>
      </c>
      <c r="L153" s="153">
        <v>8.6693167099914474E-3</v>
      </c>
      <c r="M153" s="149">
        <v>9.5391903998542915E-3</v>
      </c>
      <c r="N153" s="147">
        <v>1.4549876919470073E-2</v>
      </c>
      <c r="O153" s="149">
        <v>5.6223539373412512E-2</v>
      </c>
      <c r="P153" s="149">
        <v>1.6773950000000001E-3</v>
      </c>
      <c r="Q153" s="149">
        <v>3.2661760000000005E-2</v>
      </c>
      <c r="R153" s="147">
        <v>2.7424492166931547E-2</v>
      </c>
      <c r="S153" s="147">
        <v>1.5398776202522058E-3</v>
      </c>
      <c r="T153" s="149">
        <v>1.941789E-2</v>
      </c>
      <c r="U153" s="147">
        <v>1.7100750973160883E-2</v>
      </c>
      <c r="V153" s="149">
        <v>2.1243080000000001E-2</v>
      </c>
      <c r="W153" s="147">
        <v>1.7100750973160883E-2</v>
      </c>
      <c r="X153" s="147">
        <v>1.9681983432335626E-2</v>
      </c>
      <c r="Y153" s="149">
        <v>2.3342669999999999E-2</v>
      </c>
      <c r="Z153" s="147">
        <v>3.7017842600133299E-3</v>
      </c>
      <c r="AA153" s="147">
        <v>4.9046233638891934E-3</v>
      </c>
      <c r="AB153" s="149">
        <v>-9.0630499999999996E-3</v>
      </c>
      <c r="AC153" s="148">
        <v>1.4503849339320141E-2</v>
      </c>
      <c r="AD153" s="148">
        <v>5.9085781812329152E-4</v>
      </c>
      <c r="AE153" s="147">
        <v>2.430072628518265E-2</v>
      </c>
      <c r="AF153" s="147">
        <v>2.0129081867257259E-2</v>
      </c>
      <c r="AG153" s="149">
        <v>-1.2E-2</v>
      </c>
      <c r="AH153" s="147">
        <v>-3.4957740900363965E-2</v>
      </c>
      <c r="AI153" s="147">
        <v>-6.937923839332294E-2</v>
      </c>
      <c r="AJ153" s="149">
        <v>-2.3999999999999998E-3</v>
      </c>
      <c r="AK153" s="147">
        <v>-4.5140023972976007E-2</v>
      </c>
      <c r="AL153" s="149">
        <v>-4.7560369999999998E-2</v>
      </c>
      <c r="AM153" s="147">
        <v>-1.3422057458929437E-2</v>
      </c>
      <c r="AN153" s="147">
        <v>-4.5140023972976007E-2</v>
      </c>
      <c r="AO153" s="149">
        <v>-5.5459090000000003E-2</v>
      </c>
      <c r="AP153" s="147">
        <v>-4.2789798542792412E-2</v>
      </c>
      <c r="AQ153" s="147">
        <v>-7.519354980723636E-2</v>
      </c>
      <c r="AR153" s="149">
        <v>-7.4438630000000006E-2</v>
      </c>
      <c r="AS153" s="149">
        <v>-3.5915490000000001E-2</v>
      </c>
      <c r="AT153" s="147">
        <v>-1.3825865002836113E-2</v>
      </c>
      <c r="AU153" s="149">
        <v>9.1827879999999997E-4</v>
      </c>
      <c r="AV153" s="149">
        <v>-4.2607429999999995E-2</v>
      </c>
      <c r="AW153" s="147">
        <v>-5.248001212534581E-2</v>
      </c>
      <c r="AX153" s="149">
        <v>-4.704618E-2</v>
      </c>
      <c r="AY153" s="149">
        <v>-5.7043080000000003E-2</v>
      </c>
      <c r="AZ153" s="149">
        <v>-9.5691627576804938E-3</v>
      </c>
      <c r="BA153" s="147">
        <v>-9.3949781103553898E-3</v>
      </c>
      <c r="BB153" s="149">
        <v>-2.9586479999999999E-3</v>
      </c>
      <c r="BC153" s="149">
        <v>-3.6546765720003593E-3</v>
      </c>
      <c r="BD153" s="149">
        <v>8.5784330196747582E-4</v>
      </c>
    </row>
    <row r="154" spans="1:56" s="146" customFormat="1" ht="12.75" customHeight="1">
      <c r="A154" s="150">
        <v>40451</v>
      </c>
      <c r="B154" s="147">
        <v>1.7155376527263178E-2</v>
      </c>
      <c r="C154" s="154">
        <v>1.9599069267943525E-2</v>
      </c>
      <c r="D154" s="147">
        <v>4.0142438446156836E-2</v>
      </c>
      <c r="E154" s="149">
        <v>7.3901317909663033E-2</v>
      </c>
      <c r="F154" s="152">
        <v>2.9037090574522237E-2</v>
      </c>
      <c r="G154" s="147">
        <v>6.0204000000000001E-2</v>
      </c>
      <c r="H154" s="147">
        <v>6.0204000000000001E-2</v>
      </c>
      <c r="I154" s="147">
        <v>6.0204000000000001E-2</v>
      </c>
      <c r="J154" s="148">
        <v>4.5766000000000001E-2</v>
      </c>
      <c r="K154" s="148">
        <v>4.5766000000000001E-2</v>
      </c>
      <c r="L154" s="153">
        <v>1.844948266848585E-2</v>
      </c>
      <c r="M154" s="149">
        <v>3.1685219186897706E-2</v>
      </c>
      <c r="N154" s="147">
        <v>6.6521280744067823E-2</v>
      </c>
      <c r="O154" s="149">
        <v>4.9013949013948954E-2</v>
      </c>
      <c r="P154" s="149">
        <v>1.6768289999999999E-3</v>
      </c>
      <c r="Q154" s="149">
        <v>1.412967E-3</v>
      </c>
      <c r="R154" s="147">
        <v>-1.1686768428031957E-4</v>
      </c>
      <c r="S154" s="147">
        <v>-3.8148745426485053E-3</v>
      </c>
      <c r="T154" s="149">
        <v>7.8570930000000008E-3</v>
      </c>
      <c r="U154" s="147">
        <v>7.4691687377499427E-3</v>
      </c>
      <c r="V154" s="149">
        <v>1.078585E-2</v>
      </c>
      <c r="W154" s="147">
        <v>7.4691687377499427E-3</v>
      </c>
      <c r="X154" s="147">
        <v>3.3294733915754104E-3</v>
      </c>
      <c r="Y154" s="149">
        <v>1.0036460000000001E-2</v>
      </c>
      <c r="Z154" s="147">
        <v>6.1960610754592249E-3</v>
      </c>
      <c r="AA154" s="147">
        <v>2.8746165198652029E-3</v>
      </c>
      <c r="AB154" s="149">
        <v>4.2242399999999999E-2</v>
      </c>
      <c r="AC154" s="148">
        <v>2.7511338651420792E-2</v>
      </c>
      <c r="AD154" s="148">
        <v>1.784276358170489E-2</v>
      </c>
      <c r="AE154" s="147">
        <v>1.0531151568269337E-2</v>
      </c>
      <c r="AF154" s="147">
        <v>1.7643501302659237E-2</v>
      </c>
      <c r="AG154" s="149">
        <v>8.0399999999999999E-2</v>
      </c>
      <c r="AH154" s="147">
        <v>9.5667356789390201E-2</v>
      </c>
      <c r="AI154" s="147">
        <v>0.11701233183856496</v>
      </c>
      <c r="AJ154" s="149">
        <v>6.0999999999999999E-2</v>
      </c>
      <c r="AK154" s="147">
        <v>8.924139111580276E-2</v>
      </c>
      <c r="AL154" s="149">
        <v>0.1018859</v>
      </c>
      <c r="AM154" s="147">
        <v>7.1101749028211092E-2</v>
      </c>
      <c r="AN154" s="147">
        <v>8.924139111580276E-2</v>
      </c>
      <c r="AO154" s="149">
        <v>8.4234430000000013E-2</v>
      </c>
      <c r="AP154" s="147">
        <v>7.7583179741616437E-2</v>
      </c>
      <c r="AQ154" s="147">
        <v>0.10736929915831905</v>
      </c>
      <c r="AR154" s="149">
        <v>0.12449339999999999</v>
      </c>
      <c r="AS154" s="149">
        <v>8.5463839999999999E-2</v>
      </c>
      <c r="AT154" s="147">
        <v>3.4366237687828205E-2</v>
      </c>
      <c r="AU154" s="149">
        <v>1.4178459999999999E-2</v>
      </c>
      <c r="AV154" s="149">
        <v>4.5264360000000003E-2</v>
      </c>
      <c r="AW154" s="147">
        <v>3.9100615852195375E-2</v>
      </c>
      <c r="AX154" s="149">
        <v>4.5987359999999998E-2</v>
      </c>
      <c r="AY154" s="149">
        <v>3.8271609999999998E-2</v>
      </c>
      <c r="AZ154" s="149">
        <v>0.11007730098770785</v>
      </c>
      <c r="BA154" s="147">
        <v>0.15471512014586719</v>
      </c>
      <c r="BB154" s="149">
        <v>0.10385759999999999</v>
      </c>
      <c r="BC154" s="149">
        <v>4.3372888942260435E-2</v>
      </c>
      <c r="BD154" s="149">
        <v>3.0148179308486789E-4</v>
      </c>
    </row>
    <row r="155" spans="1:56" s="146" customFormat="1" ht="12.75" customHeight="1">
      <c r="A155" s="150">
        <v>40482</v>
      </c>
      <c r="B155" s="147">
        <v>1.1230171450280491E-2</v>
      </c>
      <c r="C155" s="154">
        <v>1.2990432721846634E-2</v>
      </c>
      <c r="D155" s="147">
        <v>2.0526503381395278E-2</v>
      </c>
      <c r="E155" s="149">
        <v>5.2399153425782607E-2</v>
      </c>
      <c r="F155" s="152">
        <v>2.6864778871143413E-2</v>
      </c>
      <c r="G155" s="147" t="s">
        <v>301</v>
      </c>
      <c r="H155" s="147" t="s">
        <v>301</v>
      </c>
      <c r="I155" s="147" t="s">
        <v>301</v>
      </c>
      <c r="J155" s="148" t="s">
        <v>301</v>
      </c>
      <c r="K155" s="148" t="s">
        <v>301</v>
      </c>
      <c r="L155" s="153">
        <v>1.4407109289138752E-2</v>
      </c>
      <c r="M155" s="149">
        <v>1.4387575199969138E-2</v>
      </c>
      <c r="N155" s="147">
        <v>2.2817446883421244E-2</v>
      </c>
      <c r="O155" s="149">
        <v>3.8867745731884451E-2</v>
      </c>
      <c r="P155" s="149">
        <v>2.2827580000000002E-3</v>
      </c>
      <c r="Q155" s="149">
        <v>-5.9774909999999999E-4</v>
      </c>
      <c r="R155" s="147">
        <v>7.1939766802791016E-3</v>
      </c>
      <c r="S155" s="147">
        <v>9.794194270860368E-3</v>
      </c>
      <c r="T155" s="149">
        <v>2.4741849999999999E-2</v>
      </c>
      <c r="U155" s="147">
        <v>4.8267315865264671E-3</v>
      </c>
      <c r="V155" s="149">
        <v>7.6219800000000004E-3</v>
      </c>
      <c r="W155" s="147">
        <v>4.8267315865264671E-3</v>
      </c>
      <c r="X155" s="147">
        <v>1.2544998363694937E-3</v>
      </c>
      <c r="Y155" s="149">
        <v>2.7100890000000002E-3</v>
      </c>
      <c r="Z155" s="147">
        <v>4.398504508467127E-3</v>
      </c>
      <c r="AA155" s="147">
        <v>3.1947491152188867E-3</v>
      </c>
      <c r="AB155" s="149">
        <v>2.2285349999999999E-2</v>
      </c>
      <c r="AC155" s="148">
        <v>2.038635148888801E-2</v>
      </c>
      <c r="AD155" s="148">
        <v>1.8710072981151571E-2</v>
      </c>
      <c r="AE155" s="147">
        <v>6.4266253969789133E-3</v>
      </c>
      <c r="AF155" s="147">
        <v>1.6717467296693433E-2</v>
      </c>
      <c r="AG155" s="149">
        <v>3.5900000000000001E-2</v>
      </c>
      <c r="AH155" s="147">
        <v>3.6140399886354535E-2</v>
      </c>
      <c r="AI155" s="147">
        <v>5.1311002383640725E-2</v>
      </c>
      <c r="AJ155" s="149">
        <v>3.6999999999999998E-2</v>
      </c>
      <c r="AK155" s="147">
        <v>3.8052332434060476E-2</v>
      </c>
      <c r="AL155" s="149">
        <v>3.5630009999999997E-2</v>
      </c>
      <c r="AM155" s="147">
        <v>3.2491023817924347E-2</v>
      </c>
      <c r="AN155" s="147">
        <v>3.8052332434060476E-2</v>
      </c>
      <c r="AO155" s="149">
        <v>3.6601180000000004E-2</v>
      </c>
      <c r="AP155" s="147">
        <v>3.0005804018715665E-2</v>
      </c>
      <c r="AQ155" s="147">
        <v>3.8742615239116596E-2</v>
      </c>
      <c r="AR155" s="149">
        <v>4.1481480000000001E-2</v>
      </c>
      <c r="AS155" s="149">
        <v>1.076716E-2</v>
      </c>
      <c r="AT155" s="147">
        <v>2.4837237320729288E-2</v>
      </c>
      <c r="AU155" s="149">
        <v>2.3930950000000003E-2</v>
      </c>
      <c r="AV155" s="149">
        <v>3.8914520000000001E-2</v>
      </c>
      <c r="AW155" s="147">
        <v>-2.2398614518689408E-2</v>
      </c>
      <c r="AX155" s="149">
        <v>-1.1422389999999999E-2</v>
      </c>
      <c r="AY155" s="149">
        <v>-2.3781210000000001E-2</v>
      </c>
      <c r="AZ155" s="149">
        <v>3.8350153924533448E-2</v>
      </c>
      <c r="BA155" s="147">
        <v>2.1137957813419428E-2</v>
      </c>
      <c r="BB155" s="149">
        <v>3.3154110000000001E-2</v>
      </c>
      <c r="BC155" s="149">
        <v>2.6168204741875423E-2</v>
      </c>
      <c r="BD155" s="149">
        <v>2.8360282314010554E-4</v>
      </c>
    </row>
    <row r="156" spans="1:56" s="146" customFormat="1" ht="12.75" customHeight="1">
      <c r="A156" s="150">
        <v>40512</v>
      </c>
      <c r="B156" s="147">
        <v>-2.722065079661995E-3</v>
      </c>
      <c r="C156" s="154">
        <v>3.9857897929123087E-3</v>
      </c>
      <c r="D156" s="147">
        <v>3.0508731391338806E-3</v>
      </c>
      <c r="E156" s="149">
        <v>-9.800154881467682E-3</v>
      </c>
      <c r="F156" s="152">
        <v>-6.7181900960047135E-3</v>
      </c>
      <c r="G156" s="147" t="s">
        <v>301</v>
      </c>
      <c r="H156" s="147" t="s">
        <v>301</v>
      </c>
      <c r="I156" s="147" t="s">
        <v>301</v>
      </c>
      <c r="J156" s="148" t="s">
        <v>301</v>
      </c>
      <c r="K156" s="148" t="s">
        <v>301</v>
      </c>
      <c r="L156" s="153">
        <v>-3.0518688210422933E-3</v>
      </c>
      <c r="M156" s="149">
        <v>3.547930425248591E-3</v>
      </c>
      <c r="N156" s="147">
        <v>-2.7511518296880921E-2</v>
      </c>
      <c r="O156" s="149">
        <v>1.9736648521406552E-2</v>
      </c>
      <c r="P156" s="149">
        <v>-1.5942909999999999E-3</v>
      </c>
      <c r="Q156" s="149">
        <v>-5.4261440000000008E-3</v>
      </c>
      <c r="R156" s="147">
        <v>-1.6211162391752354E-2</v>
      </c>
      <c r="S156" s="147">
        <v>-1.7984888097221097E-3</v>
      </c>
      <c r="T156" s="149">
        <v>-1.693126E-2</v>
      </c>
      <c r="U156" s="147">
        <v>-1.2165888650577661E-2</v>
      </c>
      <c r="V156" s="149">
        <v>-1.7397920000000001E-2</v>
      </c>
      <c r="W156" s="147">
        <v>-1.2165888650577661E-2</v>
      </c>
      <c r="X156" s="147">
        <v>-1.1105845181674567E-2</v>
      </c>
      <c r="Y156" s="149">
        <v>-7.2072000000000004E-3</v>
      </c>
      <c r="Z156" s="147">
        <v>-1.8976717027953116E-3</v>
      </c>
      <c r="AA156" s="147">
        <v>-2.0660497868230099E-3</v>
      </c>
      <c r="AB156" s="149">
        <v>-2.8777870000000001E-2</v>
      </c>
      <c r="AC156" s="148">
        <v>-6.2738715384622942E-3</v>
      </c>
      <c r="AD156" s="148">
        <v>2.5239287863776383E-4</v>
      </c>
      <c r="AE156" s="147">
        <v>-1.4027789680063907E-2</v>
      </c>
      <c r="AF156" s="147">
        <v>-2.3522964539033797E-2</v>
      </c>
      <c r="AG156" s="149">
        <v>-7.0000000000000001E-3</v>
      </c>
      <c r="AH156" s="147">
        <v>-2.2248825633024549E-2</v>
      </c>
      <c r="AI156" s="147">
        <v>-9.3078758949880491E-3</v>
      </c>
      <c r="AJ156" s="149">
        <v>-3.6299999999999999E-2</v>
      </c>
      <c r="AK156" s="147">
        <v>1.2616131490372773E-4</v>
      </c>
      <c r="AL156" s="149">
        <v>8.2023240000000004E-3</v>
      </c>
      <c r="AM156" s="147">
        <v>-8.3634329584136857E-3</v>
      </c>
      <c r="AN156" s="147">
        <v>1.2616131490372773E-4</v>
      </c>
      <c r="AO156" s="149">
        <v>-3.8070040000000001E-3</v>
      </c>
      <c r="AP156" s="147">
        <v>-5.291804785604759E-3</v>
      </c>
      <c r="AQ156" s="147">
        <v>2.5416213403963495E-2</v>
      </c>
      <c r="AR156" s="149">
        <v>3.4850640000000002E-2</v>
      </c>
      <c r="AS156" s="149">
        <v>2.8628490000000003E-2</v>
      </c>
      <c r="AT156" s="147">
        <v>-1.3474103045237662E-2</v>
      </c>
      <c r="AU156" s="149">
        <v>4.5779430000000001E-3</v>
      </c>
      <c r="AV156" s="149">
        <v>-6.4233060000000008E-2</v>
      </c>
      <c r="AW156" s="147">
        <v>6.1737872390681625E-2</v>
      </c>
      <c r="AX156" s="149">
        <v>5.3520789999999999E-2</v>
      </c>
      <c r="AY156" s="149">
        <v>6.6991469999999997E-2</v>
      </c>
      <c r="AZ156" s="149">
        <v>6.7176844355933962E-3</v>
      </c>
      <c r="BA156" s="147">
        <v>-7.2851971540987548E-2</v>
      </c>
      <c r="BB156" s="149">
        <v>1.300959E-2</v>
      </c>
      <c r="BC156" s="149">
        <v>-1.3703798113688603E-2</v>
      </c>
      <c r="BD156" s="149">
        <v>2.6473276418581548E-4</v>
      </c>
    </row>
    <row r="157" spans="1:56" s="146" customFormat="1" ht="12.75" customHeight="1">
      <c r="A157" s="150">
        <v>40543</v>
      </c>
      <c r="B157" s="147">
        <v>2.3606010943206135E-2</v>
      </c>
      <c r="C157" s="154">
        <v>1.7519634072667545E-2</v>
      </c>
      <c r="D157" s="147">
        <v>2.242599380502841E-2</v>
      </c>
      <c r="E157" s="149">
        <v>3.639968110872327E-2</v>
      </c>
      <c r="F157" s="152">
        <v>1.3237080449830138E-2</v>
      </c>
      <c r="G157" s="147">
        <v>8.9296E-2</v>
      </c>
      <c r="H157" s="147">
        <v>8.9296E-2</v>
      </c>
      <c r="I157" s="147">
        <v>8.9296E-2</v>
      </c>
      <c r="J157" s="148">
        <v>5.2082999999999997E-2</v>
      </c>
      <c r="K157" s="148">
        <v>5.2082999999999997E-2</v>
      </c>
      <c r="L157" s="153">
        <v>1.5810329404333311E-2</v>
      </c>
      <c r="M157" s="149">
        <v>1.6950626313878336E-2</v>
      </c>
      <c r="N157" s="147">
        <v>7.2821085305089017E-2</v>
      </c>
      <c r="O157" s="149">
        <v>2.5370970185322861E-2</v>
      </c>
      <c r="P157" s="149">
        <v>-2.8895140000000001E-3</v>
      </c>
      <c r="Q157" s="149">
        <v>-3.9347519999999997E-2</v>
      </c>
      <c r="R157" s="147">
        <v>2.5134017047296897E-3</v>
      </c>
      <c r="S157" s="147">
        <v>-5.4972887717157359E-3</v>
      </c>
      <c r="T157" s="149">
        <v>-1.3854249999999999E-2</v>
      </c>
      <c r="U157" s="147">
        <v>-1.3955051905715221E-3</v>
      </c>
      <c r="V157" s="149">
        <v>-7.6984060000000003E-4</v>
      </c>
      <c r="W157" s="147">
        <v>-1.3955051905715221E-3</v>
      </c>
      <c r="X157" s="147">
        <v>-5.1219817188551398E-3</v>
      </c>
      <c r="Y157" s="149">
        <v>-1.633397E-2</v>
      </c>
      <c r="Z157" s="147">
        <v>-2.1937842778796401E-4</v>
      </c>
      <c r="AA157" s="147">
        <v>6.7646885813599233E-4</v>
      </c>
      <c r="AB157" s="149">
        <v>2.1618870000000002E-2</v>
      </c>
      <c r="AC157" s="148">
        <v>1.1757395953067728E-2</v>
      </c>
      <c r="AD157" s="148">
        <v>1.7967132505176009E-2</v>
      </c>
      <c r="AE157" s="147">
        <v>-5.4172034590821427E-3</v>
      </c>
      <c r="AF157" s="147">
        <v>-5.1348530696473382E-3</v>
      </c>
      <c r="AG157" s="149">
        <v>6.8500000000000005E-2</v>
      </c>
      <c r="AH157" s="147">
        <v>7.3225547942147085E-2</v>
      </c>
      <c r="AI157" s="147">
        <v>6.7092266923632904E-2</v>
      </c>
      <c r="AJ157" s="149">
        <v>5.1299999999999998E-2</v>
      </c>
      <c r="AK157" s="147">
        <v>6.6831833044039834E-2</v>
      </c>
      <c r="AL157" s="149">
        <v>7.2153140000000004E-2</v>
      </c>
      <c r="AM157" s="147">
        <v>4.9567921556950223E-2</v>
      </c>
      <c r="AN157" s="147">
        <v>6.6831833044039834E-2</v>
      </c>
      <c r="AO157" s="149">
        <v>6.9659079999999998E-2</v>
      </c>
      <c r="AP157" s="147">
        <v>7.890372808405588E-2</v>
      </c>
      <c r="AQ157" s="147">
        <v>8.3083971871642737E-2</v>
      </c>
      <c r="AR157" s="149">
        <v>8.0334959999999997E-2</v>
      </c>
      <c r="AS157" s="149">
        <v>5.6310680000000002E-2</v>
      </c>
      <c r="AT157" s="147">
        <v>5.4036711964617234E-2</v>
      </c>
      <c r="AU157" s="149">
        <v>3.8215530000000004E-2</v>
      </c>
      <c r="AV157" s="149">
        <v>6.1515380000000001E-2</v>
      </c>
      <c r="AW157" s="147">
        <v>4.4985168705969469E-2</v>
      </c>
      <c r="AX157" s="149">
        <v>6.4666319999999999E-2</v>
      </c>
      <c r="AY157" s="149">
        <v>4.2237440000000001E-2</v>
      </c>
      <c r="AZ157" s="149">
        <v>6.8499999999999783E-2</v>
      </c>
      <c r="BA157" s="147">
        <v>6.8594098677632331E-2</v>
      </c>
      <c r="BB157" s="149">
        <v>9.6746580000000013E-2</v>
      </c>
      <c r="BC157" s="149">
        <v>3.0641676401567342E-2</v>
      </c>
      <c r="BD157" s="149">
        <v>3.0994719157328987E-4</v>
      </c>
    </row>
    <row r="158" spans="1:56" s="146" customFormat="1" ht="12.75" customHeight="1">
      <c r="A158" s="150">
        <v>40574</v>
      </c>
      <c r="B158" s="147">
        <v>5.5713281152447447E-3</v>
      </c>
      <c r="C158" s="154">
        <v>3.223070398642891E-3</v>
      </c>
      <c r="D158" s="147">
        <v>-4.1908340188161475E-3</v>
      </c>
      <c r="E158" s="149">
        <v>2.5998754025287951E-2</v>
      </c>
      <c r="F158" s="152">
        <v>-2.3704067152870833E-3</v>
      </c>
      <c r="G158" s="147" t="s">
        <v>301</v>
      </c>
      <c r="H158" s="147" t="s">
        <v>301</v>
      </c>
      <c r="I158" s="147" t="s">
        <v>301</v>
      </c>
      <c r="J158" s="148" t="s">
        <v>301</v>
      </c>
      <c r="K158" s="148" t="s">
        <v>301</v>
      </c>
      <c r="L158" s="153">
        <v>1.1999045843826894E-2</v>
      </c>
      <c r="M158" s="149">
        <v>8.3280103408558404E-3</v>
      </c>
      <c r="N158" s="147">
        <v>-6.4972145730493036E-3</v>
      </c>
      <c r="O158" s="149">
        <v>-6.2417335021809461E-2</v>
      </c>
      <c r="P158" s="149">
        <v>2.3640659999999997E-3</v>
      </c>
      <c r="Q158" s="149">
        <v>4.9334560000000001E-3</v>
      </c>
      <c r="R158" s="147">
        <v>-5.5460933033268933E-3</v>
      </c>
      <c r="S158" s="147">
        <v>5.151446746194388E-4</v>
      </c>
      <c r="T158" s="149">
        <v>1.8601190000000001E-4</v>
      </c>
      <c r="U158" s="147">
        <v>3.4897626983512176E-3</v>
      </c>
      <c r="V158" s="149">
        <v>3.8520949999999998E-3</v>
      </c>
      <c r="W158" s="147">
        <v>3.4897626983512176E-3</v>
      </c>
      <c r="X158" s="147">
        <v>-1.8825978743253202E-4</v>
      </c>
      <c r="Y158" s="149">
        <v>1.476013E-2</v>
      </c>
      <c r="Z158" s="147">
        <v>4.2422469280281039E-3</v>
      </c>
      <c r="AA158" s="147">
        <v>1.0229626685716031E-3</v>
      </c>
      <c r="AB158" s="149">
        <v>1.8485089999999999E-2</v>
      </c>
      <c r="AC158" s="148">
        <v>2.3962453629229285E-2</v>
      </c>
      <c r="AD158" s="148">
        <v>2.4476124497098795E-2</v>
      </c>
      <c r="AE158" s="147">
        <v>-1.4733638841269991E-3</v>
      </c>
      <c r="AF158" s="147">
        <v>-2.7893841669983654E-3</v>
      </c>
      <c r="AG158" s="149">
        <v>1.4999999999999999E-2</v>
      </c>
      <c r="AH158" s="147">
        <v>1.5693144285688243E-2</v>
      </c>
      <c r="AI158" s="147">
        <v>3.5895699288858607E-2</v>
      </c>
      <c r="AJ158" s="149">
        <v>1.35E-2</v>
      </c>
      <c r="AK158" s="147">
        <v>2.3700627633862936E-2</v>
      </c>
      <c r="AL158" s="149">
        <v>2.1137179999999998E-2</v>
      </c>
      <c r="AM158" s="147">
        <v>-1.5364052113905347E-3</v>
      </c>
      <c r="AN158" s="149">
        <v>1.1900000000000001E-2</v>
      </c>
      <c r="AO158" s="149">
        <v>2.8647369999999998E-2</v>
      </c>
      <c r="AP158" s="147">
        <v>2.2621673628385075E-2</v>
      </c>
      <c r="AQ158" s="147">
        <v>5.4475122435948542E-4</v>
      </c>
      <c r="AR158" s="149">
        <v>-3.706544E-3</v>
      </c>
      <c r="AS158" s="149">
        <v>1.2254900000000001E-3</v>
      </c>
      <c r="AT158" s="149">
        <v>2.7799999999999998E-2</v>
      </c>
      <c r="AU158" s="149">
        <v>-4.3123179999999999E-3</v>
      </c>
      <c r="AV158" s="149">
        <v>5.3885690000000007E-2</v>
      </c>
      <c r="AW158" s="149">
        <v>1.7399999999999999E-2</v>
      </c>
      <c r="AX158" s="149">
        <v>2.721088E-2</v>
      </c>
      <c r="AY158" s="149">
        <v>1.4238770000000001E-2</v>
      </c>
      <c r="AZ158" s="149">
        <v>-2.9937671301394124E-2</v>
      </c>
      <c r="BA158" s="147">
        <v>-0.13277077506163804</v>
      </c>
      <c r="BB158" s="149">
        <v>4.3715810000000001E-2</v>
      </c>
      <c r="BC158" s="149">
        <v>6.5600080244745396E-3</v>
      </c>
      <c r="BD158" s="149">
        <v>3.0817447034392487E-4</v>
      </c>
    </row>
    <row r="159" spans="1:56" s="146" customFormat="1" ht="12.75" customHeight="1">
      <c r="A159" s="150">
        <v>40602</v>
      </c>
      <c r="B159" s="147">
        <v>7.2952390600007355E-3</v>
      </c>
      <c r="C159" s="154">
        <v>9.8072370645925222E-3</v>
      </c>
      <c r="D159" s="147">
        <v>-9.8627925686711748E-4</v>
      </c>
      <c r="E159" s="149">
        <v>1.0100059864876387E-2</v>
      </c>
      <c r="F159" s="152">
        <v>7.7483683004317527E-3</v>
      </c>
      <c r="G159" s="147" t="s">
        <v>301</v>
      </c>
      <c r="H159" s="147" t="s">
        <v>301</v>
      </c>
      <c r="I159" s="147" t="s">
        <v>301</v>
      </c>
      <c r="J159" s="148" t="s">
        <v>301</v>
      </c>
      <c r="K159" s="148" t="s">
        <v>301</v>
      </c>
      <c r="L159" s="153">
        <v>1.2409344097495344E-2</v>
      </c>
      <c r="M159" s="149">
        <v>3.9954349287805169E-3</v>
      </c>
      <c r="N159" s="147">
        <v>1.5084747927603503E-2</v>
      </c>
      <c r="O159" s="149">
        <v>5.9016418044841812E-2</v>
      </c>
      <c r="P159" s="149">
        <v>-1.7255129999999999E-3</v>
      </c>
      <c r="Q159" s="149">
        <v>-6.1080029999999999E-3</v>
      </c>
      <c r="R159" s="147">
        <v>1.1091313820825288E-2</v>
      </c>
      <c r="S159" s="147">
        <v>2.5107604017218232E-3</v>
      </c>
      <c r="T159" s="149">
        <v>7.2106740000000002E-3</v>
      </c>
      <c r="U159" s="147">
        <v>8.3329517121366603E-3</v>
      </c>
      <c r="V159" s="149">
        <v>1.151194E-2</v>
      </c>
      <c r="W159" s="147">
        <v>8.3329517121366603E-3</v>
      </c>
      <c r="X159" s="147">
        <v>7.1939856286431514E-3</v>
      </c>
      <c r="Y159" s="149">
        <v>3.6363599999999999E-3</v>
      </c>
      <c r="Z159" s="147">
        <v>2.2578295702839757E-3</v>
      </c>
      <c r="AA159" s="147">
        <v>2.798304421563591E-3</v>
      </c>
      <c r="AB159" s="149">
        <v>1.7416279999999999E-2</v>
      </c>
      <c r="AC159" s="148">
        <v>1.0544122145017475E-2</v>
      </c>
      <c r="AD159" s="148">
        <v>1.7371020175198648E-3</v>
      </c>
      <c r="AE159" s="147">
        <v>3.4541000568459879E-3</v>
      </c>
      <c r="AF159" s="147">
        <v>4.8018765338222469E-3</v>
      </c>
      <c r="AG159" s="149">
        <v>2.3199999999999998E-2</v>
      </c>
      <c r="AH159" s="147">
        <v>2.9125599611936392E-2</v>
      </c>
      <c r="AI159" s="147">
        <v>7.3008608477715953E-3</v>
      </c>
      <c r="AJ159" s="149">
        <v>1.5599999999999999E-2</v>
      </c>
      <c r="AK159" s="147">
        <v>3.425891702088335E-2</v>
      </c>
      <c r="AL159" s="149">
        <v>4.0157319999999996E-2</v>
      </c>
      <c r="AM159" s="147">
        <v>3.1011505752876367E-2</v>
      </c>
      <c r="AN159" s="149">
        <v>2.53E-2</v>
      </c>
      <c r="AO159" s="149">
        <v>3.7830249999999996E-2</v>
      </c>
      <c r="AP159" s="147">
        <v>3.6885010785258521E-2</v>
      </c>
      <c r="AQ159" s="147">
        <v>5.0776158207520572E-2</v>
      </c>
      <c r="AR159" s="149">
        <v>5.5394480000000003E-2</v>
      </c>
      <c r="AS159" s="149">
        <v>1.9583839999999998E-2</v>
      </c>
      <c r="AT159" s="149">
        <v>3.15E-2</v>
      </c>
      <c r="AU159" s="149">
        <v>2.0262920000000004E-2</v>
      </c>
      <c r="AV159" s="149">
        <v>1.8530999999999999E-2</v>
      </c>
      <c r="AW159" s="149">
        <v>4.8399999999999999E-2</v>
      </c>
      <c r="AX159" s="149">
        <v>4.1627239999999996E-2</v>
      </c>
      <c r="AY159" s="149">
        <v>4.2116629999999995E-2</v>
      </c>
      <c r="AZ159" s="149">
        <v>-3.1174605120251601E-2</v>
      </c>
      <c r="BA159" s="147">
        <v>-2.4501629601312636E-2</v>
      </c>
      <c r="BB159" s="149">
        <v>-8.9753170000000007E-2</v>
      </c>
      <c r="BC159" s="149">
        <v>1.9212946815613474E-2</v>
      </c>
      <c r="BD159" s="149">
        <v>2.8461318754713361E-4</v>
      </c>
    </row>
    <row r="160" spans="1:56" s="146" customFormat="1" ht="12.75" customHeight="1">
      <c r="A160" s="150">
        <v>40633</v>
      </c>
      <c r="B160" s="147">
        <v>-8.7573883874986214E-3</v>
      </c>
      <c r="C160" s="154">
        <v>3.0140656396517862E-3</v>
      </c>
      <c r="D160" s="147">
        <v>1.2690600341881408E-2</v>
      </c>
      <c r="E160" s="149">
        <v>-1.5900297178078282E-2</v>
      </c>
      <c r="F160" s="152">
        <v>-4.2800783061162492E-3</v>
      </c>
      <c r="G160" s="147">
        <v>4.5000999999999999E-2</v>
      </c>
      <c r="H160" s="147">
        <v>4.5000999999999999E-2</v>
      </c>
      <c r="I160" s="147">
        <v>4.5000999999999999E-2</v>
      </c>
      <c r="J160" s="148">
        <v>5.1226000000000001E-2</v>
      </c>
      <c r="K160" s="148">
        <v>5.1226000000000001E-2</v>
      </c>
      <c r="L160" s="153">
        <v>3.4692814605120177E-3</v>
      </c>
      <c r="M160" s="149">
        <v>-6.3583131541267157E-3</v>
      </c>
      <c r="N160" s="147">
        <v>-1.1916146567344521E-2</v>
      </c>
      <c r="O160" s="149">
        <v>1.478746997513003E-2</v>
      </c>
      <c r="P160" s="149">
        <v>-5.7356989999999999E-4</v>
      </c>
      <c r="Q160" s="149">
        <v>-1.1486990000000001E-4</v>
      </c>
      <c r="R160" s="147">
        <v>6.4922034572025833E-3</v>
      </c>
      <c r="S160" s="147">
        <v>2.7872352703559589E-3</v>
      </c>
      <c r="T160" s="149">
        <v>1.189139E-2</v>
      </c>
      <c r="U160" s="147">
        <v>-1.0183054215872067E-3</v>
      </c>
      <c r="V160" s="149">
        <v>2.2761560000000001E-3</v>
      </c>
      <c r="W160" s="147">
        <v>-1.0183054215872067E-3</v>
      </c>
      <c r="X160" s="147">
        <v>-1.6984986239906297E-3</v>
      </c>
      <c r="Y160" s="149">
        <v>1.8116360000000001E-3</v>
      </c>
      <c r="Z160" s="147">
        <v>0</v>
      </c>
      <c r="AA160" s="147">
        <v>-1.6740428516792694E-4</v>
      </c>
      <c r="AB160" s="149">
        <v>-2.4025469999999999E-4</v>
      </c>
      <c r="AC160" s="148">
        <v>-7.3200802570724246E-4</v>
      </c>
      <c r="AD160" s="148">
        <v>-1.4120444917877784E-3</v>
      </c>
      <c r="AE160" s="147">
        <v>4.4317540845171255E-3</v>
      </c>
      <c r="AF160" s="147">
        <v>1.3709624657405106E-2</v>
      </c>
      <c r="AG160" s="149">
        <v>-1.23E-2</v>
      </c>
      <c r="AH160" s="147">
        <v>-1.0034537803741417E-3</v>
      </c>
      <c r="AI160" s="147">
        <v>-2.4881003894417941E-2</v>
      </c>
      <c r="AJ160" s="149">
        <v>8.9999999999999998E-4</v>
      </c>
      <c r="AK160" s="147">
        <v>3.9757878984159056E-4</v>
      </c>
      <c r="AL160" s="149">
        <v>8.3289869999999995E-3</v>
      </c>
      <c r="AM160" s="147">
        <v>1.5746462544897533E-2</v>
      </c>
      <c r="AN160" s="149">
        <v>8.8999999999999999E-3</v>
      </c>
      <c r="AO160" s="149">
        <v>-8.457374999999999E-5</v>
      </c>
      <c r="AP160" s="147">
        <v>3.9711411048375389E-3</v>
      </c>
      <c r="AQ160" s="147">
        <v>1.3897093323521847E-2</v>
      </c>
      <c r="AR160" s="149">
        <v>2.5240019999999998E-2</v>
      </c>
      <c r="AS160" s="149">
        <v>-3.6014409999999997E-2</v>
      </c>
      <c r="AT160" s="149">
        <v>-2.9600000000000001E-2</v>
      </c>
      <c r="AU160" s="149">
        <v>-3.2140670000000003E-2</v>
      </c>
      <c r="AV160" s="149">
        <v>-3.3410519999999999E-2</v>
      </c>
      <c r="AW160" s="149">
        <v>-4.3900000000000002E-2</v>
      </c>
      <c r="AX160" s="149">
        <v>-8.991826E-2</v>
      </c>
      <c r="AY160" s="149">
        <v>-7.7720209999999998E-2</v>
      </c>
      <c r="AZ160" s="149">
        <v>4.9678879308868308E-2</v>
      </c>
      <c r="BA160" s="147">
        <v>0.10809427495978174</v>
      </c>
      <c r="BB160" s="149">
        <v>1.6433839999999998E-2</v>
      </c>
      <c r="BC160" s="149">
        <v>1.0080467749347344E-2</v>
      </c>
      <c r="BD160" s="149">
        <v>3.4820843576000016E-4</v>
      </c>
    </row>
    <row r="161" spans="1:56" s="146" customFormat="1" ht="12.75" customHeight="1">
      <c r="A161" s="150">
        <v>40663</v>
      </c>
      <c r="B161" s="147">
        <v>4.6881980137749579E-3</v>
      </c>
      <c r="C161" s="154">
        <v>1.3856427378964975E-2</v>
      </c>
      <c r="D161" s="147">
        <v>1.5317989435060131E-2</v>
      </c>
      <c r="E161" s="149">
        <v>1.8500196444497963E-2</v>
      </c>
      <c r="F161" s="152">
        <v>4.9751337085530485E-2</v>
      </c>
      <c r="G161" s="147" t="s">
        <v>301</v>
      </c>
      <c r="H161" s="147" t="s">
        <v>301</v>
      </c>
      <c r="I161" s="147" t="s">
        <v>301</v>
      </c>
      <c r="J161" s="148" t="s">
        <v>301</v>
      </c>
      <c r="K161" s="148" t="s">
        <v>301</v>
      </c>
      <c r="L161" s="153">
        <v>1.886492631626575E-2</v>
      </c>
      <c r="M161" s="149">
        <v>4.9999999999994493E-4</v>
      </c>
      <c r="N161" s="147">
        <v>4.7666348296720784E-2</v>
      </c>
      <c r="O161" s="149">
        <v>9.1816785365172349E-2</v>
      </c>
      <c r="P161" s="149">
        <v>4.4381530000000002E-3</v>
      </c>
      <c r="Q161" s="149">
        <v>1.4855409999999999E-2</v>
      </c>
      <c r="R161" s="147">
        <v>1.8085721327629534E-2</v>
      </c>
      <c r="S161" s="147">
        <v>1.0974086883462908E-2</v>
      </c>
      <c r="T161" s="149">
        <v>2.376694E-2</v>
      </c>
      <c r="U161" s="147">
        <v>1.4096079005962103E-2</v>
      </c>
      <c r="V161" s="149">
        <v>1.665407E-2</v>
      </c>
      <c r="W161" s="147">
        <v>1.4096079005962103E-2</v>
      </c>
      <c r="X161" s="147">
        <v>1.3844642141116692E-2</v>
      </c>
      <c r="Y161" s="149">
        <v>1.6274810000000001E-2</v>
      </c>
      <c r="Z161" s="147">
        <v>7.3395828791511519E-3</v>
      </c>
      <c r="AA161" s="147">
        <v>5.1012742681362244E-3</v>
      </c>
      <c r="AB161" s="149">
        <v>1.465906E-2</v>
      </c>
      <c r="AC161" s="148">
        <v>1.7269037313989165E-2</v>
      </c>
      <c r="AD161" s="148">
        <v>5.4080873232447146E-3</v>
      </c>
      <c r="AE161" s="147">
        <v>1.3301521994051546E-2</v>
      </c>
      <c r="AF161" s="147">
        <v>1.3691249417632889E-2</v>
      </c>
      <c r="AG161" s="149">
        <v>3.61E-2</v>
      </c>
      <c r="AH161" s="147">
        <v>4.0911718510265205E-2</v>
      </c>
      <c r="AI161" s="147">
        <v>3.2504992234302144E-2</v>
      </c>
      <c r="AJ161" s="149">
        <v>3.6799999999999999E-2</v>
      </c>
      <c r="AK161" s="147">
        <v>2.9614546493766269E-2</v>
      </c>
      <c r="AL161" s="149">
        <v>3.1311930000000002E-2</v>
      </c>
      <c r="AM161" s="147">
        <v>4.0229694716970466E-2</v>
      </c>
      <c r="AN161" s="149">
        <v>3.6700000000000003E-2</v>
      </c>
      <c r="AO161" s="149">
        <v>3.264823E-2</v>
      </c>
      <c r="AP161" s="147">
        <v>2.662856812204395E-2</v>
      </c>
      <c r="AQ161" s="147">
        <v>1.6248510150949302E-2</v>
      </c>
      <c r="AR161" s="149">
        <v>2.6375190000000003E-2</v>
      </c>
      <c r="AS161" s="149">
        <v>3.0510590000000001E-2</v>
      </c>
      <c r="AT161" s="149">
        <v>3.6700000000000003E-2</v>
      </c>
      <c r="AU161" s="149">
        <v>4.1588390000000003E-2</v>
      </c>
      <c r="AV161" s="149">
        <v>4.0122629999999999E-2</v>
      </c>
      <c r="AW161" s="149">
        <v>-1.6000000000000001E-3</v>
      </c>
      <c r="AX161" s="149">
        <v>-9.9800400000000004E-4</v>
      </c>
      <c r="AY161" s="149">
        <v>-1.9101119999999999E-2</v>
      </c>
      <c r="AZ161" s="149">
        <v>4.0962469426499573E-2</v>
      </c>
      <c r="BA161" s="147">
        <v>-2.6061291132881692E-3</v>
      </c>
      <c r="BB161" s="149">
        <v>7.6798690000000003E-2</v>
      </c>
      <c r="BC161" s="149">
        <v>2.968792349092042E-2</v>
      </c>
      <c r="BD161" s="149">
        <v>3.7488894040760279E-4</v>
      </c>
    </row>
    <row r="162" spans="1:56" s="146" customFormat="1" ht="12.75" customHeight="1">
      <c r="A162" s="150">
        <v>40694</v>
      </c>
      <c r="B162" s="147">
        <v>-1.3936257887141812E-2</v>
      </c>
      <c r="C162" s="154">
        <v>-7.9038366540424843E-3</v>
      </c>
      <c r="D162" s="147">
        <v>-1.2636081713304326E-2</v>
      </c>
      <c r="E162" s="149">
        <v>3.1000985499085587E-3</v>
      </c>
      <c r="F162" s="152">
        <v>-8.3719407183806618E-3</v>
      </c>
      <c r="G162" s="147" t="s">
        <v>301</v>
      </c>
      <c r="H162" s="147" t="s">
        <v>301</v>
      </c>
      <c r="I162" s="147" t="s">
        <v>301</v>
      </c>
      <c r="J162" s="148" t="s">
        <v>301</v>
      </c>
      <c r="K162" s="148" t="s">
        <v>301</v>
      </c>
      <c r="L162" s="153">
        <v>1.8394415811305393E-3</v>
      </c>
      <c r="M162" s="149">
        <v>3.3983008495752642E-3</v>
      </c>
      <c r="N162" s="147">
        <v>-1.1073564447901862E-2</v>
      </c>
      <c r="O162" s="149">
        <v>-1.7887062735818859E-2</v>
      </c>
      <c r="P162" s="149">
        <v>3.5043619999999996E-3</v>
      </c>
      <c r="Q162" s="149">
        <v>2.61376E-2</v>
      </c>
      <c r="R162" s="147">
        <v>9.4331531616771436E-3</v>
      </c>
      <c r="S162" s="147">
        <v>1.0741120218579203E-2</v>
      </c>
      <c r="T162" s="149">
        <v>2.6488109999999996E-3</v>
      </c>
      <c r="U162" s="147">
        <v>8.2180164414340506E-3</v>
      </c>
      <c r="V162" s="149">
        <v>8.9352110000000002E-3</v>
      </c>
      <c r="W162" s="147">
        <v>8.2180164414340506E-3</v>
      </c>
      <c r="X162" s="147">
        <v>8.961206315816872E-3</v>
      </c>
      <c r="Y162" s="149">
        <v>1.512456E-2</v>
      </c>
      <c r="Z162" s="147">
        <v>3.8955417688644189E-3</v>
      </c>
      <c r="AA162" s="147">
        <v>2.7780645643484814E-3</v>
      </c>
      <c r="AB162" s="149">
        <v>4.4999699999999998E-3</v>
      </c>
      <c r="AC162" s="148">
        <v>1.7799914645090342E-3</v>
      </c>
      <c r="AD162" s="148">
        <v>-4.0712593762336491E-3</v>
      </c>
      <c r="AE162" s="147">
        <v>9.7977345241604397E-3</v>
      </c>
      <c r="AF162" s="147">
        <v>1.2951970581190242E-2</v>
      </c>
      <c r="AG162" s="149">
        <v>-3.1E-2</v>
      </c>
      <c r="AH162" s="147">
        <v>-2.149016953341043E-2</v>
      </c>
      <c r="AI162" s="147">
        <v>-1.912538949178022E-2</v>
      </c>
      <c r="AJ162" s="149">
        <v>-7.7000000000000002E-3</v>
      </c>
      <c r="AK162" s="147">
        <v>-1.1319478176393227E-2</v>
      </c>
      <c r="AL162" s="149">
        <v>-6.1491159999999996E-3</v>
      </c>
      <c r="AM162" s="147">
        <v>1.0980573678951444E-2</v>
      </c>
      <c r="AN162" s="149">
        <v>-1.5800000000000002E-2</v>
      </c>
      <c r="AO162" s="149">
        <v>-1.4579409999999999E-2</v>
      </c>
      <c r="AP162" s="147">
        <v>-1.0565445236960902E-2</v>
      </c>
      <c r="AQ162" s="147">
        <v>-1.7913391308336135E-2</v>
      </c>
      <c r="AR162" s="149">
        <v>-1.7941890000000002E-2</v>
      </c>
      <c r="AS162" s="149">
        <v>-9.0634440000000004E-3</v>
      </c>
      <c r="AT162" s="149">
        <v>-8.6E-3</v>
      </c>
      <c r="AU162" s="149">
        <v>2.0527829999999997E-2</v>
      </c>
      <c r="AV162" s="149">
        <v>-3.1662269999999999E-2</v>
      </c>
      <c r="AW162" s="149">
        <v>-2.1299999999999999E-2</v>
      </c>
      <c r="AX162" s="149">
        <v>-1.2287699999999999E-2</v>
      </c>
      <c r="AY162" s="149">
        <v>-1.0309280000000001E-2</v>
      </c>
      <c r="AZ162" s="149">
        <v>-2.6465620496601297E-2</v>
      </c>
      <c r="BA162" s="147">
        <v>-4.4566595143612053E-2</v>
      </c>
      <c r="BB162" s="149">
        <v>2.4024070000000002E-2</v>
      </c>
      <c r="BC162" s="149">
        <v>-1.1807285546415969E-2</v>
      </c>
      <c r="BD162" s="149">
        <v>3.6269220091211807E-4</v>
      </c>
    </row>
    <row r="163" spans="1:56" s="146" customFormat="1" ht="12.75" customHeight="1">
      <c r="A163" s="150">
        <v>40724</v>
      </c>
      <c r="B163" s="147">
        <v>-1.5933632575867218E-2</v>
      </c>
      <c r="C163" s="154">
        <v>-9.7095435684647624E-3</v>
      </c>
      <c r="D163" s="147">
        <v>-8.8677207576786099E-3</v>
      </c>
      <c r="E163" s="149">
        <v>-1.1898913967960834E-2</v>
      </c>
      <c r="F163" s="152">
        <v>-1.2991790533901959E-2</v>
      </c>
      <c r="G163" s="147">
        <v>5.2698000000000002E-2</v>
      </c>
      <c r="H163" s="147">
        <v>5.2698000000000002E-2</v>
      </c>
      <c r="I163" s="147">
        <v>5.2698000000000002E-2</v>
      </c>
      <c r="J163" s="148">
        <v>1.5136E-2</v>
      </c>
      <c r="K163" s="148">
        <v>1.5136E-2</v>
      </c>
      <c r="L163" s="153">
        <v>1.9210738319100458E-3</v>
      </c>
      <c r="M163" s="149">
        <v>8.7658133280206219E-3</v>
      </c>
      <c r="N163" s="147">
        <v>-2.0612854456285357E-2</v>
      </c>
      <c r="O163" s="149">
        <v>-2.3148600339903513E-2</v>
      </c>
      <c r="P163" s="149">
        <v>1.5183149999999998E-4</v>
      </c>
      <c r="Q163" s="149">
        <v>-5.1167349999999999E-3</v>
      </c>
      <c r="R163" s="147">
        <v>3.5905153142767876E-3</v>
      </c>
      <c r="S163" s="147">
        <v>9.3485839148033101E-4</v>
      </c>
      <c r="T163" s="149">
        <v>7.484002E-3</v>
      </c>
      <c r="U163" s="147">
        <v>-7.6715587139424279E-3</v>
      </c>
      <c r="V163" s="149">
        <v>-8.1181259999999998E-3</v>
      </c>
      <c r="W163" s="147">
        <v>-7.6715587139424279E-3</v>
      </c>
      <c r="X163" s="147">
        <v>-6.9356835290841357E-3</v>
      </c>
      <c r="Y163" s="149">
        <v>-6.1349430000000003E-3</v>
      </c>
      <c r="Z163" s="147">
        <v>-3.592986490369432E-4</v>
      </c>
      <c r="AA163" s="147">
        <v>-4.3267266007784855E-4</v>
      </c>
      <c r="AB163" s="149">
        <v>-8.8417330000000009E-3</v>
      </c>
      <c r="AC163" s="148">
        <v>-9.7582262113284461E-3</v>
      </c>
      <c r="AD163" s="148">
        <v>-6.4972871193915704E-3</v>
      </c>
      <c r="AE163" s="147">
        <v>-3.5823902164344723E-3</v>
      </c>
      <c r="AF163" s="147">
        <v>6.7071184465641309E-3</v>
      </c>
      <c r="AG163" s="149">
        <v>-2.1299999999999999E-2</v>
      </c>
      <c r="AH163" s="147">
        <v>-1.5758222934727062E-2</v>
      </c>
      <c r="AI163" s="147">
        <v>-2.9466535217439027E-2</v>
      </c>
      <c r="AJ163" s="149">
        <v>-1.55E-2</v>
      </c>
      <c r="AK163" s="147">
        <v>-1.6669152417465805E-2</v>
      </c>
      <c r="AL163" s="149">
        <v>-1.80349E-2</v>
      </c>
      <c r="AM163" s="147">
        <v>-1.1392444927330825E-2</v>
      </c>
      <c r="AN163" s="149">
        <v>-8.9999999999999993E-3</v>
      </c>
      <c r="AO163" s="149">
        <v>-1.961599E-2</v>
      </c>
      <c r="AP163" s="147">
        <v>-2.0503409775231574E-2</v>
      </c>
      <c r="AQ163" s="147">
        <v>-2.4589822152022101E-2</v>
      </c>
      <c r="AR163" s="149">
        <v>-2.4045260000000002E-2</v>
      </c>
      <c r="AS163" s="149">
        <v>-2.073171E-2</v>
      </c>
      <c r="AT163" s="149">
        <v>-1.3299999999999999E-2</v>
      </c>
      <c r="AU163" s="149">
        <v>-2.9030380000000001E-2</v>
      </c>
      <c r="AV163" s="149">
        <v>1.021798E-3</v>
      </c>
      <c r="AW163" s="149">
        <v>5.1999999999999998E-3</v>
      </c>
      <c r="AX163" s="149">
        <v>1.6486279999999999E-2</v>
      </c>
      <c r="AY163" s="149">
        <v>1.1574070000000001E-2</v>
      </c>
      <c r="AZ163" s="149">
        <v>-1.6663389001089993E-2</v>
      </c>
      <c r="BA163" s="147">
        <v>1.4999024517136084E-2</v>
      </c>
      <c r="BB163" s="149">
        <v>-3.0058709999999999E-2</v>
      </c>
      <c r="BC163" s="149">
        <v>-9.532054148155833E-3</v>
      </c>
      <c r="BD163" s="149">
        <v>2.9661014112081219E-4</v>
      </c>
    </row>
    <row r="164" spans="1:56" s="146" customFormat="1" ht="12.75" customHeight="1">
      <c r="A164" s="150">
        <v>40755</v>
      </c>
      <c r="B164" s="147">
        <v>-1.0540962886745886E-3</v>
      </c>
      <c r="C164" s="154">
        <v>3.9386575043995897E-3</v>
      </c>
      <c r="D164" s="147">
        <v>1.1462141685842031E-2</v>
      </c>
      <c r="E164" s="149">
        <v>-9.5991045759803439E-3</v>
      </c>
      <c r="F164" s="152">
        <v>4.2065917943013176E-2</v>
      </c>
      <c r="G164" s="147" t="s">
        <v>301</v>
      </c>
      <c r="H164" s="147" t="s">
        <v>301</v>
      </c>
      <c r="I164" s="147" t="s">
        <v>301</v>
      </c>
      <c r="J164" s="148" t="s">
        <v>301</v>
      </c>
      <c r="K164" s="148" t="s">
        <v>301</v>
      </c>
      <c r="L164" s="153">
        <v>1.0043298117505661E-2</v>
      </c>
      <c r="M164" s="149">
        <v>1.3133208255159401E-2</v>
      </c>
      <c r="N164" s="147">
        <v>-1.5499497991967703E-2</v>
      </c>
      <c r="O164" s="149">
        <v>8.4569851617805725E-2</v>
      </c>
      <c r="P164" s="149">
        <v>2.8084559999999995E-3</v>
      </c>
      <c r="Q164" s="149">
        <v>2.9087740000000001E-2</v>
      </c>
      <c r="R164" s="147">
        <v>2.1411957222301492E-2</v>
      </c>
      <c r="S164" s="147">
        <v>9.2948411381117424E-3</v>
      </c>
      <c r="T164" s="149">
        <v>3.8986170000000001E-2</v>
      </c>
      <c r="U164" s="147">
        <v>1.6872940077686582E-2</v>
      </c>
      <c r="V164" s="149">
        <v>1.7113130000000001E-2</v>
      </c>
      <c r="W164" s="147">
        <v>1.6872940077686582E-2</v>
      </c>
      <c r="X164" s="147">
        <v>1.8539021843209769E-2</v>
      </c>
      <c r="Y164" s="149">
        <v>1.322748E-2</v>
      </c>
      <c r="Z164" s="147">
        <v>4.4569046078641872E-3</v>
      </c>
      <c r="AA164" s="147">
        <v>4.2691997083093014E-3</v>
      </c>
      <c r="AB164" s="149">
        <v>4.9955399999999997E-3</v>
      </c>
      <c r="AC164" s="148">
        <v>8.3410642874287792E-3</v>
      </c>
      <c r="AD164" s="148">
        <v>1.1471107148868231E-3</v>
      </c>
      <c r="AE164" s="147">
        <v>2.2623854540013255E-2</v>
      </c>
      <c r="AF164" s="147">
        <v>1.9510349637204882E-2</v>
      </c>
      <c r="AG164" s="149">
        <v>-5.4000000000000003E-3</v>
      </c>
      <c r="AH164" s="147">
        <v>-1.6279663250549747E-2</v>
      </c>
      <c r="AI164" s="147">
        <v>4.0632054176072963E-3</v>
      </c>
      <c r="AJ164" s="149">
        <v>-1.2500000000000001E-2</v>
      </c>
      <c r="AK164" s="147">
        <v>-2.0333145972181277E-2</v>
      </c>
      <c r="AL164" s="149">
        <v>-3.6151719999999998E-2</v>
      </c>
      <c r="AM164" s="147">
        <v>-3.3272460733497544E-2</v>
      </c>
      <c r="AN164" s="149">
        <v>2.3E-3</v>
      </c>
      <c r="AO164" s="149">
        <v>-3.5438749999999998E-2</v>
      </c>
      <c r="AP164" s="147">
        <v>-3.3169245681448301E-2</v>
      </c>
      <c r="AQ164" s="147">
        <v>-3.3066923842452467E-2</v>
      </c>
      <c r="AR164" s="149">
        <v>-3.4070710000000004E-2</v>
      </c>
      <c r="AS164" s="149">
        <v>-3.4869240000000003E-2</v>
      </c>
      <c r="AT164" s="149">
        <v>-3.6400000000000002E-2</v>
      </c>
      <c r="AU164" s="149">
        <v>2.8076730000000001E-3</v>
      </c>
      <c r="AV164" s="149">
        <v>-6.3927250000000005E-2</v>
      </c>
      <c r="AW164" s="149">
        <v>-5.7000000000000002E-3</v>
      </c>
      <c r="AX164" s="149">
        <v>-2.1194020000000001E-2</v>
      </c>
      <c r="AY164" s="149">
        <v>-9.2156089999999996E-3</v>
      </c>
      <c r="AZ164" s="149">
        <v>3.1989077118033116E-2</v>
      </c>
      <c r="BA164" s="147">
        <v>-1.6057947688866925E-2</v>
      </c>
      <c r="BB164" s="149">
        <v>3.4769469999999997E-2</v>
      </c>
      <c r="BC164" s="149">
        <v>8.8362131064090299E-3</v>
      </c>
      <c r="BD164" s="149">
        <v>2.5301441914460376E-4</v>
      </c>
    </row>
    <row r="165" spans="1:56" s="146" customFormat="1" ht="12.75" customHeight="1">
      <c r="A165" s="150">
        <v>40786</v>
      </c>
      <c r="B165" s="147">
        <v>-3.4672339252919016E-2</v>
      </c>
      <c r="C165" s="154">
        <v>-2.1619365609348962E-2</v>
      </c>
      <c r="D165" s="147">
        <v>-3.6463628851762797E-2</v>
      </c>
      <c r="E165" s="149">
        <v>-6.010044946978621E-2</v>
      </c>
      <c r="F165" s="152">
        <v>8.7016443268112011E-3</v>
      </c>
      <c r="G165" s="147" t="s">
        <v>301</v>
      </c>
      <c r="H165" s="147" t="s">
        <v>301</v>
      </c>
      <c r="I165" s="147" t="s">
        <v>301</v>
      </c>
      <c r="J165" s="148" t="s">
        <v>301</v>
      </c>
      <c r="K165" s="148" t="s">
        <v>301</v>
      </c>
      <c r="L165" s="153">
        <v>7.1886796966054807E-3</v>
      </c>
      <c r="M165" s="149">
        <v>9.74658869395717E-3</v>
      </c>
      <c r="N165" s="147">
        <v>-1.0899356236853897E-2</v>
      </c>
      <c r="O165" s="149">
        <v>0.12199993853907376</v>
      </c>
      <c r="P165" s="149">
        <v>3.7629489999999998E-3</v>
      </c>
      <c r="Q165" s="149">
        <v>5.374553E-2</v>
      </c>
      <c r="R165" s="147">
        <v>-1.2357436848259296E-3</v>
      </c>
      <c r="S165" s="147">
        <v>1.2453661119937731E-2</v>
      </c>
      <c r="T165" s="149">
        <v>6.4244339999999997E-3</v>
      </c>
      <c r="U165" s="147">
        <v>-1.2318635526492594E-2</v>
      </c>
      <c r="V165" s="149">
        <v>-1.536211E-2</v>
      </c>
      <c r="W165" s="147">
        <v>-1.2318635526492594E-2</v>
      </c>
      <c r="X165" s="147">
        <v>-6.0175095474198637E-3</v>
      </c>
      <c r="Y165" s="149">
        <v>6.0923110000000004E-3</v>
      </c>
      <c r="Z165" s="147">
        <v>-4.3655621555857005E-3</v>
      </c>
      <c r="AA165" s="147">
        <v>-4.3498396102824577E-3</v>
      </c>
      <c r="AB165" s="149">
        <v>-4.8582750000000001E-2</v>
      </c>
      <c r="AC165" s="148">
        <v>-3.8383647438563775E-2</v>
      </c>
      <c r="AD165" s="148">
        <v>-4.9051293068554713E-2</v>
      </c>
      <c r="AE165" s="147">
        <v>-4.7089151048764766E-3</v>
      </c>
      <c r="AF165" s="147">
        <v>-2.9407202443696434E-3</v>
      </c>
      <c r="AG165" s="149">
        <v>-8.8499999999999995E-2</v>
      </c>
      <c r="AH165" s="147">
        <v>-7.3050408481791784E-2</v>
      </c>
      <c r="AI165" s="147">
        <v>-6.9019784172661858E-2</v>
      </c>
      <c r="AJ165" s="149">
        <v>-4.3999999999999997E-2</v>
      </c>
      <c r="AK165" s="147">
        <v>-5.432406833995107E-2</v>
      </c>
      <c r="AL165" s="149">
        <v>-6.3537610000000008E-2</v>
      </c>
      <c r="AM165" s="147">
        <v>-2.6120712926901435E-3</v>
      </c>
      <c r="AN165" s="149">
        <v>-6.2700000000000006E-2</v>
      </c>
      <c r="AO165" s="149">
        <v>-6.7680409999999996E-2</v>
      </c>
      <c r="AP165" s="147">
        <v>-6.2405742594393465E-2</v>
      </c>
      <c r="AQ165" s="147">
        <v>-8.8329124489810451E-2</v>
      </c>
      <c r="AR165" s="149">
        <v>-8.8913969999999995E-2</v>
      </c>
      <c r="AS165" s="149">
        <v>-0.1148387</v>
      </c>
      <c r="AT165" s="149">
        <v>-0.1149</v>
      </c>
      <c r="AU165" s="149">
        <v>-6.5682879999999999E-2</v>
      </c>
      <c r="AV165" s="149">
        <v>-0.13243550000000001</v>
      </c>
      <c r="AW165" s="149">
        <v>-0.1017</v>
      </c>
      <c r="AX165" s="149">
        <v>-8.8441600000000009E-2</v>
      </c>
      <c r="AY165" s="149">
        <v>-8.3924350000000009E-2</v>
      </c>
      <c r="AZ165" s="149">
        <v>-0.11630116289683294</v>
      </c>
      <c r="BA165" s="147">
        <v>-0.12644819826077303</v>
      </c>
      <c r="BB165" s="149">
        <v>-8.7655209999999997E-2</v>
      </c>
      <c r="BC165" s="149">
        <v>-2.5486257223644837E-2</v>
      </c>
      <c r="BD165" s="149">
        <v>2.0878447285954671E-4</v>
      </c>
    </row>
    <row r="166" spans="1:56" s="146" customFormat="1" ht="12.75" customHeight="1">
      <c r="A166" s="150">
        <v>40816</v>
      </c>
      <c r="B166" s="147">
        <v>-2.9850759258356674E-2</v>
      </c>
      <c r="C166" s="154">
        <v>-1.8769729545260572E-2</v>
      </c>
      <c r="D166" s="147">
        <v>-5.4643331500807912E-2</v>
      </c>
      <c r="E166" s="149">
        <v>-3.5800170898437567E-2</v>
      </c>
      <c r="F166" s="152">
        <v>5.2203086000756716E-5</v>
      </c>
      <c r="G166" s="147">
        <v>5.5710000000000004E-3</v>
      </c>
      <c r="H166" s="147">
        <v>5.5710000000000004E-3</v>
      </c>
      <c r="I166" s="147">
        <v>5.5710000000000004E-3</v>
      </c>
      <c r="J166" s="148">
        <v>-5.4286000000000001E-2</v>
      </c>
      <c r="K166" s="148">
        <v>-5.4286000000000001E-2</v>
      </c>
      <c r="L166" s="153">
        <v>-7.656285311360882E-4</v>
      </c>
      <c r="M166" s="149">
        <v>2.8474903474903446E-2</v>
      </c>
      <c r="N166" s="147">
        <v>-0.11471839154530217</v>
      </c>
      <c r="O166" s="149">
        <v>-0.11052011722494592</v>
      </c>
      <c r="P166" s="149">
        <v>-1.5124589999999999E-3</v>
      </c>
      <c r="Q166" s="149">
        <v>1.500583E-2</v>
      </c>
      <c r="R166" s="147">
        <v>8.9131849549226594E-3</v>
      </c>
      <c r="S166" s="147">
        <v>1.7068698759490353E-3</v>
      </c>
      <c r="T166" s="149">
        <v>-8.6701150000000006E-5</v>
      </c>
      <c r="U166" s="147">
        <v>-8.9052369264972508E-3</v>
      </c>
      <c r="V166" s="149">
        <v>-2.0802360000000002E-2</v>
      </c>
      <c r="W166" s="147">
        <v>-8.9052369264972508E-3</v>
      </c>
      <c r="X166" s="147">
        <v>-3.7028428450085471E-3</v>
      </c>
      <c r="Y166" s="149">
        <v>1.730061E-3</v>
      </c>
      <c r="Z166" s="147">
        <v>-4.3847038527891069E-3</v>
      </c>
      <c r="AA166" s="147">
        <v>-5.0911908368675984E-3</v>
      </c>
      <c r="AB166" s="149">
        <v>-3.5576570000000002E-2</v>
      </c>
      <c r="AC166" s="148">
        <v>-1.601152202947187E-2</v>
      </c>
      <c r="AD166" s="148">
        <v>-2.6193438543598013E-5</v>
      </c>
      <c r="AE166" s="147">
        <v>-4.8383300214976055E-2</v>
      </c>
      <c r="AF166" s="147">
        <v>-4.4871677840726321E-2</v>
      </c>
      <c r="AG166" s="149">
        <v>-9.5399999999999999E-2</v>
      </c>
      <c r="AH166" s="147">
        <v>-9.4414011004976262E-2</v>
      </c>
      <c r="AI166" s="147">
        <v>-4.3467761410287298E-2</v>
      </c>
      <c r="AJ166" s="149">
        <v>-6.8000000000000005E-2</v>
      </c>
      <c r="AK166" s="147">
        <v>-7.0296324117143039E-2</v>
      </c>
      <c r="AL166" s="149">
        <v>-9.0500700000000003E-2</v>
      </c>
      <c r="AM166" s="147">
        <v>-2.6911513555824329E-2</v>
      </c>
      <c r="AN166" s="149">
        <v>-7.8E-2</v>
      </c>
      <c r="AO166" s="149">
        <v>-8.088998E-2</v>
      </c>
      <c r="AP166" s="147">
        <v>-7.5573437939167376E-2</v>
      </c>
      <c r="AQ166" s="147">
        <v>-0.10921036296767572</v>
      </c>
      <c r="AR166" s="149">
        <v>-0.11154</v>
      </c>
      <c r="AS166" s="149">
        <v>-2.6967930000000001E-2</v>
      </c>
      <c r="AT166" s="149">
        <v>-6.8000000000000005E-2</v>
      </c>
      <c r="AU166" s="149">
        <v>-3.3854380000000003E-2</v>
      </c>
      <c r="AV166" s="149">
        <v>-5.30401E-2</v>
      </c>
      <c r="AW166" s="149">
        <v>-2.3199999999999998E-2</v>
      </c>
      <c r="AX166" s="149">
        <v>-2.0854259999999999E-2</v>
      </c>
      <c r="AY166" s="149">
        <v>-3.8709680000000002E-3</v>
      </c>
      <c r="AZ166" s="149">
        <v>-0.17728656783442057</v>
      </c>
      <c r="BA166" s="147">
        <v>-6.7041433762433655E-2</v>
      </c>
      <c r="BB166" s="149">
        <v>-0.1096877</v>
      </c>
      <c r="BC166" s="149">
        <v>-5.3204376709652279E-2</v>
      </c>
      <c r="BD166" s="149">
        <v>3.3920394787911867E-4</v>
      </c>
    </row>
    <row r="167" spans="1:56" s="146" customFormat="1" ht="12.75" customHeight="1">
      <c r="A167" s="150">
        <v>40847</v>
      </c>
      <c r="B167" s="147">
        <v>8.1428739312310316E-3</v>
      </c>
      <c r="C167" s="154">
        <v>5.3908355795146967E-3</v>
      </c>
      <c r="D167" s="147">
        <v>3.3875992153287848E-2</v>
      </c>
      <c r="E167" s="149">
        <v>9.7300513690500745E-2</v>
      </c>
      <c r="F167" s="152">
        <v>-2.4832463457914102E-2</v>
      </c>
      <c r="G167" s="147" t="s">
        <v>301</v>
      </c>
      <c r="H167" s="147" t="s">
        <v>301</v>
      </c>
      <c r="I167" s="147" t="s">
        <v>301</v>
      </c>
      <c r="J167" s="148" t="s">
        <v>301</v>
      </c>
      <c r="K167" s="148" t="s">
        <v>301</v>
      </c>
      <c r="L167" s="153">
        <v>-5.3605403238259812E-3</v>
      </c>
      <c r="M167" s="149">
        <v>1.5767245424683329E-2</v>
      </c>
      <c r="N167" s="147">
        <v>7.4451513342747688E-2</v>
      </c>
      <c r="O167" s="149">
        <v>5.5986303647639124E-2</v>
      </c>
      <c r="P167" s="149">
        <v>6.0589999999999993E-4</v>
      </c>
      <c r="Q167" s="149">
        <v>-1.39747E-2</v>
      </c>
      <c r="R167" s="147">
        <v>2.7398955965565186E-3</v>
      </c>
      <c r="S167" s="147">
        <v>-2.7483248959736528E-5</v>
      </c>
      <c r="T167" s="149">
        <v>2.068975E-2</v>
      </c>
      <c r="U167" s="147">
        <v>2.4689242157089897E-2</v>
      </c>
      <c r="V167" s="149">
        <v>2.4279190000000003E-2</v>
      </c>
      <c r="W167" s="147">
        <v>2.4689242157089897E-2</v>
      </c>
      <c r="X167" s="147">
        <v>1.7685319572112057E-2</v>
      </c>
      <c r="Y167" s="149">
        <v>6.9084559999999995E-3</v>
      </c>
      <c r="Z167" s="147">
        <v>7.2918922821458843E-3</v>
      </c>
      <c r="AA167" s="147">
        <v>8.0118911124731351E-3</v>
      </c>
      <c r="AB167" s="149">
        <v>7.2101119999999991E-2</v>
      </c>
      <c r="AC167" s="148">
        <v>4.1114577098940529E-2</v>
      </c>
      <c r="AD167" s="148">
        <v>4.3469149869684198E-2</v>
      </c>
      <c r="AE167" s="147">
        <v>4.475637225454987E-2</v>
      </c>
      <c r="AF167" s="147">
        <v>4.7665813247583788E-2</v>
      </c>
      <c r="AG167" s="149">
        <v>9.1899999999999996E-2</v>
      </c>
      <c r="AH167" s="147">
        <v>0.10714768217512427</v>
      </c>
      <c r="AI167" s="147">
        <v>0.11108305983337541</v>
      </c>
      <c r="AJ167" s="149">
        <v>6.1699999999999998E-2</v>
      </c>
      <c r="AK167" s="147">
        <v>0.10929205144008414</v>
      </c>
      <c r="AL167" s="149">
        <v>0.1306763</v>
      </c>
      <c r="AM167" s="149">
        <v>2.3659309999999999E-2</v>
      </c>
      <c r="AN167" s="149">
        <v>0.1033</v>
      </c>
      <c r="AO167" s="149">
        <v>0.15263099999999999</v>
      </c>
      <c r="AP167" s="147">
        <v>0.11449103894086665</v>
      </c>
      <c r="AQ167" s="147">
        <v>0.14410520287352435</v>
      </c>
      <c r="AR167" s="149">
        <v>0.1510109</v>
      </c>
      <c r="AS167" s="149">
        <v>0.10112360000000001</v>
      </c>
      <c r="AT167" s="149">
        <v>8.9599999999999999E-2</v>
      </c>
      <c r="AU167" s="149">
        <v>6.1279219999999995E-2</v>
      </c>
      <c r="AV167" s="149">
        <v>9.4613119999999995E-2</v>
      </c>
      <c r="AW167" s="149">
        <v>3.5700000000000003E-2</v>
      </c>
      <c r="AX167" s="149">
        <v>1.093391E-2</v>
      </c>
      <c r="AY167" s="149">
        <v>6.4766839999999999E-3</v>
      </c>
      <c r="AZ167" s="149">
        <v>0.12338462162682837</v>
      </c>
      <c r="BA167" s="147">
        <v>7.7181311010999121E-2</v>
      </c>
      <c r="BB167" s="149">
        <v>6.4748230000000004E-2</v>
      </c>
      <c r="BC167" s="149">
        <v>2.4155436779000006E-2</v>
      </c>
      <c r="BD167" s="149">
        <v>4.3305735819609836E-4</v>
      </c>
    </row>
    <row r="168" spans="1:56" s="146" customFormat="1" ht="12.75" customHeight="1">
      <c r="A168" s="150">
        <v>40877</v>
      </c>
      <c r="B168" s="147">
        <v>-8.6546110764073036E-3</v>
      </c>
      <c r="C168" s="154">
        <v>-4.8430338147539276E-3</v>
      </c>
      <c r="D168" s="147">
        <v>-2.7115643491482433E-2</v>
      </c>
      <c r="E168" s="149">
        <v>-5.8005543841632701E-3</v>
      </c>
      <c r="F168" s="152">
        <v>2.299595599995736E-3</v>
      </c>
      <c r="G168" s="147" t="s">
        <v>301</v>
      </c>
      <c r="H168" s="147" t="s">
        <v>301</v>
      </c>
      <c r="I168" s="147" t="s">
        <v>301</v>
      </c>
      <c r="J168" s="148" t="s">
        <v>301</v>
      </c>
      <c r="K168" s="148" t="s">
        <v>301</v>
      </c>
      <c r="L168" s="153">
        <v>-8.9584976267416579E-3</v>
      </c>
      <c r="M168" s="149">
        <v>3.5110413009331598E-3</v>
      </c>
      <c r="N168" s="147">
        <v>-2.31291410918254E-2</v>
      </c>
      <c r="O168" s="149">
        <v>1.8458039307167384E-2</v>
      </c>
      <c r="P168" s="149">
        <v>1.1353749999999999E-4</v>
      </c>
      <c r="Q168" s="149">
        <v>9.6957620000000001E-3</v>
      </c>
      <c r="R168" s="147">
        <v>6.5184521210435165E-3</v>
      </c>
      <c r="S168" s="147">
        <v>1.8194410852883092E-3</v>
      </c>
      <c r="T168" s="149">
        <v>5.2154279999999994E-3</v>
      </c>
      <c r="U168" s="147">
        <v>-2.1688744263150594E-2</v>
      </c>
      <c r="V168" s="149">
        <v>-1.4074040000000001E-2</v>
      </c>
      <c r="W168" s="147">
        <v>-2.1688744263150594E-2</v>
      </c>
      <c r="X168" s="147">
        <v>-2.044686245510241E-2</v>
      </c>
      <c r="Y168" s="149">
        <v>-1.2006810000000001E-2</v>
      </c>
      <c r="Z168" s="147">
        <v>-4.2287844036696942E-3</v>
      </c>
      <c r="AA168" s="147">
        <v>-7.3325443727322304E-3</v>
      </c>
      <c r="AB168" s="149">
        <v>-3.1761310000000001E-2</v>
      </c>
      <c r="AC168" s="148">
        <v>-1.1239776088905385E-2</v>
      </c>
      <c r="AD168" s="148">
        <v>-1.3423787528868414E-2</v>
      </c>
      <c r="AE168" s="147">
        <v>-9.8518099013639171E-3</v>
      </c>
      <c r="AF168" s="147">
        <v>-1.2597706278366871E-2</v>
      </c>
      <c r="AG168" s="149">
        <v>-1.89E-2</v>
      </c>
      <c r="AH168" s="147">
        <v>-2.9940626680241889E-2</v>
      </c>
      <c r="AI168" s="147">
        <v>-2.8061804135423807E-2</v>
      </c>
      <c r="AJ168" s="149">
        <v>-2.41E-2</v>
      </c>
      <c r="AK168" s="147">
        <v>-2.2084125109136377E-3</v>
      </c>
      <c r="AL168" s="149">
        <v>-8.7588119999999995E-3</v>
      </c>
      <c r="AM168" s="149">
        <v>1.540832E-3</v>
      </c>
      <c r="AN168" s="149">
        <v>-3.7000000000000002E-3</v>
      </c>
      <c r="AO168" s="149">
        <v>-2.8655339999999998E-2</v>
      </c>
      <c r="AP168" s="147">
        <v>-5.181915633372447E-3</v>
      </c>
      <c r="AQ168" s="147">
        <v>-1.9984621358040133E-3</v>
      </c>
      <c r="AR168" s="149">
        <v>-3.7832729999999998E-3</v>
      </c>
      <c r="AS168" s="149">
        <v>-2.653061E-2</v>
      </c>
      <c r="AT168" s="149">
        <v>-7.9000000000000008E-3</v>
      </c>
      <c r="AU168" s="149">
        <v>7.4249800000000003E-3</v>
      </c>
      <c r="AV168" s="149">
        <v>-1.8789139999999999E-2</v>
      </c>
      <c r="AW168" s="149">
        <v>-3.3599999999999998E-2</v>
      </c>
      <c r="AX168" s="149">
        <v>-1.554753E-2</v>
      </c>
      <c r="AY168" s="149">
        <v>-4.7619049999999996E-2</v>
      </c>
      <c r="AZ168" s="149">
        <v>-5.4004026625436193E-2</v>
      </c>
      <c r="BA168" s="147">
        <v>-0.16240490855793299</v>
      </c>
      <c r="BB168" s="149">
        <v>-8.7837829999999992E-2</v>
      </c>
      <c r="BC168" s="149">
        <v>-1.9898241902171154E-2</v>
      </c>
      <c r="BD168" s="149">
        <v>4.3520973800181828E-4</v>
      </c>
    </row>
    <row r="169" spans="1:56" s="146" customFormat="1" ht="12.75" customHeight="1">
      <c r="A169" s="150">
        <v>40908</v>
      </c>
      <c r="B169" s="147">
        <v>-4.2241586689500954E-3</v>
      </c>
      <c r="C169" s="154">
        <v>-2.4333014686711563E-3</v>
      </c>
      <c r="D169" s="147">
        <v>-6.306372310892483E-3</v>
      </c>
      <c r="E169" s="149">
        <v>-1.0099222467216062E-2</v>
      </c>
      <c r="F169" s="152">
        <v>1.0404653566152647E-2</v>
      </c>
      <c r="G169" s="147">
        <v>1.2446E-2</v>
      </c>
      <c r="H169" s="147">
        <v>1.2446E-2</v>
      </c>
      <c r="I169" s="147">
        <v>1.2446E-2</v>
      </c>
      <c r="J169" s="148">
        <v>2.3774E-2</v>
      </c>
      <c r="K169" s="148">
        <v>2.3774E-2</v>
      </c>
      <c r="L169" s="153">
        <v>-1.0870249883637429E-2</v>
      </c>
      <c r="M169" s="149">
        <v>3.6829021268758311E-4</v>
      </c>
      <c r="N169" s="147">
        <v>-3.3954727030625853E-2</v>
      </c>
      <c r="O169" s="149">
        <v>-0.10389669882898611</v>
      </c>
      <c r="P169" s="149">
        <v>3.4057369999999996E-4</v>
      </c>
      <c r="Q169" s="149">
        <v>1.6220709999999999E-2</v>
      </c>
      <c r="R169" s="147">
        <v>2.1799216534373E-2</v>
      </c>
      <c r="S169" s="147">
        <v>7.0121533016926918E-3</v>
      </c>
      <c r="T169" s="149">
        <v>1.6369819999999999E-3</v>
      </c>
      <c r="U169" s="147">
        <v>2.1451634544219056E-2</v>
      </c>
      <c r="V169" s="149">
        <v>1.953413E-2</v>
      </c>
      <c r="W169" s="147">
        <v>2.1451634544219056E-2</v>
      </c>
      <c r="X169" s="147">
        <v>2.0486494939309319E-2</v>
      </c>
      <c r="Y169" s="149">
        <v>1.7361089999999999E-2</v>
      </c>
      <c r="Z169" s="147">
        <v>2.5192543007268586E-3</v>
      </c>
      <c r="AA169" s="147">
        <v>5.5857374836694174E-3</v>
      </c>
      <c r="AB169" s="149">
        <v>2.4850899999999999E-2</v>
      </c>
      <c r="AC169" s="148">
        <v>1.692810761243866E-2</v>
      </c>
      <c r="AD169" s="148">
        <v>7.0544829999046321E-3</v>
      </c>
      <c r="AE169" s="147">
        <v>1.4364302935697459E-2</v>
      </c>
      <c r="AF169" s="147">
        <v>1.4366254289128522E-2</v>
      </c>
      <c r="AG169" s="149">
        <v>-6.1000000000000004E-3</v>
      </c>
      <c r="AH169" s="147">
        <v>-2.0173955156584933E-3</v>
      </c>
      <c r="AI169" s="147">
        <v>-1.0286382232612468E-2</v>
      </c>
      <c r="AJ169" s="149">
        <v>1.2699999999999999E-2</v>
      </c>
      <c r="AK169" s="147">
        <v>1.0228910475976516E-2</v>
      </c>
      <c r="AL169" s="149">
        <v>1.5639739999999999E-3</v>
      </c>
      <c r="AM169" s="149">
        <v>3.0738599999999998E-2</v>
      </c>
      <c r="AN169" s="149">
        <v>-1.23E-2</v>
      </c>
      <c r="AO169" s="149">
        <v>1.4017409999999999E-2</v>
      </c>
      <c r="AP169" s="147">
        <v>2.0151542701120517E-2</v>
      </c>
      <c r="AQ169" s="147">
        <v>1.5649732814091211E-2</v>
      </c>
      <c r="AR169" s="149">
        <v>5.11364E-3</v>
      </c>
      <c r="AS169" s="149">
        <v>1.6072679999999999E-2</v>
      </c>
      <c r="AT169" s="149">
        <v>1.78E-2</v>
      </c>
      <c r="AU169" s="149">
        <v>2.7991220000000001E-2</v>
      </c>
      <c r="AV169" s="149">
        <v>-1.1148940000000001E-2</v>
      </c>
      <c r="AW169" s="149">
        <v>-1.5800000000000002E-2</v>
      </c>
      <c r="AX169" s="149">
        <v>-1.1444270000000001E-2</v>
      </c>
      <c r="AY169" s="149">
        <v>0</v>
      </c>
      <c r="AZ169" s="149">
        <v>7.7405924956991433E-4</v>
      </c>
      <c r="BA169" s="147">
        <v>-6.850948709156679E-2</v>
      </c>
      <c r="BB169" s="149">
        <v>2.7777799999999998E-2</v>
      </c>
      <c r="BC169" s="149">
        <v>-1.1646792763157832E-2</v>
      </c>
      <c r="BD169" s="149">
        <v>7.153446267127439E-4</v>
      </c>
    </row>
    <row r="170" spans="1:56" s="146" customFormat="1" ht="12.75" customHeight="1">
      <c r="A170" s="150">
        <v>40939</v>
      </c>
      <c r="B170" s="147">
        <v>1.7215300325772898E-2</v>
      </c>
      <c r="C170" s="154">
        <v>1.6203502047216656E-2</v>
      </c>
      <c r="D170" s="147">
        <v>2.9247192046770509E-2</v>
      </c>
      <c r="E170" s="149">
        <v>8.849967321123442E-2</v>
      </c>
      <c r="F170" s="152">
        <v>1.6817844823427269E-2</v>
      </c>
      <c r="G170" s="147" t="s">
        <v>301</v>
      </c>
      <c r="H170" s="147" t="s">
        <v>301</v>
      </c>
      <c r="I170" s="147" t="s">
        <v>301</v>
      </c>
      <c r="J170" s="148" t="s">
        <v>301</v>
      </c>
      <c r="K170" s="148" t="s">
        <v>301</v>
      </c>
      <c r="L170" s="153">
        <v>9.0225517643827795E-3</v>
      </c>
      <c r="M170" s="149">
        <v>-3.6815462494255158E-4</v>
      </c>
      <c r="N170" s="147">
        <v>7.0856305995864899E-2</v>
      </c>
      <c r="O170" s="149">
        <v>0.1104536363113533</v>
      </c>
      <c r="P170" s="149">
        <v>1.0213729999999999E-3</v>
      </c>
      <c r="Q170" s="149">
        <v>9.9601600000000009E-3</v>
      </c>
      <c r="R170" s="147">
        <v>1.7358425184067272E-2</v>
      </c>
      <c r="S170" s="147">
        <v>4.0755613431917581E-3</v>
      </c>
      <c r="T170" s="149">
        <v>2.2881140000000001E-2</v>
      </c>
      <c r="U170" s="147">
        <v>2.5267029450305456E-2</v>
      </c>
      <c r="V170" s="149">
        <v>2.9476829999999999E-2</v>
      </c>
      <c r="W170" s="147">
        <v>2.5267029450305456E-2</v>
      </c>
      <c r="X170" s="147">
        <v>2.30126363156955E-2</v>
      </c>
      <c r="Y170" s="149">
        <v>1.7918090000000001E-2</v>
      </c>
      <c r="Z170" s="147">
        <v>1.0985066053992076E-2</v>
      </c>
      <c r="AA170" s="147">
        <v>1.2938895661215088E-2</v>
      </c>
      <c r="AB170" s="149">
        <v>5.8135300000000001E-2</v>
      </c>
      <c r="AC170" s="148">
        <v>3.0565003422050041E-2</v>
      </c>
      <c r="AD170" s="148">
        <v>2.8917215154692588E-2</v>
      </c>
      <c r="AE170" s="147">
        <v>1.4750602437001659E-2</v>
      </c>
      <c r="AF170" s="147">
        <v>2.3425870037107277E-2</v>
      </c>
      <c r="AG170" s="149">
        <v>4.9500000000000002E-2</v>
      </c>
      <c r="AH170" s="147">
        <v>5.8142970022160512E-2</v>
      </c>
      <c r="AI170" s="147">
        <v>7.5115152946734431E-2</v>
      </c>
      <c r="AJ170" s="149">
        <v>1.09E-2</v>
      </c>
      <c r="AK170" s="147">
        <v>4.4813658554661018E-2</v>
      </c>
      <c r="AL170" s="149">
        <v>5.6828000000000004E-2</v>
      </c>
      <c r="AM170" s="149">
        <v>1.3098799999999999E-2</v>
      </c>
      <c r="AN170" s="149">
        <v>6.6059999999999994E-2</v>
      </c>
      <c r="AO170" s="149">
        <v>5.2764730000000003E-2</v>
      </c>
      <c r="AP170" s="147">
        <v>3.7829790777618832E-2</v>
      </c>
      <c r="AQ170" s="147">
        <v>6.6471383506083725E-2</v>
      </c>
      <c r="AR170" s="149">
        <v>7.1457629999999994E-2</v>
      </c>
      <c r="AS170" s="149">
        <v>4.7455299999999999E-2</v>
      </c>
      <c r="AT170" s="149">
        <v>4.8500000000000001E-2</v>
      </c>
      <c r="AU170" s="149">
        <v>1.006782E-2</v>
      </c>
      <c r="AV170" s="149">
        <v>5.3595259999999999E-2</v>
      </c>
      <c r="AW170" s="149">
        <v>3.7600000000000001E-2</v>
      </c>
      <c r="AX170" s="149">
        <v>4.2718249999999999E-2</v>
      </c>
      <c r="AY170" s="149">
        <v>3.2432429999999998E-2</v>
      </c>
      <c r="AZ170" s="149">
        <v>7.5600000000000001E-2</v>
      </c>
      <c r="BA170" s="147">
        <v>0.21563265784185814</v>
      </c>
      <c r="BB170" s="149">
        <v>0.1081081</v>
      </c>
      <c r="BC170" s="149">
        <v>3.2980748229273882E-2</v>
      </c>
      <c r="BD170" s="149">
        <v>9.9328771221296464E-4</v>
      </c>
    </row>
    <row r="171" spans="1:56" s="146" customFormat="1" ht="12.75" customHeight="1">
      <c r="A171" s="150">
        <v>40968</v>
      </c>
      <c r="B171" s="147">
        <v>1.4219378622193135E-2</v>
      </c>
      <c r="C171" s="154">
        <v>8.6583797685382269E-3</v>
      </c>
      <c r="D171" s="147">
        <v>3.6019916070325397E-2</v>
      </c>
      <c r="E171" s="149">
        <v>3.3199154538968045E-2</v>
      </c>
      <c r="F171" s="152">
        <v>6.137849433023904E-3</v>
      </c>
      <c r="G171" s="147" t="s">
        <v>301</v>
      </c>
      <c r="H171" s="147" t="s">
        <v>301</v>
      </c>
      <c r="I171" s="147" t="s">
        <v>301</v>
      </c>
      <c r="J171" s="148" t="s">
        <v>301</v>
      </c>
      <c r="K171" s="148" t="s">
        <v>301</v>
      </c>
      <c r="L171" s="153">
        <v>6.1687825494030719E-3</v>
      </c>
      <c r="M171" s="149">
        <v>1.657305957094346E-3</v>
      </c>
      <c r="N171" s="147">
        <v>4.01297882895566E-2</v>
      </c>
      <c r="O171" s="149">
        <v>-2.3593591750299181E-2</v>
      </c>
      <c r="P171" s="149">
        <v>-1.5047360000000002E-3</v>
      </c>
      <c r="Q171" s="149">
        <v>-8.2688520000000001E-3</v>
      </c>
      <c r="R171" s="147">
        <v>1.3359587615717761E-3</v>
      </c>
      <c r="S171" s="147">
        <v>9.225042191001176E-4</v>
      </c>
      <c r="T171" s="149">
        <v>-5.7808309999999993E-3</v>
      </c>
      <c r="U171" s="147">
        <v>1.3747495735388471E-2</v>
      </c>
      <c r="V171" s="149">
        <v>7.8739910000000003E-3</v>
      </c>
      <c r="W171" s="147">
        <v>1.3747495735388471E-2</v>
      </c>
      <c r="X171" s="147">
        <v>1.1042683673263776E-2</v>
      </c>
      <c r="Y171" s="149">
        <v>1.42498E-2</v>
      </c>
      <c r="Z171" s="147">
        <v>4.7581847880120431E-3</v>
      </c>
      <c r="AA171" s="147">
        <v>6.6466943835588044E-3</v>
      </c>
      <c r="AB171" s="149">
        <v>1.214552E-2</v>
      </c>
      <c r="AC171" s="148">
        <v>1.9711607530793464E-2</v>
      </c>
      <c r="AD171" s="148">
        <v>7.3422881418363506E-3</v>
      </c>
      <c r="AE171" s="147">
        <v>1.9202273309604001E-2</v>
      </c>
      <c r="AF171" s="147">
        <v>2.7309155151975739E-2</v>
      </c>
      <c r="AG171" s="149">
        <v>4.1300000000000003E-2</v>
      </c>
      <c r="AH171" s="147">
        <v>5.0314329618754483E-2</v>
      </c>
      <c r="AI171" s="147">
        <v>7.2833131934527007E-2</v>
      </c>
      <c r="AJ171" s="149">
        <v>3.4099999999999998E-2</v>
      </c>
      <c r="AK171" s="147">
        <v>4.3241757511005563E-2</v>
      </c>
      <c r="AL171" s="149">
        <v>4.0073600000000001E-2</v>
      </c>
      <c r="AM171" s="149">
        <v>2.098264E-2</v>
      </c>
      <c r="AN171" s="149">
        <v>4.6249999999999999E-2</v>
      </c>
      <c r="AO171" s="149">
        <v>4.7545489999999996E-2</v>
      </c>
      <c r="AP171" s="147">
        <v>3.9863115708331121E-2</v>
      </c>
      <c r="AQ171" s="147">
        <v>1.4877808296358985E-2</v>
      </c>
      <c r="AR171" s="149">
        <v>2.5689700000000003E-2</v>
      </c>
      <c r="AS171" s="149">
        <v>6.2376889999999997E-2</v>
      </c>
      <c r="AT171" s="149">
        <v>4.3400000000000001E-2</v>
      </c>
      <c r="AU171" s="149">
        <v>3.9417059999999997E-2</v>
      </c>
      <c r="AV171" s="149">
        <v>3.8193020000000001E-2</v>
      </c>
      <c r="AW171" s="149">
        <v>0.105</v>
      </c>
      <c r="AX171" s="149">
        <v>0.13023199999999999</v>
      </c>
      <c r="AY171" s="149">
        <v>0.1086387</v>
      </c>
      <c r="AZ171" s="149">
        <v>5.4600000000000003E-2</v>
      </c>
      <c r="BA171" s="147">
        <v>5.506599936684653E-2</v>
      </c>
      <c r="BB171" s="149">
        <v>7.6422730000000008E-2</v>
      </c>
      <c r="BC171" s="149">
        <v>2.2191344972714022E-2</v>
      </c>
      <c r="BD171" s="149">
        <v>8.6888971237919499E-4</v>
      </c>
    </row>
    <row r="172" spans="1:56" s="146" customFormat="1" ht="12.75" customHeight="1">
      <c r="A172" s="150">
        <v>40999</v>
      </c>
      <c r="B172" s="147">
        <v>-2.3503590195250723E-4</v>
      </c>
      <c r="C172" s="154">
        <v>-2.2097569267379713E-3</v>
      </c>
      <c r="D172" s="147">
        <v>-9.3074327561656345E-3</v>
      </c>
      <c r="E172" s="149">
        <v>3.0998762134341051E-2</v>
      </c>
      <c r="F172" s="152">
        <v>-1.3539787686310749E-2</v>
      </c>
      <c r="G172" s="147">
        <v>2.8510000000000001E-2</v>
      </c>
      <c r="H172" s="147">
        <v>2.8510000000000001E-2</v>
      </c>
      <c r="I172" s="147">
        <v>2.8510000000000001E-2</v>
      </c>
      <c r="J172" s="148">
        <v>5.5920999999999998E-2</v>
      </c>
      <c r="K172" s="148">
        <v>5.5920999999999998E-2</v>
      </c>
      <c r="L172" s="153">
        <v>5.5531865628351646E-3</v>
      </c>
      <c r="M172" s="149">
        <v>3.1252872506664087E-3</v>
      </c>
      <c r="N172" s="147">
        <v>-2.6193668144786963E-2</v>
      </c>
      <c r="O172" s="149">
        <v>-1.6861547891275031E-2</v>
      </c>
      <c r="P172" s="149">
        <v>-6.444764999999999E-4</v>
      </c>
      <c r="Q172" s="149">
        <v>-1.134654E-2</v>
      </c>
      <c r="R172" s="147">
        <v>-6.0653243519045441E-3</v>
      </c>
      <c r="S172" s="147">
        <v>6.5057928663980746E-4</v>
      </c>
      <c r="T172" s="149">
        <v>-8.595264E-3</v>
      </c>
      <c r="U172" s="147">
        <v>-1.2668748907536109E-3</v>
      </c>
      <c r="V172" s="149">
        <v>0</v>
      </c>
      <c r="W172" s="147">
        <v>-1.2668748907536109E-3</v>
      </c>
      <c r="X172" s="147">
        <v>-1.906088243047388E-3</v>
      </c>
      <c r="Y172" s="149">
        <v>-4.9587120000000005E-3</v>
      </c>
      <c r="Z172" s="147">
        <v>1.6256714729998567E-3</v>
      </c>
      <c r="AA172" s="147">
        <v>3.6329371442440639E-3</v>
      </c>
      <c r="AB172" s="149">
        <v>1.8565689999999999E-2</v>
      </c>
      <c r="AC172" s="148">
        <v>4.5275771457753845E-3</v>
      </c>
      <c r="AD172" s="148">
        <v>6.9962459168249058E-3</v>
      </c>
      <c r="AE172" s="147">
        <v>1.5348932654761782E-3</v>
      </c>
      <c r="AF172" s="147">
        <v>3.5018038076548574E-3</v>
      </c>
      <c r="AG172" s="149">
        <v>1.03E-2</v>
      </c>
      <c r="AH172" s="147">
        <v>6.6411153728103134E-3</v>
      </c>
      <c r="AI172" s="147">
        <v>4.1572803604341679E-2</v>
      </c>
      <c r="AJ172" s="149">
        <v>3.3999999999999998E-3</v>
      </c>
      <c r="AK172" s="147">
        <v>3.2907960547842841E-2</v>
      </c>
      <c r="AL172" s="149">
        <v>2.3198079999999999E-2</v>
      </c>
      <c r="AM172" s="149">
        <v>2.581195E-2</v>
      </c>
      <c r="AN172" s="149">
        <v>3.3309999999999999E-2</v>
      </c>
      <c r="AO172" s="149">
        <v>3.801409E-2</v>
      </c>
      <c r="AP172" s="147">
        <v>2.9644009264937488E-2</v>
      </c>
      <c r="AQ172" s="147">
        <v>3.1014382123835338E-2</v>
      </c>
      <c r="AR172" s="149">
        <v>2.4820999999999999E-2</v>
      </c>
      <c r="AS172" s="149">
        <v>-1.2360939999999999E-3</v>
      </c>
      <c r="AT172" s="149">
        <v>1.55E-2</v>
      </c>
      <c r="AU172" s="149">
        <v>1.7508200000000002E-2</v>
      </c>
      <c r="AV172" s="149">
        <v>-1.2856009999999999E-2</v>
      </c>
      <c r="AW172" s="149">
        <v>2.75E-2</v>
      </c>
      <c r="AX172" s="149">
        <v>2.455796E-2</v>
      </c>
      <c r="AY172" s="149">
        <v>3.1877209999999996E-2</v>
      </c>
      <c r="AZ172" s="149">
        <v>-1.2500000000000001E-2</v>
      </c>
      <c r="BA172" s="147">
        <v>-5.3090674409824623E-2</v>
      </c>
      <c r="BB172" s="149">
        <v>-1.510573E-2</v>
      </c>
      <c r="BC172" s="149">
        <v>-3.9400327022713899E-3</v>
      </c>
      <c r="BD172" s="149">
        <v>7.4249737726472809E-4</v>
      </c>
    </row>
    <row r="173" spans="1:56" s="146" customFormat="1" ht="12.75" customHeight="1">
      <c r="A173" s="150">
        <v>41029</v>
      </c>
      <c r="B173" s="147">
        <v>1.1841952322815263E-3</v>
      </c>
      <c r="C173" s="154">
        <v>-1.9591141396934075E-3</v>
      </c>
      <c r="D173" s="147">
        <v>-3.3072478379992942E-3</v>
      </c>
      <c r="E173" s="149">
        <v>-3.2897730145088677E-2</v>
      </c>
      <c r="F173" s="152">
        <v>2.0540828970383219E-2</v>
      </c>
      <c r="G173" s="147" t="s">
        <v>301</v>
      </c>
      <c r="H173" s="147" t="s">
        <v>301</v>
      </c>
      <c r="I173" s="147" t="s">
        <v>301</v>
      </c>
      <c r="J173" s="148" t="s">
        <v>301</v>
      </c>
      <c r="K173" s="148" t="s">
        <v>301</v>
      </c>
      <c r="L173" s="153">
        <v>-2.4193702878544847E-3</v>
      </c>
      <c r="M173" s="149">
        <v>3.2988179235773352E-3</v>
      </c>
      <c r="N173" s="147">
        <v>4.9984115217621472E-2</v>
      </c>
      <c r="O173" s="149">
        <v>-2.0381860144471631E-3</v>
      </c>
      <c r="P173" s="149">
        <v>1.7070669999999998E-3</v>
      </c>
      <c r="Q173" s="149">
        <v>1.982049E-2</v>
      </c>
      <c r="R173" s="147">
        <v>4.5991197313903776E-3</v>
      </c>
      <c r="S173" s="147">
        <v>6.4853091764145443E-3</v>
      </c>
      <c r="T173" s="149">
        <v>1.783065E-2</v>
      </c>
      <c r="U173" s="147">
        <v>7.6542626553519622E-3</v>
      </c>
      <c r="V173" s="149">
        <v>1.278411E-2</v>
      </c>
      <c r="W173" s="147">
        <v>7.6542626553519622E-3</v>
      </c>
      <c r="X173" s="147">
        <v>7.6716720897627155E-3</v>
      </c>
      <c r="Y173" s="149">
        <v>9.1361840000000003E-3</v>
      </c>
      <c r="Z173" s="147">
        <v>2.1169995060332791E-3</v>
      </c>
      <c r="AA173" s="147">
        <v>1.2547113361995876E-3</v>
      </c>
      <c r="AB173" s="149">
        <v>-9.280356E-3</v>
      </c>
      <c r="AC173" s="148">
        <v>7.8649287640870195E-3</v>
      </c>
      <c r="AD173" s="149">
        <v>7.000000000000001E-4</v>
      </c>
      <c r="AE173" s="147">
        <v>9.9944051291356306E-3</v>
      </c>
      <c r="AF173" s="147">
        <v>1.3638679330097547E-2</v>
      </c>
      <c r="AG173" s="149">
        <v>-1.7999999999999999E-2</v>
      </c>
      <c r="AH173" s="147">
        <v>-1.1432788358215928E-2</v>
      </c>
      <c r="AI173" s="147">
        <v>-2.0349980338183138E-2</v>
      </c>
      <c r="AJ173" s="149">
        <v>8.6E-3</v>
      </c>
      <c r="AK173" s="147">
        <v>-6.2739902989710217E-3</v>
      </c>
      <c r="AL173" s="149">
        <v>-7.5187970000000007E-3</v>
      </c>
      <c r="AM173" s="149">
        <v>1.310616E-2</v>
      </c>
      <c r="AN173" s="149">
        <v>-7.3800000000000003E-3</v>
      </c>
      <c r="AO173" s="149">
        <v>-7.1823199999999999E-3</v>
      </c>
      <c r="AP173" s="147">
        <v>-1.0197252947355739E-2</v>
      </c>
      <c r="AQ173" s="147">
        <v>-1.4469439849769561E-2</v>
      </c>
      <c r="AR173" s="149">
        <v>-1.6181620000000001E-2</v>
      </c>
      <c r="AS173" s="149">
        <v>-1.2376239999999999E-3</v>
      </c>
      <c r="AT173" s="149">
        <v>-1.0500000000000001E-2</v>
      </c>
      <c r="AU173" s="149">
        <v>9.852955E-3</v>
      </c>
      <c r="AV173" s="149">
        <v>-6.1797069999999996E-2</v>
      </c>
      <c r="AW173" s="149">
        <v>-3.6799999999999999E-2</v>
      </c>
      <c r="AX173" s="149">
        <v>-6.8456400000000001E-2</v>
      </c>
      <c r="AY173" s="149">
        <v>-5.6064070000000001E-2</v>
      </c>
      <c r="AZ173" s="149">
        <v>7.1999999999999998E-3</v>
      </c>
      <c r="BA173" s="147">
        <v>-4.6149571667839728E-2</v>
      </c>
      <c r="BB173" s="149">
        <v>-3.6042959999999999E-2</v>
      </c>
      <c r="BC173" s="149">
        <v>4.2522893138974283E-4</v>
      </c>
      <c r="BD173" s="149">
        <v>7.1963480781311873E-4</v>
      </c>
    </row>
    <row r="174" spans="1:56" s="146" customFormat="1" ht="12.75" customHeight="1">
      <c r="A174" s="150">
        <v>41060</v>
      </c>
      <c r="B174" s="147">
        <v>-1.6866388731764936E-2</v>
      </c>
      <c r="C174" s="154">
        <v>-1.1948450968678026E-2</v>
      </c>
      <c r="D174" s="147">
        <v>-3.5051978754854107E-2</v>
      </c>
      <c r="E174" s="149">
        <v>-6.140013852406534E-2</v>
      </c>
      <c r="F174" s="152">
        <v>1.6266037652372133E-2</v>
      </c>
      <c r="G174" s="147" t="s">
        <v>301</v>
      </c>
      <c r="H174" s="147" t="s">
        <v>301</v>
      </c>
      <c r="I174" s="147" t="s">
        <v>301</v>
      </c>
      <c r="J174" s="148" t="s">
        <v>301</v>
      </c>
      <c r="K174" s="148" t="s">
        <v>301</v>
      </c>
      <c r="L174" s="153">
        <v>6.748179629845706E-3</v>
      </c>
      <c r="M174" s="149">
        <v>9.5899168873869733E-3</v>
      </c>
      <c r="N174" s="147">
        <v>-6.6578416540595153E-2</v>
      </c>
      <c r="O174" s="149">
        <v>-6.2616008409671076E-2</v>
      </c>
      <c r="P174" s="149">
        <v>4.9231230000000006E-4</v>
      </c>
      <c r="Q174" s="149">
        <v>2.9320200000000001E-2</v>
      </c>
      <c r="R174" s="149">
        <v>9.5001449999999998E-3</v>
      </c>
      <c r="S174" s="147">
        <v>3.1652383618276936E-3</v>
      </c>
      <c r="T174" s="149">
        <v>1.9462779999999999E-2</v>
      </c>
      <c r="U174" s="147">
        <v>2.1247463065061645E-3</v>
      </c>
      <c r="V174" s="149">
        <v>5.610093E-3</v>
      </c>
      <c r="W174" s="147">
        <v>2.1247463065061645E-3</v>
      </c>
      <c r="X174" s="147">
        <v>5.7460141852185842E-3</v>
      </c>
      <c r="Y174" s="149">
        <v>4.9383059999999999E-3</v>
      </c>
      <c r="Z174" s="147">
        <v>-1.9012745581296064E-3</v>
      </c>
      <c r="AA174" s="147">
        <v>-1.2229503106354622E-3</v>
      </c>
      <c r="AB174" s="149">
        <v>-5.5530630000000004E-3</v>
      </c>
      <c r="AC174" s="148">
        <v>-1.4272502991614E-2</v>
      </c>
      <c r="AD174" s="149">
        <v>-8.8937740000000001E-3</v>
      </c>
      <c r="AE174" s="147">
        <v>-3.5834620270552842E-3</v>
      </c>
      <c r="AF174" s="147">
        <v>-2.6756187726562852E-2</v>
      </c>
      <c r="AG174" s="149">
        <v>-7.9000000000000001E-2</v>
      </c>
      <c r="AH174" s="147">
        <v>-8.9660158559431435E-2</v>
      </c>
      <c r="AI174" s="147">
        <v>-8.7907676869041662E-2</v>
      </c>
      <c r="AJ174" s="149">
        <v>-4.8800000000000003E-2</v>
      </c>
      <c r="AK174" s="149">
        <v>1.0117360000000001E-3</v>
      </c>
      <c r="AL174" s="149">
        <v>-6.9930070000000011E-2</v>
      </c>
      <c r="AM174" s="149">
        <v>-2.188735E-2</v>
      </c>
      <c r="AN174" s="149">
        <v>-7.3550000000000004E-2</v>
      </c>
      <c r="AO174" s="149">
        <v>-7.4727719999999997E-2</v>
      </c>
      <c r="AP174" s="147">
        <v>-5.864053631510513E-2</v>
      </c>
      <c r="AQ174" s="147">
        <v>-6.1107620439551535E-2</v>
      </c>
      <c r="AR174" s="149">
        <v>-6.5791089999999997E-2</v>
      </c>
      <c r="AS174" s="149">
        <v>-7.311028E-2</v>
      </c>
      <c r="AT174" s="149">
        <v>-4.7899999999999998E-2</v>
      </c>
      <c r="AU174" s="149">
        <v>-2.1493269999999998E-2</v>
      </c>
      <c r="AV174" s="149">
        <v>-6.6915769999999999E-2</v>
      </c>
      <c r="AW174" s="149">
        <v>-9.0700000000000003E-2</v>
      </c>
      <c r="AX174" s="149">
        <v>-9.8703140000000009E-2</v>
      </c>
      <c r="AY174" s="149">
        <v>-0.1090909</v>
      </c>
      <c r="AZ174" s="149">
        <v>-9.6600000000000005E-2</v>
      </c>
      <c r="BA174" s="147">
        <v>-0.11801300821548466</v>
      </c>
      <c r="BB174" s="149">
        <v>-3.3412899999999995E-2</v>
      </c>
      <c r="BC174" s="149">
        <v>-3.1295408491078924E-2</v>
      </c>
      <c r="BD174" s="149">
        <v>7.1113081113183263E-4</v>
      </c>
    </row>
    <row r="175" spans="1:56" s="146" customFormat="1" ht="12.75" customHeight="1">
      <c r="A175" s="150">
        <v>41090</v>
      </c>
      <c r="B175" s="147">
        <v>-2.9513349374484799E-3</v>
      </c>
      <c r="C175" s="154">
        <v>-7.342143906020504E-3</v>
      </c>
      <c r="D175" s="147">
        <v>4.5600311416760242E-3</v>
      </c>
      <c r="E175" s="149">
        <v>4.3997293331068388E-3</v>
      </c>
      <c r="F175" s="152">
        <v>-2.0276896381218424E-2</v>
      </c>
      <c r="G175" s="147">
        <v>5.646E-3</v>
      </c>
      <c r="H175" s="147">
        <v>5.646E-3</v>
      </c>
      <c r="I175" s="147">
        <v>5.646E-3</v>
      </c>
      <c r="J175" s="148">
        <v>1.2747E-2</v>
      </c>
      <c r="K175" s="148">
        <v>1.2747E-2</v>
      </c>
      <c r="L175" s="153">
        <v>8.0568725415159758E-4</v>
      </c>
      <c r="M175" s="149">
        <v>1.6283698208793274E-2</v>
      </c>
      <c r="N175" s="147">
        <v>6.4857710125744594E-2</v>
      </c>
      <c r="O175" s="149">
        <v>2.3671748338684129E-2</v>
      </c>
      <c r="P175" s="149">
        <v>-9.0843709999999993E-4</v>
      </c>
      <c r="Q175" s="149">
        <v>-4.7598980000000003E-3</v>
      </c>
      <c r="R175" s="149">
        <v>-7.4040390000000003E-3</v>
      </c>
      <c r="S175" s="147">
        <v>1.15907188392117E-3</v>
      </c>
      <c r="T175" s="149">
        <v>-6.713119E-3</v>
      </c>
      <c r="U175" s="147">
        <v>5.6871582904671758E-3</v>
      </c>
      <c r="V175" s="149">
        <v>9.0655589999999991E-3</v>
      </c>
      <c r="W175" s="147">
        <v>5.6871582904671758E-3</v>
      </c>
      <c r="X175" s="147">
        <v>2.6106311121167902E-3</v>
      </c>
      <c r="Y175" s="149">
        <v>1.146604E-2</v>
      </c>
      <c r="Z175" s="147">
        <v>2.6809651474530849E-3</v>
      </c>
      <c r="AA175" s="147">
        <v>2.7098231552014074E-3</v>
      </c>
      <c r="AB175" s="149">
        <v>8.2915000000000003E-3</v>
      </c>
      <c r="AC175" s="148">
        <v>1.5994948894589436E-2</v>
      </c>
      <c r="AD175" s="149">
        <v>9.2870439999999995E-3</v>
      </c>
      <c r="AE175" s="147">
        <v>1.7403265939032631E-2</v>
      </c>
      <c r="AF175" s="147">
        <v>2.7543766527847513E-2</v>
      </c>
      <c r="AG175" s="149">
        <v>3.44E-2</v>
      </c>
      <c r="AH175" s="147">
        <v>4.9391361773748033E-2</v>
      </c>
      <c r="AI175" s="147">
        <v>2.7395753108152565E-2</v>
      </c>
      <c r="AJ175" s="149">
        <v>5.0799999999999998E-2</v>
      </c>
      <c r="AK175" s="149">
        <v>4.1693309999999997E-2</v>
      </c>
      <c r="AL175" s="149">
        <v>3.8560449999999996E-2</v>
      </c>
      <c r="AM175" s="149">
        <v>3.6479869999999998E-2</v>
      </c>
      <c r="AN175" s="149">
        <v>3.2149999999999998E-2</v>
      </c>
      <c r="AO175" s="149">
        <v>4.5278799999999994E-2</v>
      </c>
      <c r="AP175" s="147">
        <v>4.9649072801519534E-2</v>
      </c>
      <c r="AQ175" s="147">
        <v>4.821257760530151E-2</v>
      </c>
      <c r="AR175" s="149">
        <v>5.0503159999999998E-2</v>
      </c>
      <c r="AS175" s="149">
        <v>4.5454549999999996E-2</v>
      </c>
      <c r="AT175" s="149">
        <v>3.7100000000000001E-2</v>
      </c>
      <c r="AU175" s="149">
        <v>3.7572340000000003E-2</v>
      </c>
      <c r="AV175" s="149">
        <v>7.640965999999999E-2</v>
      </c>
      <c r="AW175" s="149">
        <v>5.4899999999999997E-2</v>
      </c>
      <c r="AX175" s="149">
        <v>8.7472849999999991E-2</v>
      </c>
      <c r="AY175" s="149">
        <v>7.891157E-2</v>
      </c>
      <c r="AZ175" s="149">
        <v>1.7399999999999999E-2</v>
      </c>
      <c r="BA175" s="147">
        <v>7.1640047849109934E-2</v>
      </c>
      <c r="BB175" s="149">
        <v>1.4814840000000001E-2</v>
      </c>
      <c r="BC175" s="149">
        <v>1.254094429534991E-2</v>
      </c>
      <c r="BD175" s="149">
        <v>6.8169499303327719E-4</v>
      </c>
    </row>
    <row r="176" spans="1:56" s="146" customFormat="1" ht="12.75" customHeight="1">
      <c r="A176" s="150">
        <v>41121</v>
      </c>
      <c r="B176" s="147">
        <v>5.4178918665723774E-3</v>
      </c>
      <c r="C176" s="154">
        <v>1.3052558301427153E-2</v>
      </c>
      <c r="D176" s="147">
        <v>-2.3175639783892255E-3</v>
      </c>
      <c r="E176" s="149">
        <v>-1.9601156662313879E-2</v>
      </c>
      <c r="F176" s="152">
        <v>5.2931552025494773E-2</v>
      </c>
      <c r="G176" s="147" t="s">
        <v>301</v>
      </c>
      <c r="H176" s="147" t="s">
        <v>301</v>
      </c>
      <c r="I176" s="147" t="s">
        <v>301</v>
      </c>
      <c r="J176" s="148" t="s">
        <v>301</v>
      </c>
      <c r="K176" s="148" t="s">
        <v>301</v>
      </c>
      <c r="L176" s="153">
        <v>1.0975482989112505E-2</v>
      </c>
      <c r="M176" s="149">
        <v>7.8333630051627967E-3</v>
      </c>
      <c r="N176" s="147">
        <v>6.4179804923834016E-2</v>
      </c>
      <c r="O176" s="149">
        <v>1.072334032364064E-2</v>
      </c>
      <c r="P176" s="149">
        <v>2.121614E-3</v>
      </c>
      <c r="Q176" s="149">
        <v>1.2903230000000002E-2</v>
      </c>
      <c r="R176" s="149">
        <v>1.5257140000000001E-2</v>
      </c>
      <c r="S176" s="147">
        <v>8.0397916086014654E-3</v>
      </c>
      <c r="T176" s="149">
        <v>1.7534899999999999E-2</v>
      </c>
      <c r="U176" s="147">
        <v>2.4758387659996606E-2</v>
      </c>
      <c r="V176" s="149">
        <v>2.2114699999999998E-2</v>
      </c>
      <c r="W176" s="147">
        <v>2.4758387659996606E-2</v>
      </c>
      <c r="X176" s="147">
        <v>2.5727526887137087E-2</v>
      </c>
      <c r="Y176" s="149">
        <v>2.2672040000000001E-2</v>
      </c>
      <c r="Z176" s="147">
        <v>7.7399380804952234E-3</v>
      </c>
      <c r="AA176" s="147">
        <v>8.1597901487020508E-3</v>
      </c>
      <c r="AB176" s="149">
        <v>1.6670400000000002E-2</v>
      </c>
      <c r="AC176" s="148">
        <v>2.2696880435106578E-2</v>
      </c>
      <c r="AD176" s="149">
        <v>1.2114160000000001E-2</v>
      </c>
      <c r="AE176" s="147">
        <v>2.6341031887328503E-2</v>
      </c>
      <c r="AF176" s="147">
        <v>3.824501859006979E-2</v>
      </c>
      <c r="AG176" s="149">
        <v>1.89E-2</v>
      </c>
      <c r="AH176" s="147">
        <v>1.3687609049018112E-2</v>
      </c>
      <c r="AI176" s="147">
        <v>5.4615549368173255E-3</v>
      </c>
      <c r="AJ176" s="149">
        <v>3.56E-2</v>
      </c>
      <c r="AK176" s="149">
        <v>2.4679359999999997E-2</v>
      </c>
      <c r="AL176" s="149">
        <v>1.211632E-3</v>
      </c>
      <c r="AM176" s="149">
        <v>1.9354780000000002E-2</v>
      </c>
      <c r="AN176" s="149">
        <v>2.0480000000000002E-2</v>
      </c>
      <c r="AO176" s="149">
        <v>8.0552360000000003E-3</v>
      </c>
      <c r="AP176" s="147">
        <v>1.0349787600150595E-2</v>
      </c>
      <c r="AQ176" s="147">
        <v>-1.0218420915667714E-2</v>
      </c>
      <c r="AR176" s="149">
        <v>-1.5208649999999999E-2</v>
      </c>
      <c r="AS176" s="149">
        <v>3.7723779999999998E-2</v>
      </c>
      <c r="AT176" s="149">
        <v>5.2999999999999999E-2</v>
      </c>
      <c r="AU176" s="149">
        <v>4.0946999999999997E-2</v>
      </c>
      <c r="AV176" s="149">
        <v>3.1629350000000001E-2</v>
      </c>
      <c r="AW176" s="149">
        <v>-1.9300000000000001E-2</v>
      </c>
      <c r="AX176" s="149">
        <v>-4.6623930000000001E-2</v>
      </c>
      <c r="AY176" s="149">
        <v>-4.6128850000000006E-2</v>
      </c>
      <c r="AZ176" s="149">
        <v>3.0200000000000001E-2</v>
      </c>
      <c r="BA176" s="147">
        <v>-5.8802139114201291E-3</v>
      </c>
      <c r="BB176" s="149">
        <v>-8.1103310000000001E-3</v>
      </c>
      <c r="BC176" s="149">
        <v>1.2304994557987614E-2</v>
      </c>
      <c r="BD176" s="149">
        <v>7.5201212258169114E-4</v>
      </c>
    </row>
    <row r="177" spans="1:56" s="146" customFormat="1" ht="12.75" customHeight="1">
      <c r="A177" s="150">
        <v>41152</v>
      </c>
      <c r="B177" s="147">
        <v>5.1185530942490232E-3</v>
      </c>
      <c r="C177" s="154">
        <v>8.1601099467445426E-3</v>
      </c>
      <c r="D177" s="147">
        <v>2.251326948867538E-3</v>
      </c>
      <c r="E177" s="149">
        <v>2.7099481651363222E-2</v>
      </c>
      <c r="F177" s="152">
        <v>1.5725078067445553E-2</v>
      </c>
      <c r="G177" s="147" t="s">
        <v>301</v>
      </c>
      <c r="H177" s="147" t="s">
        <v>301</v>
      </c>
      <c r="I177" s="147" t="s">
        <v>301</v>
      </c>
      <c r="J177" s="148" t="s">
        <v>301</v>
      </c>
      <c r="K177" s="148" t="s">
        <v>301</v>
      </c>
      <c r="L177" s="153">
        <v>8.9923903189853098E-3</v>
      </c>
      <c r="M177" s="149">
        <v>1.4838367779544281E-2</v>
      </c>
      <c r="N177" s="149">
        <v>1.6704718561495469E-2</v>
      </c>
      <c r="O177" s="149">
        <v>4.7857647189981201E-2</v>
      </c>
      <c r="P177" s="149">
        <v>-3.2350629999999998E-4</v>
      </c>
      <c r="Q177" s="149">
        <v>-4.8446990000000001E-3</v>
      </c>
      <c r="R177" s="149">
        <v>1.6872010000000002E-3</v>
      </c>
      <c r="S177" s="147">
        <v>1.1219107575821674E-3</v>
      </c>
      <c r="T177" s="149">
        <v>-2.4703559999999999E-3</v>
      </c>
      <c r="U177" s="147">
        <v>7.1260782397695177E-3</v>
      </c>
      <c r="V177" s="149">
        <v>7.4374350000000001E-3</v>
      </c>
      <c r="W177" s="147">
        <v>7.1260782397695177E-3</v>
      </c>
      <c r="X177" s="147">
        <v>5.5327928227899559E-3</v>
      </c>
      <c r="Y177" s="149">
        <v>1.5834919999999999E-3</v>
      </c>
      <c r="Z177" s="147">
        <v>3.910068426197455E-3</v>
      </c>
      <c r="AA177" s="147">
        <v>4.6088713909477885E-3</v>
      </c>
      <c r="AB177" s="149">
        <v>3.009794E-2</v>
      </c>
      <c r="AC177" s="148">
        <v>1.3780638227521158E-2</v>
      </c>
      <c r="AD177" s="149">
        <v>1.1836500000000002E-2</v>
      </c>
      <c r="AE177" s="147">
        <v>7.4486890868392663E-3</v>
      </c>
      <c r="AF177" s="147">
        <v>1.2245733983557994E-2</v>
      </c>
      <c r="AG177" s="149">
        <v>1.37E-2</v>
      </c>
      <c r="AH177" s="147">
        <v>2.1747013785245572E-2</v>
      </c>
      <c r="AI177" s="147">
        <v>3.8981787197784667E-2</v>
      </c>
      <c r="AJ177" s="149">
        <v>1.6999999999999999E-3</v>
      </c>
      <c r="AK177" s="149">
        <v>1.9533470000000001E-2</v>
      </c>
      <c r="AL177" s="149">
        <v>3.0657519999999997E-2</v>
      </c>
      <c r="AM177" s="149">
        <v>-1.694915E-3</v>
      </c>
      <c r="AN177" s="149">
        <v>1.8110000000000001E-2</v>
      </c>
      <c r="AO177" s="149">
        <v>3.7018919999999997E-2</v>
      </c>
      <c r="AP177" s="147">
        <v>2.1711623129438307E-2</v>
      </c>
      <c r="AQ177" s="147">
        <v>3.0849049989483346E-2</v>
      </c>
      <c r="AR177" s="149">
        <v>3.5354179999999999E-2</v>
      </c>
      <c r="AS177" s="149">
        <v>1.047443E-2</v>
      </c>
      <c r="AT177" s="149">
        <v>8.3999999999999995E-3</v>
      </c>
      <c r="AU177" s="149">
        <v>9.5665500000000001E-3</v>
      </c>
      <c r="AV177" s="149">
        <v>4.6327920000000002E-2</v>
      </c>
      <c r="AW177" s="149">
        <v>4.4000000000000003E-3</v>
      </c>
      <c r="AX177" s="149">
        <v>-2.0927680000000001E-3</v>
      </c>
      <c r="AY177" s="149">
        <v>-6.7385450000000003E-3</v>
      </c>
      <c r="AZ177" s="149">
        <v>-2.8E-3</v>
      </c>
      <c r="BA177" s="147">
        <v>7.8154286677203366E-3</v>
      </c>
      <c r="BB177" s="149">
        <v>6.4595340000000001E-2</v>
      </c>
      <c r="BC177" s="149">
        <v>1.3300281735009856E-2</v>
      </c>
      <c r="BD177" s="149">
        <v>6.9134454560026981E-4</v>
      </c>
    </row>
    <row r="178" spans="1:56" s="146" customFormat="1" ht="12.75" customHeight="1">
      <c r="A178" s="150">
        <v>41182</v>
      </c>
      <c r="B178" s="147">
        <v>3.8596803514954203E-3</v>
      </c>
      <c r="C178" s="154">
        <v>8.434864104967188E-3</v>
      </c>
      <c r="D178" s="147">
        <v>2.3317074281604011E-2</v>
      </c>
      <c r="E178" s="149">
        <v>-1.3598343639697585E-2</v>
      </c>
      <c r="F178" s="152">
        <v>-2.4774049085918754E-2</v>
      </c>
      <c r="G178" s="147">
        <v>3.9997999999999999E-2</v>
      </c>
      <c r="H178" s="147">
        <v>3.9997999999999999E-2</v>
      </c>
      <c r="I178" s="147">
        <v>3.9997999999999999E-2</v>
      </c>
      <c r="J178" s="148">
        <v>4.7489000000000003E-2</v>
      </c>
      <c r="K178" s="148">
        <v>4.7489000000000003E-2</v>
      </c>
      <c r="L178" s="153">
        <v>8.4686917825019352E-3</v>
      </c>
      <c r="M178" s="149">
        <v>1.9147084421235805E-2</v>
      </c>
      <c r="N178" s="149">
        <v>4.8818560524182653E-2</v>
      </c>
      <c r="O178" s="149">
        <v>4.7521943434701619E-2</v>
      </c>
      <c r="P178" s="149">
        <v>2.6495080000000002E-4</v>
      </c>
      <c r="Q178" s="149">
        <v>1.6804230000000001E-3</v>
      </c>
      <c r="R178" s="149">
        <v>1.067414E-3</v>
      </c>
      <c r="S178" s="147">
        <v>2.07666119617822E-3</v>
      </c>
      <c r="T178" s="149">
        <v>5.1180449999999999E-3</v>
      </c>
      <c r="U178" s="147">
        <v>9.2844259122675243E-3</v>
      </c>
      <c r="V178" s="149">
        <v>1.0738309999999999E-2</v>
      </c>
      <c r="W178" s="147">
        <v>9.2844259122675243E-3</v>
      </c>
      <c r="X178" s="147">
        <v>7.8198222310352783E-3</v>
      </c>
      <c r="Y178" s="149">
        <v>1.027669E-2</v>
      </c>
      <c r="Z178" s="147">
        <v>3.9643900403394383E-3</v>
      </c>
      <c r="AA178" s="147">
        <v>4.7833114363966533E-3</v>
      </c>
      <c r="AB178" s="149">
        <v>2.8844609999999996E-3</v>
      </c>
      <c r="AC178" s="148">
        <v>1.6746102817730212E-2</v>
      </c>
      <c r="AD178" s="149">
        <v>1.2869419999999999E-2</v>
      </c>
      <c r="AE178" s="147">
        <v>1.5327131636793778E-2</v>
      </c>
      <c r="AF178" s="147">
        <v>1.589798323335545E-2</v>
      </c>
      <c r="AG178" s="149">
        <v>3.7199999999999997E-2</v>
      </c>
      <c r="AH178" s="147">
        <v>3.1497514149836148E-2</v>
      </c>
      <c r="AI178" s="147">
        <v>2.2757560225525442E-2</v>
      </c>
      <c r="AJ178" s="149">
        <v>1.29E-2</v>
      </c>
      <c r="AK178" s="149">
        <v>1.9499829999999999E-2</v>
      </c>
      <c r="AL178" s="149">
        <v>2.5145550000000003E-2</v>
      </c>
      <c r="AM178" s="149">
        <v>1.5779689999999999E-2</v>
      </c>
      <c r="AN178" s="149">
        <v>3.0519999999999999E-2</v>
      </c>
      <c r="AO178" s="149">
        <v>2.9014000000000002E-2</v>
      </c>
      <c r="AP178" s="147">
        <v>3.1742538387309782E-2</v>
      </c>
      <c r="AQ178" s="147">
        <v>3.5627082908249896E-2</v>
      </c>
      <c r="AR178" s="149">
        <v>3.2617960000000001E-2</v>
      </c>
      <c r="AS178" s="149">
        <v>1.4024389999999999E-2</v>
      </c>
      <c r="AT178" s="149">
        <v>-7.4999999999999997E-3</v>
      </c>
      <c r="AU178" s="149">
        <v>6.2288940000000004E-3</v>
      </c>
      <c r="AV178" s="149">
        <v>9.9979600000000002E-3</v>
      </c>
      <c r="AW178" s="149">
        <v>2.29E-2</v>
      </c>
      <c r="AX178" s="149">
        <v>4.635775E-3</v>
      </c>
      <c r="AY178" s="149">
        <v>1.8995930000000001E-2</v>
      </c>
      <c r="AZ178" s="149">
        <v>5.1700000000000003E-2</v>
      </c>
      <c r="BA178" s="147">
        <v>0.15017332824903806</v>
      </c>
      <c r="BB178" s="149">
        <v>5.6067549999999994E-2</v>
      </c>
      <c r="BC178" s="149">
        <v>1.6210640074667104E-2</v>
      </c>
      <c r="BD178" s="149">
        <v>6.3976533089094012E-4</v>
      </c>
    </row>
    <row r="179" spans="1:56" s="146" customFormat="1" ht="12.75" customHeight="1">
      <c r="A179" s="150">
        <v>41213</v>
      </c>
      <c r="B179" s="147">
        <v>-5.2089688366021569E-3</v>
      </c>
      <c r="C179" s="154">
        <v>2.027712064886833E-3</v>
      </c>
      <c r="D179" s="147">
        <v>8.6261043059538967E-3</v>
      </c>
      <c r="E179" s="149">
        <v>-5.4001624486765487E-2</v>
      </c>
      <c r="F179" s="152">
        <v>1.4741030011083036E-3</v>
      </c>
      <c r="G179" s="147" t="s">
        <v>301</v>
      </c>
      <c r="H179" s="147" t="s">
        <v>301</v>
      </c>
      <c r="I179" s="147" t="s">
        <v>301</v>
      </c>
      <c r="J179" s="148" t="s">
        <v>301</v>
      </c>
      <c r="K179" s="148" t="s">
        <v>301</v>
      </c>
      <c r="L179" s="153">
        <v>1.4475857142320454E-3</v>
      </c>
      <c r="M179" s="149">
        <v>-1.1443210930828229E-2</v>
      </c>
      <c r="N179" s="149">
        <v>3.7210248760519482E-2</v>
      </c>
      <c r="O179" s="149">
        <v>-2.9115531104528136E-2</v>
      </c>
      <c r="P179" s="149">
        <v>-1.0216820000000001E-3</v>
      </c>
      <c r="Q179" s="149">
        <v>-5.7796259999999995E-3</v>
      </c>
      <c r="R179" s="149">
        <v>-9.880167E-4</v>
      </c>
      <c r="S179" s="147">
        <v>-1.6748465607344665E-3</v>
      </c>
      <c r="T179" s="149">
        <v>6.2417869999999995E-3</v>
      </c>
      <c r="U179" s="147">
        <v>1.1644565097850945E-2</v>
      </c>
      <c r="V179" s="149">
        <v>8.6320819999999993E-3</v>
      </c>
      <c r="W179" s="147">
        <v>1.1644565097850945E-2</v>
      </c>
      <c r="X179" s="147">
        <v>1.158226314514188E-2</v>
      </c>
      <c r="Y179" s="149">
        <v>1.5649440000000001E-2</v>
      </c>
      <c r="Z179" s="147">
        <v>3.0481468652581167E-3</v>
      </c>
      <c r="AA179" s="147">
        <v>3.9825319908306511E-3</v>
      </c>
      <c r="AB179" s="149">
        <v>1.2782960000000001E-2</v>
      </c>
      <c r="AC179" s="148">
        <v>7.7196190060990315E-3</v>
      </c>
      <c r="AD179" s="149">
        <v>5.6601569999999999E-3</v>
      </c>
      <c r="AE179" s="147">
        <v>1.1455106617036526E-2</v>
      </c>
      <c r="AF179" s="147">
        <v>1.2270627932172484E-2</v>
      </c>
      <c r="AG179" s="149">
        <v>-2.3599999999999999E-2</v>
      </c>
      <c r="AH179" s="147">
        <v>-6.6700911632632254E-3</v>
      </c>
      <c r="AI179" s="147">
        <v>-5.2119875714142561E-2</v>
      </c>
      <c r="AJ179" s="149">
        <v>-1.0999999999999999E-2</v>
      </c>
      <c r="AK179" s="149">
        <v>-1.9244870000000001E-2</v>
      </c>
      <c r="AL179" s="149">
        <v>-8.2407050000000009E-3</v>
      </c>
      <c r="AM179" s="149">
        <v>-1.1099900000000001E-2</v>
      </c>
      <c r="AN179" s="149">
        <v>-3.1969999999999998E-2</v>
      </c>
      <c r="AO179" s="149">
        <v>-8.940169999999999E-3</v>
      </c>
      <c r="AP179" s="147">
        <v>-4.9099299230568327E-3</v>
      </c>
      <c r="AQ179" s="147">
        <v>-1.2542010563594053E-2</v>
      </c>
      <c r="AR179" s="149">
        <v>-2.169223E-2</v>
      </c>
      <c r="AS179" s="149">
        <v>2.8262179999999998E-2</v>
      </c>
      <c r="AT179" s="149">
        <v>1.11E-2</v>
      </c>
      <c r="AU179" s="149">
        <v>-6.5918770000000001E-5</v>
      </c>
      <c r="AV179" s="149">
        <v>1.9748040000000001E-2</v>
      </c>
      <c r="AW179" s="149">
        <v>-8.8999999999999999E-3</v>
      </c>
      <c r="AX179" s="149">
        <v>-9.8882050000000002E-4</v>
      </c>
      <c r="AY179" s="149">
        <v>5.3262319999999993E-3</v>
      </c>
      <c r="AZ179" s="149">
        <v>-4.4999999999999997E-3</v>
      </c>
      <c r="BA179" s="147">
        <v>-3.5932011314368517E-2</v>
      </c>
      <c r="BB179" s="149">
        <v>-4.2909100000000006E-2</v>
      </c>
      <c r="BC179" s="149">
        <v>-3.5094503794652621E-3</v>
      </c>
      <c r="BD179" s="149">
        <v>5.8264989970258085E-4</v>
      </c>
    </row>
    <row r="180" spans="1:56" s="146" customFormat="1" ht="12.75" customHeight="1">
      <c r="A180" s="150">
        <v>41243</v>
      </c>
      <c r="B180" s="147">
        <v>4.1182258185492593E-3</v>
      </c>
      <c r="C180" s="154">
        <v>8.9376053962899604E-3</v>
      </c>
      <c r="D180" s="147">
        <v>1.4503432610926126E-2</v>
      </c>
      <c r="E180" s="149">
        <v>1.4015106809865951E-3</v>
      </c>
      <c r="F180" s="152">
        <v>3.6236697084210984E-2</v>
      </c>
      <c r="G180" s="147" t="s">
        <v>301</v>
      </c>
      <c r="H180" s="147" t="s">
        <v>301</v>
      </c>
      <c r="I180" s="147" t="s">
        <v>301</v>
      </c>
      <c r="J180" s="148" t="s">
        <v>301</v>
      </c>
      <c r="K180" s="148" t="s">
        <v>301</v>
      </c>
      <c r="L180" s="153">
        <v>4.4548617730955737E-3</v>
      </c>
      <c r="M180" s="149">
        <v>1.053904630269531E-2</v>
      </c>
      <c r="N180" s="149">
        <v>1.0354953763926034E-2</v>
      </c>
      <c r="O180" s="149">
        <v>-3.2952663237730828E-3</v>
      </c>
      <c r="P180" s="149">
        <v>8.3333340000000004E-4</v>
      </c>
      <c r="Q180" s="149">
        <v>1.0310049999999999E-2</v>
      </c>
      <c r="R180" s="149">
        <v>5.7772900000000009E-3</v>
      </c>
      <c r="S180" s="147">
        <v>-1.7201286911094904E-3</v>
      </c>
      <c r="T180" s="149">
        <v>5.5794629999999998E-3</v>
      </c>
      <c r="U180" s="147">
        <v>4.0366242835421229E-3</v>
      </c>
      <c r="V180" s="149">
        <v>8.5582699999999998E-3</v>
      </c>
      <c r="W180" s="147">
        <v>4.0366242835421229E-3</v>
      </c>
      <c r="X180" s="147">
        <v>2.7455207435085338E-3</v>
      </c>
      <c r="Y180" s="149">
        <v>-3.0816609999999999E-3</v>
      </c>
      <c r="Z180" s="147">
        <v>3.4532771600259693E-4</v>
      </c>
      <c r="AA180" s="147">
        <v>1.9773460211029992E-3</v>
      </c>
      <c r="AB180" s="149">
        <v>8.309229999999999E-3</v>
      </c>
      <c r="AC180" s="148">
        <v>6.4128456377824383E-3</v>
      </c>
      <c r="AD180" s="149">
        <v>4.5671640000000003E-3</v>
      </c>
      <c r="AE180" s="147">
        <v>8.1042551859862311E-3</v>
      </c>
      <c r="AF180" s="147">
        <v>1.0334546730031535E-2</v>
      </c>
      <c r="AG180" s="149">
        <v>1.15E-2</v>
      </c>
      <c r="AH180" s="147">
        <v>1.2789678884417732E-2</v>
      </c>
      <c r="AI180" s="147">
        <v>2.484931796552825E-2</v>
      </c>
      <c r="AJ180" s="149">
        <v>8.3000000000000001E-3</v>
      </c>
      <c r="AK180" s="149">
        <v>8.0358809999999999E-3</v>
      </c>
      <c r="AL180" s="149">
        <v>1.275362E-2</v>
      </c>
      <c r="AM180" s="149">
        <v>3.4013609999999999E-3</v>
      </c>
      <c r="AN180" s="149">
        <v>8.5500000000000003E-3</v>
      </c>
      <c r="AO180" s="149">
        <v>-1.5420200000000001E-3</v>
      </c>
      <c r="AP180" s="147">
        <v>-4.1477354886332307E-4</v>
      </c>
      <c r="AQ180" s="147">
        <v>3.0610175015046703E-3</v>
      </c>
      <c r="AR180" s="149">
        <v>5.5126790000000004E-3</v>
      </c>
      <c r="AS180" s="149">
        <v>3.2163740000000003E-2</v>
      </c>
      <c r="AT180" s="149">
        <v>4.0599999999999997E-2</v>
      </c>
      <c r="AU180" s="149">
        <v>1.8901539999999998E-2</v>
      </c>
      <c r="AV180" s="149">
        <v>3.0864199999999998E-2</v>
      </c>
      <c r="AW180" s="149">
        <v>4.7300000000000002E-2</v>
      </c>
      <c r="AX180" s="149">
        <v>5.0808329999999999E-2</v>
      </c>
      <c r="AY180" s="149">
        <v>5.1655629999999994E-2</v>
      </c>
      <c r="AZ180" s="149">
        <v>3.3000000000000002E-2</v>
      </c>
      <c r="BA180" s="147">
        <v>4.4978052446118966E-2</v>
      </c>
      <c r="BB180" s="149">
        <v>6.2310009999999999E-2</v>
      </c>
      <c r="BC180" s="149">
        <v>6.7525613163614828E-3</v>
      </c>
      <c r="BD180" s="149">
        <v>3.9837072339743429E-4</v>
      </c>
    </row>
    <row r="181" spans="1:56" s="146" customFormat="1" ht="12.75" customHeight="1">
      <c r="A181" s="150">
        <v>41274</v>
      </c>
      <c r="B181" s="147">
        <v>9.1517696292013895E-3</v>
      </c>
      <c r="C181" s="154">
        <v>1.6129032258064502E-2</v>
      </c>
      <c r="D181" s="155">
        <v>8.0000000000000002E-3</v>
      </c>
      <c r="E181" s="149">
        <v>1.1800409552291669E-2</v>
      </c>
      <c r="F181" s="152">
        <v>2.7096723001779253E-3</v>
      </c>
      <c r="G181" s="147">
        <v>4.2949000000000001E-2</v>
      </c>
      <c r="H181" s="147">
        <v>4.2949000000000001E-2</v>
      </c>
      <c r="I181" s="147">
        <v>4.2949000000000001E-2</v>
      </c>
      <c r="J181" s="148">
        <v>3.9465E-2</v>
      </c>
      <c r="K181" s="148">
        <v>3.9465E-2</v>
      </c>
      <c r="L181" s="153">
        <v>6.9446535254518811E-3</v>
      </c>
      <c r="M181" s="149">
        <v>1.8293725423149221E-2</v>
      </c>
      <c r="N181" s="149">
        <v>-1.2229017497045191E-4</v>
      </c>
      <c r="O181" s="149">
        <v>-2.3108141202812904E-2</v>
      </c>
      <c r="P181" s="149">
        <v>3.0277800000000002E-4</v>
      </c>
      <c r="Q181" s="149">
        <v>-4.8299609999999998E-3</v>
      </c>
      <c r="R181" s="149">
        <v>-5.9388209999999993E-4</v>
      </c>
      <c r="S181" s="147">
        <v>1.3667740940468409E-3</v>
      </c>
      <c r="T181" s="149">
        <v>-8.2304049999999997E-3</v>
      </c>
      <c r="U181" s="147">
        <v>5.461678261038827E-3</v>
      </c>
      <c r="V181" s="149">
        <v>5.8746839999999998E-3</v>
      </c>
      <c r="W181" s="147">
        <v>5.461678261038827E-3</v>
      </c>
      <c r="X181" s="147">
        <v>2.8617415727922868E-3</v>
      </c>
      <c r="Y181" s="149">
        <v>3.8640029999999995E-3</v>
      </c>
      <c r="Z181" s="147">
        <v>1.7260425296878878E-3</v>
      </c>
      <c r="AA181" s="147">
        <v>2.7997182854833103E-3</v>
      </c>
      <c r="AB181" s="149">
        <v>1.418662E-2</v>
      </c>
      <c r="AC181" s="148">
        <v>1.1689020164847429E-2</v>
      </c>
      <c r="AD181" s="149">
        <v>7.6657349999999999E-3</v>
      </c>
      <c r="AE181" s="147">
        <v>9.5332435654071901E-4</v>
      </c>
      <c r="AF181" s="147">
        <v>9.9555340647390356E-3</v>
      </c>
      <c r="AG181" s="149">
        <v>3.1399999999999997E-2</v>
      </c>
      <c r="AH181" s="147">
        <v>2.2651339614002675E-2</v>
      </c>
      <c r="AI181" s="147">
        <v>7.4288072637227476E-3</v>
      </c>
      <c r="AJ181" s="149">
        <v>7.4000000000000003E-3</v>
      </c>
      <c r="AK181" s="149">
        <v>-1.4409689999999999E-2</v>
      </c>
      <c r="AL181" s="149">
        <v>2.271658E-2</v>
      </c>
      <c r="AM181" s="149">
        <v>-8.517798E-3</v>
      </c>
      <c r="AN181" s="149">
        <v>1.455E-2</v>
      </c>
      <c r="AO181" s="149">
        <v>2.2084940000000001E-2</v>
      </c>
      <c r="AP181" s="147">
        <v>2.0654649738914177E-2</v>
      </c>
      <c r="AQ181" s="147">
        <v>4.2133355434917696E-2</v>
      </c>
      <c r="AR181" s="149">
        <v>3.6137059999999999E-2</v>
      </c>
      <c r="AS181" s="149">
        <v>2.322946E-2</v>
      </c>
      <c r="AT181" s="149">
        <v>1.49E-2</v>
      </c>
      <c r="AU181" s="149">
        <v>5.4940909999999996E-3</v>
      </c>
      <c r="AV181" s="149">
        <v>2.1440990000000004E-2</v>
      </c>
      <c r="AW181" s="149">
        <v>8.5900000000000004E-2</v>
      </c>
      <c r="AX181" s="149">
        <v>0.10099420000000001</v>
      </c>
      <c r="AY181" s="149">
        <v>0.10327460000000001</v>
      </c>
      <c r="AZ181" s="149">
        <v>2.4199999999999999E-2</v>
      </c>
      <c r="BA181" s="147">
        <v>1.3572445044560677E-3</v>
      </c>
      <c r="BB181" s="149">
        <v>-5.0071320000000001E-3</v>
      </c>
      <c r="BC181" s="149">
        <v>1.2441215018117235E-2</v>
      </c>
      <c r="BD181" s="149">
        <v>4.2372151392155999E-4</v>
      </c>
    </row>
    <row r="182" spans="1:56" s="146" customFormat="1" ht="12.75" customHeight="1">
      <c r="A182" s="150">
        <v>41305</v>
      </c>
      <c r="B182" s="147">
        <v>1.9590085131877766E-2</v>
      </c>
      <c r="C182" s="154">
        <v>2.4426350851221246E-2</v>
      </c>
      <c r="D182" s="155">
        <v>9.8699999999999996E-2</v>
      </c>
      <c r="E182" s="149">
        <v>1.2300524170063998E-2</v>
      </c>
      <c r="F182" s="152">
        <v>4.4486233567801521E-2</v>
      </c>
      <c r="G182" s="147" t="s">
        <v>301</v>
      </c>
      <c r="H182" s="147" t="s">
        <v>301</v>
      </c>
      <c r="I182" s="147" t="s">
        <v>301</v>
      </c>
      <c r="J182" s="148" t="s">
        <v>301</v>
      </c>
      <c r="K182" s="148" t="s">
        <v>301</v>
      </c>
      <c r="L182" s="153">
        <v>7.3715298076600473E-3</v>
      </c>
      <c r="M182" s="149">
        <v>8.3948959032908999E-3</v>
      </c>
      <c r="N182" s="149">
        <v>4.4644839197662378E-2</v>
      </c>
      <c r="O182" s="149">
        <v>-6.9537708538514043E-3</v>
      </c>
      <c r="P182" s="149">
        <v>-7.5671580000000001E-5</v>
      </c>
      <c r="Q182" s="149">
        <v>-1.9015379999999998E-2</v>
      </c>
      <c r="R182" s="149">
        <v>-6.0397649999999995E-4</v>
      </c>
      <c r="S182" s="147">
        <v>-5.0028944559219468E-3</v>
      </c>
      <c r="T182" s="149">
        <v>-5.1890289999999995E-3</v>
      </c>
      <c r="U182" s="147">
        <v>-4.5360427419538496E-3</v>
      </c>
      <c r="V182" s="149">
        <v>-2.5957150000000002E-3</v>
      </c>
      <c r="W182" s="147">
        <v>-4.5360427419538496E-3</v>
      </c>
      <c r="X182" s="147">
        <v>-8.0352680955504407E-3</v>
      </c>
      <c r="Y182" s="149">
        <v>-6.9284179999999996E-3</v>
      </c>
      <c r="Z182" s="147">
        <v>1.5852229650561434E-3</v>
      </c>
      <c r="AA182" s="147">
        <v>3.5295774394694668E-4</v>
      </c>
      <c r="AB182" s="149">
        <v>9.051169999999999E-3</v>
      </c>
      <c r="AC182" s="148">
        <v>7.2317711201620675E-3</v>
      </c>
      <c r="AD182" s="149">
        <v>1.4982800000000001E-2</v>
      </c>
      <c r="AE182" s="149">
        <v>-9.1710000000000003E-3</v>
      </c>
      <c r="AF182" s="147">
        <v>-6.5875949348934704E-3</v>
      </c>
      <c r="AG182" s="149">
        <v>3.4500000000000003E-2</v>
      </c>
      <c r="AH182" s="147">
        <v>4.6067087213920832E-2</v>
      </c>
      <c r="AI182" s="147">
        <v>1.8127816468660241E-2</v>
      </c>
      <c r="AJ182" s="149">
        <v>3.95E-2</v>
      </c>
      <c r="AK182" s="149">
        <v>7.7613920000000003E-2</v>
      </c>
      <c r="AL182" s="149">
        <v>6.5078769999999994E-2</v>
      </c>
      <c r="AM182" s="149">
        <v>4.9931130000000004E-2</v>
      </c>
      <c r="AN182" s="149">
        <v>5.6180000000000001E-2</v>
      </c>
      <c r="AO182" s="149">
        <v>5.8476879999999995E-2</v>
      </c>
      <c r="AP182" s="147">
        <v>6.4995549101614758E-2</v>
      </c>
      <c r="AQ182" s="147">
        <v>5.9598245884716405E-2</v>
      </c>
      <c r="AR182" s="149">
        <v>6.2408970000000001E-2</v>
      </c>
      <c r="AS182" s="149">
        <v>4.4850500000000001E-2</v>
      </c>
      <c r="AT182" s="149">
        <v>3.8399999999999997E-2</v>
      </c>
      <c r="AU182" s="149">
        <v>2.0699420000000003E-2</v>
      </c>
      <c r="AV182" s="149">
        <v>3.2047119999999998E-2</v>
      </c>
      <c r="AW182" s="149">
        <v>7.1499999999999994E-2</v>
      </c>
      <c r="AX182" s="149">
        <v>9.6958179999999991E-2</v>
      </c>
      <c r="AY182" s="149">
        <v>9.2465749999999999E-2</v>
      </c>
      <c r="AZ182" s="149">
        <v>7.1999999999999998E-3</v>
      </c>
      <c r="BA182" s="147">
        <v>4.4221453838554359E-2</v>
      </c>
      <c r="BB182" s="149">
        <v>-1.0783579999999999E-2</v>
      </c>
      <c r="BC182" s="149">
        <v>1.7694819101647719E-2</v>
      </c>
      <c r="BD182" s="149">
        <v>4.1029601251207914E-4</v>
      </c>
    </row>
    <row r="183" spans="1:56" s="146" customFormat="1" ht="12.75" customHeight="1">
      <c r="A183" s="150">
        <v>41333</v>
      </c>
      <c r="B183" s="147">
        <v>4.3328163220683891E-3</v>
      </c>
      <c r="C183" s="154">
        <v>3.4521515735388419E-3</v>
      </c>
      <c r="D183" s="155">
        <v>1.55E-2</v>
      </c>
      <c r="E183" s="149">
        <v>-5.802246104986919E-3</v>
      </c>
      <c r="F183" s="152">
        <v>3.041764987207702E-2</v>
      </c>
      <c r="G183" s="147" t="s">
        <v>301</v>
      </c>
      <c r="H183" s="147" t="s">
        <v>301</v>
      </c>
      <c r="I183" s="147" t="s">
        <v>301</v>
      </c>
      <c r="J183" s="148" t="s">
        <v>301</v>
      </c>
      <c r="K183" s="148" t="s">
        <v>301</v>
      </c>
      <c r="L183" s="153">
        <v>4.5565146968500987E-3</v>
      </c>
      <c r="M183" s="149">
        <v>1.1322011322011383E-2</v>
      </c>
      <c r="N183" s="149">
        <v>1.1912039543779285E-2</v>
      </c>
      <c r="O183" s="149">
        <v>-5.0543968263509154E-2</v>
      </c>
      <c r="P183" s="149">
        <v>6.4819110000000004E-4</v>
      </c>
      <c r="Q183" s="149">
        <v>1.136652E-2</v>
      </c>
      <c r="R183" s="149">
        <v>3.538322E-3</v>
      </c>
      <c r="S183" s="147">
        <v>3.3893962604549799E-3</v>
      </c>
      <c r="T183" s="149">
        <v>1.9042890000000002E-3</v>
      </c>
      <c r="U183" s="147">
        <v>8.0254879819325886E-3</v>
      </c>
      <c r="V183" s="149">
        <v>9.1086759999999996E-3</v>
      </c>
      <c r="W183" s="147">
        <v>8.0254879819325886E-3</v>
      </c>
      <c r="X183" s="147">
        <v>8.6521625123543444E-3</v>
      </c>
      <c r="Y183" s="149">
        <v>5.4264069999999994E-3</v>
      </c>
      <c r="Z183" s="147">
        <v>2.1332232314892341E-3</v>
      </c>
      <c r="AA183" s="147">
        <v>3.4893946364558115E-3</v>
      </c>
      <c r="AB183" s="149">
        <v>4.6378879999999997E-3</v>
      </c>
      <c r="AC183" s="148">
        <v>1.2337919256759089E-3</v>
      </c>
      <c r="AD183" s="149">
        <v>2.9022219999999999E-3</v>
      </c>
      <c r="AE183" s="149">
        <v>1.3214E-2</v>
      </c>
      <c r="AF183" s="147">
        <v>-2.4502917807230906E-3</v>
      </c>
      <c r="AG183" s="149">
        <v>-3.0000000000000001E-3</v>
      </c>
      <c r="AH183" s="147">
        <v>-1.5758560692169521E-4</v>
      </c>
      <c r="AI183" s="147">
        <v>7.0415451161855991E-3</v>
      </c>
      <c r="AJ183" s="149">
        <v>8.3999999999999995E-3</v>
      </c>
      <c r="AK183" s="149">
        <v>1.6492670000000001E-2</v>
      </c>
      <c r="AL183" s="149">
        <v>9.6848029999999988E-3</v>
      </c>
      <c r="AM183" s="149">
        <v>2.7550020000000001E-2</v>
      </c>
      <c r="AN183" s="149">
        <v>3.46E-3</v>
      </c>
      <c r="AO183" s="149">
        <v>1.284797E-2</v>
      </c>
      <c r="AP183" s="147">
        <v>1.4354256896370599E-2</v>
      </c>
      <c r="AQ183" s="147">
        <v>1.1414640883148586E-2</v>
      </c>
      <c r="AR183" s="149">
        <v>1.0046889999999999E-2</v>
      </c>
      <c r="AS183" s="149">
        <v>1.0068889999999999E-2</v>
      </c>
      <c r="AT183" s="149">
        <v>1.1599999999999999E-2</v>
      </c>
      <c r="AU183" s="149">
        <v>2.6451679999999998E-2</v>
      </c>
      <c r="AV183" s="149">
        <v>-2.8017479999999997E-2</v>
      </c>
      <c r="AW183" s="149">
        <v>4.6300000000000001E-2</v>
      </c>
      <c r="AX183" s="149">
        <v>1.9930679999999999E-2</v>
      </c>
      <c r="AY183" s="149">
        <v>3.5527690000000001E-2</v>
      </c>
      <c r="AZ183" s="149">
        <v>1.5599999999999999E-2</v>
      </c>
      <c r="BA183" s="147">
        <v>-7.9840386368751681E-2</v>
      </c>
      <c r="BB183" s="149">
        <v>-8.720921999999999E-3</v>
      </c>
      <c r="BC183" s="149">
        <v>7.3888400456412207E-4</v>
      </c>
      <c r="BD183" s="149">
        <v>3.53855167642525E-4</v>
      </c>
    </row>
    <row r="184" spans="1:56" s="146" customFormat="1" ht="12.75" customHeight="1">
      <c r="A184" s="150">
        <v>41364</v>
      </c>
      <c r="B184" s="147">
        <v>7.1587415650073982E-3</v>
      </c>
      <c r="C184" s="154">
        <v>1.0800864069125504E-2</v>
      </c>
      <c r="D184" s="155">
        <v>1.37E-2</v>
      </c>
      <c r="E184" s="149">
        <v>1.780056538206698E-2</v>
      </c>
      <c r="F184" s="152">
        <v>2.0982152380197648E-2</v>
      </c>
      <c r="G184" s="147">
        <v>1.0063000000000001E-2</v>
      </c>
      <c r="H184" s="147">
        <v>1.0063000000000001E-2</v>
      </c>
      <c r="I184" s="147">
        <v>1.0063000000000001E-2</v>
      </c>
      <c r="J184" s="148">
        <v>3.9264E-2</v>
      </c>
      <c r="K184" s="148">
        <v>3.9264E-2</v>
      </c>
      <c r="L184" s="153">
        <v>5.974501894215732E-3</v>
      </c>
      <c r="M184" s="149">
        <v>9.5488969377675037E-3</v>
      </c>
      <c r="N184" s="149">
        <v>6.4982000851990795E-2</v>
      </c>
      <c r="O184" s="149">
        <v>1.1325580364773602E-2</v>
      </c>
      <c r="P184" s="149">
        <v>2.2706629999999999E-4</v>
      </c>
      <c r="Q184" s="149">
        <v>5.3183480000000005E-3</v>
      </c>
      <c r="R184" s="149">
        <v>7.5859120000000002E-3</v>
      </c>
      <c r="S184" s="147">
        <v>1.1649927653416547E-3</v>
      </c>
      <c r="T184" s="149">
        <v>2.1320549999999999E-3</v>
      </c>
      <c r="U184" s="147">
        <v>4.209312450725422E-3</v>
      </c>
      <c r="V184" s="149">
        <v>3.2237389999999998E-3</v>
      </c>
      <c r="W184" s="147">
        <v>4.209312450725422E-3</v>
      </c>
      <c r="X184" s="147">
        <v>3.1353111742775663E-3</v>
      </c>
      <c r="Y184" s="149">
        <v>3.084037E-3</v>
      </c>
      <c r="Z184" s="147">
        <v>1.0986747236145789E-3</v>
      </c>
      <c r="AA184" s="147">
        <v>1.6792335579276507E-3</v>
      </c>
      <c r="AB184" s="149">
        <v>9.3851460000000005E-3</v>
      </c>
      <c r="AC184" s="148">
        <v>5.0868865747536575E-3</v>
      </c>
      <c r="AD184" s="149">
        <v>7.802514E-3</v>
      </c>
      <c r="AE184" s="149">
        <v>2.6080000000000001E-3</v>
      </c>
      <c r="AF184" s="147">
        <v>-5.6582527968153107E-3</v>
      </c>
      <c r="AG184" s="149">
        <v>2.3E-2</v>
      </c>
      <c r="AH184" s="147">
        <v>1.8283460113531325E-2</v>
      </c>
      <c r="AI184" s="147">
        <v>1.6981320547397871E-2</v>
      </c>
      <c r="AJ184" s="149">
        <v>2.7099999999999999E-2</v>
      </c>
      <c r="AK184" s="149">
        <v>3.1036879999999999E-2</v>
      </c>
      <c r="AL184" s="149">
        <v>4.3647369999999998E-2</v>
      </c>
      <c r="AM184" s="149">
        <v>4.9616399999999998E-2</v>
      </c>
      <c r="AN184" s="149">
        <v>3.1739999999999997E-2</v>
      </c>
      <c r="AO184" s="149">
        <v>3.0725859999999997E-2</v>
      </c>
      <c r="AP184" s="147">
        <v>3.9616483255956236E-2</v>
      </c>
      <c r="AQ184" s="147">
        <v>4.1630180210933787E-2</v>
      </c>
      <c r="AR184" s="149">
        <v>4.6588739999999997E-2</v>
      </c>
      <c r="AS184" s="149">
        <v>2.7282270000000001E-2</v>
      </c>
      <c r="AT184" s="149">
        <v>1.3899999999999999E-2</v>
      </c>
      <c r="AU184" s="149">
        <v>3.6875749999999999E-2</v>
      </c>
      <c r="AV184" s="149">
        <v>-3.7778620000000003E-3</v>
      </c>
      <c r="AW184" s="149">
        <v>9.1899999999999996E-2</v>
      </c>
      <c r="AX184" s="149">
        <v>5.4375530000000005E-2</v>
      </c>
      <c r="AY184" s="149">
        <v>7.4672050000000004E-2</v>
      </c>
      <c r="AZ184" s="149">
        <v>-8.0000000000000002E-3</v>
      </c>
      <c r="BA184" s="147">
        <v>-1.6423843365910296E-3</v>
      </c>
      <c r="BB184" s="149">
        <v>5.1319420000000004E-3</v>
      </c>
      <c r="BC184" s="149">
        <v>9.0095983999549656E-3</v>
      </c>
      <c r="BD184" s="149">
        <v>3.3519970854500869E-4</v>
      </c>
    </row>
    <row r="185" spans="1:56" s="146" customFormat="1" ht="12.75" customHeight="1">
      <c r="A185" s="150">
        <v>41394</v>
      </c>
      <c r="B185" s="147">
        <v>6.2018554059997122E-3</v>
      </c>
      <c r="C185" s="154">
        <v>1.3693208801646373E-2</v>
      </c>
      <c r="D185" s="155">
        <v>1.1000000000000001E-3</v>
      </c>
      <c r="E185" s="149">
        <v>-9.1994803260186941E-3</v>
      </c>
      <c r="F185" s="152">
        <v>4.4910259425089638E-2</v>
      </c>
      <c r="G185" s="147" t="s">
        <v>301</v>
      </c>
      <c r="H185" s="147" t="s">
        <v>301</v>
      </c>
      <c r="I185" s="147" t="s">
        <v>301</v>
      </c>
      <c r="J185" s="148" t="s">
        <v>301</v>
      </c>
      <c r="K185" s="148" t="s">
        <v>301</v>
      </c>
      <c r="L185" s="153">
        <v>2.5868178021119469E-2</v>
      </c>
      <c r="M185" s="149">
        <v>1.108936725375087E-2</v>
      </c>
      <c r="N185" s="149">
        <v>1.882353953028626E-2</v>
      </c>
      <c r="O185" s="149">
        <v>-7.5611893583724554E-2</v>
      </c>
      <c r="P185" s="149">
        <v>9.8373059999999992E-4</v>
      </c>
      <c r="Q185" s="149">
        <v>1.4918910000000001E-2</v>
      </c>
      <c r="R185" s="149">
        <v>3.7595799999999997E-4</v>
      </c>
      <c r="S185" s="147">
        <v>5.3187249937567405E-3</v>
      </c>
      <c r="T185" s="149">
        <v>7.9406860000000006E-3</v>
      </c>
      <c r="U185" s="147">
        <v>1.685010391288011E-2</v>
      </c>
      <c r="V185" s="149">
        <v>1.735215E-2</v>
      </c>
      <c r="W185" s="147">
        <v>1.685010391288011E-2</v>
      </c>
      <c r="X185" s="147">
        <v>1.6357082001371648E-2</v>
      </c>
      <c r="Y185" s="149">
        <v>1.6910019999999998E-2</v>
      </c>
      <c r="Z185" s="147">
        <v>3.0180396460661729E-3</v>
      </c>
      <c r="AA185" s="147">
        <v>3.9595180401219565E-3</v>
      </c>
      <c r="AB185" s="149">
        <v>2.3018550000000002E-2</v>
      </c>
      <c r="AC185" s="148">
        <v>1.3864086600315659E-2</v>
      </c>
      <c r="AD185" s="149">
        <v>7.1316650000000006E-3</v>
      </c>
      <c r="AE185" s="149">
        <v>1.5592999999999999E-2</v>
      </c>
      <c r="AF185" s="147">
        <v>2.0079248495072477E-2</v>
      </c>
      <c r="AG185" s="149">
        <v>3.7600000000000001E-2</v>
      </c>
      <c r="AH185" s="147">
        <v>2.8568152793215118E-2</v>
      </c>
      <c r="AI185" s="147">
        <v>1.5126215499459805E-2</v>
      </c>
      <c r="AJ185" s="149">
        <v>5.1999999999999998E-2</v>
      </c>
      <c r="AK185" s="149">
        <v>1.9502349999999998E-2</v>
      </c>
      <c r="AL185" s="149">
        <v>1.6934939999999999E-2</v>
      </c>
      <c r="AM185" s="149">
        <v>2.7777780000000002E-2</v>
      </c>
      <c r="AN185" s="149">
        <v>1.2279999999999999E-2</v>
      </c>
      <c r="AO185" s="149">
        <v>1.4357990000000001E-2</v>
      </c>
      <c r="AP185" s="147">
        <v>1.5120736741541574E-2</v>
      </c>
      <c r="AQ185" s="147">
        <v>-9.6606655600117719E-4</v>
      </c>
      <c r="AR185" s="149">
        <v>-3.4946519999999996E-3</v>
      </c>
      <c r="AS185" s="149">
        <v>1.685393E-2</v>
      </c>
      <c r="AT185" s="149">
        <v>2.1299999999999999E-2</v>
      </c>
      <c r="AU185" s="149">
        <v>1.497129E-2</v>
      </c>
      <c r="AV185" s="149">
        <v>4.2680160000000002E-2</v>
      </c>
      <c r="AW185" s="149">
        <v>0.11600000000000001</v>
      </c>
      <c r="AX185" s="149">
        <v>0.1184529</v>
      </c>
      <c r="AY185" s="149">
        <v>0.1220657</v>
      </c>
      <c r="AZ185" s="149">
        <v>1.7000000000000001E-2</v>
      </c>
      <c r="BA185" s="147">
        <v>4.2469302832691902E-2</v>
      </c>
      <c r="BB185" s="149">
        <v>3.5740319999999999E-2</v>
      </c>
      <c r="BC185" s="149">
        <v>1.4847954353887305E-2</v>
      </c>
      <c r="BD185" s="149">
        <v>3.7114318717401673E-4</v>
      </c>
    </row>
    <row r="186" spans="1:56" s="146" customFormat="1" ht="12.75" customHeight="1">
      <c r="A186" s="150">
        <v>41425</v>
      </c>
      <c r="B186" s="147">
        <v>7.4827888304462853E-3</v>
      </c>
      <c r="C186" s="154">
        <v>9.682205044116543E-3</v>
      </c>
      <c r="D186" s="155">
        <v>6.0499999999999998E-2</v>
      </c>
      <c r="E186" s="149">
        <v>3.0898965061129324E-2</v>
      </c>
      <c r="F186" s="152">
        <v>-2.2598924563690836E-2</v>
      </c>
      <c r="G186" s="147" t="s">
        <v>301</v>
      </c>
      <c r="H186" s="147" t="s">
        <v>301</v>
      </c>
      <c r="I186" s="147" t="s">
        <v>301</v>
      </c>
      <c r="J186" s="148" t="s">
        <v>301</v>
      </c>
      <c r="K186" s="148" t="s">
        <v>301</v>
      </c>
      <c r="L186" s="153">
        <v>1.6422555606379714E-3</v>
      </c>
      <c r="M186" s="149">
        <v>4.516129032258176E-3</v>
      </c>
      <c r="N186" s="149">
        <v>-9.4527821697530046E-2</v>
      </c>
      <c r="O186" s="149">
        <v>-6.0208165448869533E-2</v>
      </c>
      <c r="P186" s="149">
        <v>-1.6253400000000001E-3</v>
      </c>
      <c r="Q186" s="149">
        <v>-3.2243670000000002E-2</v>
      </c>
      <c r="R186" s="149">
        <v>-2.1016819999999999E-2</v>
      </c>
      <c r="S186" s="147">
        <v>-1.5332656814866508E-2</v>
      </c>
      <c r="T186" s="149">
        <v>-4.1930249999999995E-2</v>
      </c>
      <c r="U186" s="147">
        <v>-1.3184799222666577E-2</v>
      </c>
      <c r="V186" s="149">
        <v>-1.9583039999999999E-2</v>
      </c>
      <c r="W186" s="147">
        <v>-1.3184799222666577E-2</v>
      </c>
      <c r="X186" s="147">
        <v>-1.5161230214863042E-2</v>
      </c>
      <c r="Y186" s="149">
        <v>-1.5117139999999999E-2</v>
      </c>
      <c r="Z186" s="147">
        <v>-8.2062504274071912E-4</v>
      </c>
      <c r="AA186" s="147">
        <v>1.6205377335976046E-4</v>
      </c>
      <c r="AB186" s="149">
        <v>-4.9619260000000002E-3</v>
      </c>
      <c r="AC186" s="148">
        <v>-6.9923707859825598E-3</v>
      </c>
      <c r="AD186" s="149">
        <v>2.8411320000000001E-3</v>
      </c>
      <c r="AE186" s="149">
        <v>-2.0992E-2</v>
      </c>
      <c r="AF186" s="147">
        <v>-2.6537429369540178E-2</v>
      </c>
      <c r="AG186" s="149">
        <v>1.24E-2</v>
      </c>
      <c r="AH186" s="147">
        <v>-2.7390117511839618E-3</v>
      </c>
      <c r="AI186" s="147">
        <v>2.8253507498790631E-2</v>
      </c>
      <c r="AJ186" s="149">
        <v>-1.2500000000000001E-2</v>
      </c>
      <c r="AK186" s="149">
        <v>4.1144460000000001E-2</v>
      </c>
      <c r="AL186" s="149">
        <v>2.6875510000000002E-2</v>
      </c>
      <c r="AM186" s="149">
        <v>-2.3379489999999999E-2</v>
      </c>
      <c r="AN186" s="149">
        <v>2.776E-2</v>
      </c>
      <c r="AO186" s="149">
        <v>4.8598000000000002E-2</v>
      </c>
      <c r="AP186" s="147">
        <v>2.5666639039987338E-2</v>
      </c>
      <c r="AQ186" s="147">
        <v>2.9875758945826503E-2</v>
      </c>
      <c r="AR186" s="149">
        <v>3.931987E-2</v>
      </c>
      <c r="AS186" s="149">
        <v>4.3194379999999997E-2</v>
      </c>
      <c r="AT186" s="149">
        <v>2.69E-2</v>
      </c>
      <c r="AU186" s="149">
        <v>5.8302240000000002E-3</v>
      </c>
      <c r="AV186" s="149">
        <v>3.3205619999999998E-2</v>
      </c>
      <c r="AW186" s="149">
        <v>-2.64E-2</v>
      </c>
      <c r="AX186" s="149">
        <v>-3.7463980000000001E-2</v>
      </c>
      <c r="AY186" s="149">
        <v>4.1840999999999996E-3</v>
      </c>
      <c r="AZ186" s="149">
        <v>-1.8700000000000001E-2</v>
      </c>
      <c r="BA186" s="147">
        <v>-3.0983129842452217E-2</v>
      </c>
      <c r="BB186" s="149">
        <v>1.4788730000000002E-2</v>
      </c>
      <c r="BC186" s="149">
        <v>-7.5207184841736829E-3</v>
      </c>
      <c r="BD186" s="149">
        <v>3.343017392287706E-4</v>
      </c>
    </row>
    <row r="187" spans="1:56" s="146" customFormat="1" ht="12.75" customHeight="1">
      <c r="A187" s="150">
        <v>41455</v>
      </c>
      <c r="B187" s="147">
        <v>-1.3252705972505163E-2</v>
      </c>
      <c r="C187" s="154">
        <v>-1.3842703580542959E-2</v>
      </c>
      <c r="D187" s="155">
        <v>-2.3900000000000001E-2</v>
      </c>
      <c r="E187" s="149">
        <v>-8.1994589359073444E-3</v>
      </c>
      <c r="F187" s="152">
        <v>-1.5073453695034971E-2</v>
      </c>
      <c r="G187" s="147">
        <v>2.2467999999999998E-2</v>
      </c>
      <c r="H187" s="147">
        <v>2.2467999999999998E-2</v>
      </c>
      <c r="I187" s="147">
        <v>2.2467999999999998E-2</v>
      </c>
      <c r="J187" s="148">
        <v>3.3427999999999999E-2</v>
      </c>
      <c r="K187" s="148">
        <v>3.3427999999999999E-2</v>
      </c>
      <c r="L187" s="153">
        <v>-4.9302019214607796E-4</v>
      </c>
      <c r="M187" s="149">
        <v>1.5253692999357416E-3</v>
      </c>
      <c r="N187" s="149">
        <v>-3.5438697827152477E-2</v>
      </c>
      <c r="O187" s="149">
        <v>-0.11044098573281447</v>
      </c>
      <c r="P187" s="149">
        <v>-4.1646160000000001E-4</v>
      </c>
      <c r="Q187" s="149">
        <v>-2.5737549999999998E-2</v>
      </c>
      <c r="R187" s="149">
        <v>-2.9047279999999998E-2</v>
      </c>
      <c r="S187" s="147">
        <v>-9.6187393654423303E-3</v>
      </c>
      <c r="T187" s="149">
        <v>-3.8018139999999999E-2</v>
      </c>
      <c r="U187" s="147">
        <v>-2.4984772503064079E-2</v>
      </c>
      <c r="V187" s="149">
        <v>-3.1572209999999996E-2</v>
      </c>
      <c r="W187" s="147">
        <v>-2.4984772503064079E-2</v>
      </c>
      <c r="X187" s="147">
        <v>-2.4565024003581071E-2</v>
      </c>
      <c r="Y187" s="149">
        <v>-2.762852E-2</v>
      </c>
      <c r="Z187" s="147">
        <v>-3.9696119362124804E-3</v>
      </c>
      <c r="AA187" s="147">
        <v>-3.9634423190945123E-3</v>
      </c>
      <c r="AB187" s="149">
        <v>-2.4390239999999997E-2</v>
      </c>
      <c r="AC187" s="148">
        <v>-2.1849561078747845E-2</v>
      </c>
      <c r="AD187" s="149">
        <v>-6.7902569999999992E-3</v>
      </c>
      <c r="AE187" s="149">
        <v>-4.2653999999999997E-2</v>
      </c>
      <c r="AF187" s="147">
        <v>-4.4682848777953477E-2</v>
      </c>
      <c r="AG187" s="149">
        <v>-2.3800000000000002E-2</v>
      </c>
      <c r="AH187" s="147">
        <v>-2.9230132023673749E-2</v>
      </c>
      <c r="AI187" s="147">
        <v>-3.8110473322668703E-2</v>
      </c>
      <c r="AJ187" s="149">
        <v>-3.5299999999999998E-2</v>
      </c>
      <c r="AK187" s="149">
        <v>-2.5655529999999999E-2</v>
      </c>
      <c r="AL187" s="149">
        <v>-1.2316519999999999E-2</v>
      </c>
      <c r="AM187" s="149">
        <v>-4.2739480000000005E-3</v>
      </c>
      <c r="AN187" s="149">
        <v>-2.1160000000000002E-2</v>
      </c>
      <c r="AO187" s="149">
        <v>-3.8567849999999997E-3</v>
      </c>
      <c r="AP187" s="147">
        <v>-8.8142354687387181E-3</v>
      </c>
      <c r="AQ187" s="147">
        <v>-4.0521601364938986E-3</v>
      </c>
      <c r="AR187" s="149">
        <v>-8.1799590000000005E-3</v>
      </c>
      <c r="AS187" s="149">
        <v>-4.4776119999999996E-2</v>
      </c>
      <c r="AT187" s="149">
        <v>-4.9299999999999997E-2</v>
      </c>
      <c r="AU187" s="149">
        <v>-2.370746E-2</v>
      </c>
      <c r="AV187" s="149">
        <v>-5.9509100000000002E-2</v>
      </c>
      <c r="AW187" s="149">
        <v>9.9000000000000008E-3</v>
      </c>
      <c r="AX187" s="149">
        <v>1.347305E-2</v>
      </c>
      <c r="AY187" s="149">
        <v>-2.666667E-2</v>
      </c>
      <c r="AZ187" s="149">
        <v>-5.8700000000000002E-2</v>
      </c>
      <c r="BA187" s="147">
        <v>-7.1231513647183609E-2</v>
      </c>
      <c r="BB187" s="149">
        <v>-4.4413559999999998E-2</v>
      </c>
      <c r="BC187" s="149">
        <v>-2.826006989148433E-2</v>
      </c>
      <c r="BD187" s="149">
        <v>3.1667066085994122E-4</v>
      </c>
    </row>
    <row r="188" spans="1:56" s="146" customFormat="1" ht="12.75" customHeight="1">
      <c r="A188" s="150">
        <v>41486</v>
      </c>
      <c r="B188" s="147">
        <v>1.0065216253585252E-2</v>
      </c>
      <c r="C188" s="154">
        <v>1.9604767879548568E-3</v>
      </c>
      <c r="D188" s="155">
        <v>6.7000000000000002E-3</v>
      </c>
      <c r="E188" s="149">
        <v>7.2990857200585513E-3</v>
      </c>
      <c r="F188" s="152">
        <v>7.1039346992467084E-3</v>
      </c>
      <c r="G188" s="147" t="s">
        <v>301</v>
      </c>
      <c r="H188" s="147" t="s">
        <v>301</v>
      </c>
      <c r="I188" s="147" t="s">
        <v>301</v>
      </c>
      <c r="J188" s="148" t="s">
        <v>301</v>
      </c>
      <c r="K188" s="148" t="s">
        <v>301</v>
      </c>
      <c r="L188" s="153">
        <v>1.2453597479727806E-2</v>
      </c>
      <c r="M188" s="149">
        <v>6.0120240480960874E-3</v>
      </c>
      <c r="N188" s="149">
        <v>-2.1300762546550889E-2</v>
      </c>
      <c r="O188" s="149">
        <v>7.333965152730193E-2</v>
      </c>
      <c r="P188" s="149">
        <v>8.3327020000000006E-4</v>
      </c>
      <c r="Q188" s="149">
        <v>-1.030413E-2</v>
      </c>
      <c r="R188" s="149">
        <v>1.0086980000000001E-2</v>
      </c>
      <c r="S188" s="147">
        <v>-8.9967535810864252E-4</v>
      </c>
      <c r="T188" s="149">
        <v>9.0174079999999993E-3</v>
      </c>
      <c r="U188" s="147">
        <v>1.1165219474220001E-2</v>
      </c>
      <c r="V188" s="149">
        <v>7.3187369999999996E-3</v>
      </c>
      <c r="W188" s="147">
        <v>1.1165219474220001E-2</v>
      </c>
      <c r="X188" s="147">
        <v>9.2977898425317118E-3</v>
      </c>
      <c r="Y188" s="149">
        <v>8.6818989999999999E-3</v>
      </c>
      <c r="Z188" s="147">
        <v>4.3290043290042934E-3</v>
      </c>
      <c r="AA188" s="147">
        <v>4.2944284453596548E-3</v>
      </c>
      <c r="AB188" s="149">
        <v>1.9281380000000001E-2</v>
      </c>
      <c r="AC188" s="148">
        <v>1.27790129156921E-2</v>
      </c>
      <c r="AD188" s="149">
        <v>1.052174E-2</v>
      </c>
      <c r="AE188" s="149">
        <v>1.4323000000000001E-2</v>
      </c>
      <c r="AF188" s="147">
        <v>1.1134507236066682E-2</v>
      </c>
      <c r="AG188" s="149">
        <v>4.4200000000000003E-2</v>
      </c>
      <c r="AH188" s="147">
        <v>4.7873085565920404E-2</v>
      </c>
      <c r="AI188" s="147">
        <v>3.962042653101161E-2</v>
      </c>
      <c r="AJ188" s="149">
        <v>1.43E-2</v>
      </c>
      <c r="AK188" s="149">
        <v>5.2232109999999998E-2</v>
      </c>
      <c r="AL188" s="149">
        <v>5.6308150000000001E-2</v>
      </c>
      <c r="AM188" s="149">
        <v>3.6843720000000003E-2</v>
      </c>
      <c r="AN188" s="149">
        <v>4.9630000000000001E-2</v>
      </c>
      <c r="AO188" s="149">
        <v>5.9043680000000001E-2</v>
      </c>
      <c r="AP188" s="147">
        <v>5.3992881615559929E-2</v>
      </c>
      <c r="AQ188" s="147">
        <v>6.4255699025805191E-2</v>
      </c>
      <c r="AR188" s="149">
        <v>7.3294860000000003E-2</v>
      </c>
      <c r="AS188" s="149">
        <v>7.0060479999999994E-2</v>
      </c>
      <c r="AT188" s="149">
        <v>4.9599999999999998E-2</v>
      </c>
      <c r="AU188" s="149">
        <v>4.0076000000000001E-2</v>
      </c>
      <c r="AV188" s="149">
        <v>6.5984760000000003E-2</v>
      </c>
      <c r="AW188" s="149">
        <v>-1.3599999999999999E-2</v>
      </c>
      <c r="AX188" s="149">
        <v>-1.6986710000000002E-2</v>
      </c>
      <c r="AY188" s="149">
        <v>-5.4371119999999992E-3</v>
      </c>
      <c r="AZ188" s="149">
        <v>-8.0000000000000004E-4</v>
      </c>
      <c r="BA188" s="147">
        <v>-3.4223607068707085E-2</v>
      </c>
      <c r="BB188" s="149">
        <v>2.0334040000000001E-2</v>
      </c>
      <c r="BC188" s="149">
        <v>1.3419516026763167E-2</v>
      </c>
      <c r="BD188" s="149">
        <v>3.6349421036341312E-4</v>
      </c>
    </row>
    <row r="189" spans="1:56" s="146" customFormat="1" ht="12.75" customHeight="1">
      <c r="A189" s="150">
        <v>41517</v>
      </c>
      <c r="B189" s="147">
        <v>-8.6378215574487438E-3</v>
      </c>
      <c r="C189" s="154">
        <v>-8.6874853251937001E-3</v>
      </c>
      <c r="D189" s="155">
        <v>-8.0000000000000002E-3</v>
      </c>
      <c r="E189" s="149">
        <v>-2.1097822241166519E-2</v>
      </c>
      <c r="F189" s="152">
        <v>-1.0325714822918715E-3</v>
      </c>
      <c r="G189" s="147" t="s">
        <v>301</v>
      </c>
      <c r="H189" s="147" t="s">
        <v>301</v>
      </c>
      <c r="I189" s="147" t="s">
        <v>301</v>
      </c>
      <c r="J189" s="148" t="s">
        <v>301</v>
      </c>
      <c r="K189" s="148" t="s">
        <v>301</v>
      </c>
      <c r="L189" s="153">
        <v>1.5315684811295178E-3</v>
      </c>
      <c r="M189" s="149">
        <v>1.0438247011952173E-2</v>
      </c>
      <c r="N189" s="149">
        <v>-4.2634121304888528E-2</v>
      </c>
      <c r="O189" s="149">
        <v>5.2978333220131901E-2</v>
      </c>
      <c r="P189" s="149">
        <v>-8.6782489999999999E-4</v>
      </c>
      <c r="Q189" s="149">
        <v>-4.037077E-3</v>
      </c>
      <c r="R189" s="149">
        <v>-1.5907750000000002E-2</v>
      </c>
      <c r="S189" s="147">
        <v>-2.8587702405814541E-3</v>
      </c>
      <c r="T189" s="149">
        <v>-1.8258119999999999E-2</v>
      </c>
      <c r="U189" s="147">
        <v>-5.1424161206737873E-3</v>
      </c>
      <c r="V189" s="149">
        <v>-8.5865330000000004E-3</v>
      </c>
      <c r="W189" s="147">
        <v>-5.1424161206737873E-3</v>
      </c>
      <c r="X189" s="147">
        <v>-5.3160284253631618E-3</v>
      </c>
      <c r="Y189" s="149">
        <v>-6.2597749999999995E-3</v>
      </c>
      <c r="Z189" s="147">
        <v>-2.7367268746569806E-4</v>
      </c>
      <c r="AA189" s="147">
        <v>2.7292770738340799E-4</v>
      </c>
      <c r="AB189" s="149">
        <v>-3.0286480000000001E-3</v>
      </c>
      <c r="AC189" s="148">
        <v>-5.8971559326432173E-3</v>
      </c>
      <c r="AD189" s="149">
        <v>2.312944E-4</v>
      </c>
      <c r="AE189" s="149">
        <v>-5.5999999999999999E-3</v>
      </c>
      <c r="AF189" s="147">
        <v>-1.9556627276637206E-2</v>
      </c>
      <c r="AG189" s="149">
        <v>-2.0799999999999999E-2</v>
      </c>
      <c r="AH189" s="147">
        <v>-2.0836767059668082E-2</v>
      </c>
      <c r="AI189" s="147">
        <v>7.5279947304029982E-4</v>
      </c>
      <c r="AJ189" s="149">
        <v>-3.3799999999999997E-2</v>
      </c>
      <c r="AK189" s="149">
        <v>-3.4204609999999996E-2</v>
      </c>
      <c r="AL189" s="149">
        <v>-2.9202720000000001E-2</v>
      </c>
      <c r="AM189" s="149">
        <v>-3.2573289999999998E-2</v>
      </c>
      <c r="AN189" s="149">
        <v>-2.8729999999999999E-2</v>
      </c>
      <c r="AO189" s="149">
        <v>-3.51572E-2</v>
      </c>
      <c r="AP189" s="147">
        <v>-3.7936305680624671E-2</v>
      </c>
      <c r="AQ189" s="147">
        <v>-4.4221864514847775E-2</v>
      </c>
      <c r="AR189" s="149">
        <v>-3.1595200000000004E-2</v>
      </c>
      <c r="AS189" s="149">
        <v>-1.507301E-2</v>
      </c>
      <c r="AT189" s="149">
        <v>-0.01</v>
      </c>
      <c r="AU189" s="149">
        <v>-9.0192180000000007E-3</v>
      </c>
      <c r="AV189" s="149">
        <v>-1.521145E-2</v>
      </c>
      <c r="AW189" s="149">
        <v>-2.1899999999999999E-2</v>
      </c>
      <c r="AX189" s="149">
        <v>-3.080391E-2</v>
      </c>
      <c r="AY189" s="149">
        <v>-2.2747160000000002E-2</v>
      </c>
      <c r="AZ189" s="149">
        <v>-3.7100000000000001E-2</v>
      </c>
      <c r="BA189" s="147">
        <v>-0.10828941859769681</v>
      </c>
      <c r="BB189" s="149">
        <v>0</v>
      </c>
      <c r="BC189" s="149">
        <v>-1.1813045711350667E-2</v>
      </c>
      <c r="BD189" s="149">
        <v>3.280169049277859E-4</v>
      </c>
    </row>
    <row r="190" spans="1:56" s="146" customFormat="1" ht="12.75" customHeight="1">
      <c r="A190" s="150">
        <v>41547</v>
      </c>
      <c r="B190" s="147">
        <v>9.5695554607666544E-3</v>
      </c>
      <c r="C190" s="154">
        <v>1.2158534659718834E-2</v>
      </c>
      <c r="D190" s="155">
        <v>2.87E-2</v>
      </c>
      <c r="E190" s="149">
        <v>1.2997546773523494E-2</v>
      </c>
      <c r="F190" s="152">
        <v>1.1582696284349221E-2</v>
      </c>
      <c r="G190" s="147">
        <v>3.8838999999999999E-2</v>
      </c>
      <c r="H190" s="147">
        <v>3.8838999999999999E-2</v>
      </c>
      <c r="I190" s="147">
        <v>3.8838999999999999E-2</v>
      </c>
      <c r="J190" s="148">
        <v>3.5954E-2</v>
      </c>
      <c r="K190" s="148">
        <v>3.5954E-2</v>
      </c>
      <c r="L190" s="153">
        <v>8.6339553620947244E-3</v>
      </c>
      <c r="M190" s="149">
        <v>1.4273322293194557E-2</v>
      </c>
      <c r="N190" s="149">
        <v>8.0233934923678252E-2</v>
      </c>
      <c r="O190" s="149">
        <v>-4.7474682319551098E-2</v>
      </c>
      <c r="P190" s="149">
        <v>2.1610560000000002E-3</v>
      </c>
      <c r="Q190" s="149">
        <v>1.4053709999999999E-2</v>
      </c>
      <c r="R190" s="149">
        <v>9.4235709999999986E-3</v>
      </c>
      <c r="S190" s="147">
        <v>1.4079143500636437E-2</v>
      </c>
      <c r="T190" s="149">
        <v>1.75669E-2</v>
      </c>
      <c r="U190" s="147">
        <v>8.0225656685051216E-3</v>
      </c>
      <c r="V190" s="149">
        <v>1.065955E-2</v>
      </c>
      <c r="W190" s="147">
        <v>8.0225656685051216E-3</v>
      </c>
      <c r="X190" s="147">
        <v>7.2939470843822463E-3</v>
      </c>
      <c r="Y190" s="149">
        <v>3.1496030000000004E-3</v>
      </c>
      <c r="Z190" s="147">
        <v>3.9693402682725587E-3</v>
      </c>
      <c r="AA190" s="147">
        <v>3.4426960747095947E-3</v>
      </c>
      <c r="AB190" s="149">
        <v>1.777888E-2</v>
      </c>
      <c r="AC190" s="148">
        <v>9.3184892330034907E-3</v>
      </c>
      <c r="AD190" s="149">
        <v>2.4926010000000001E-3</v>
      </c>
      <c r="AE190" s="149">
        <v>1.21E-2</v>
      </c>
      <c r="AF190" s="147">
        <v>2.2607494435535225E-2</v>
      </c>
      <c r="AG190" s="149">
        <v>4.2500000000000003E-2</v>
      </c>
      <c r="AH190" s="147">
        <v>5.1654335211105851E-2</v>
      </c>
      <c r="AI190" s="147">
        <v>4.3723554301833722E-2</v>
      </c>
      <c r="AJ190" s="149">
        <v>3.1600000000000003E-2</v>
      </c>
      <c r="AK190" s="149">
        <v>3.1622949999999997E-2</v>
      </c>
      <c r="AL190" s="149">
        <v>4.1122500000000006E-2</v>
      </c>
      <c r="AM190" s="149">
        <v>2.54589E-2</v>
      </c>
      <c r="AN190" s="149">
        <v>3.755E-2</v>
      </c>
      <c r="AO190" s="149">
        <v>2.5386799999999998E-2</v>
      </c>
      <c r="AP190" s="147">
        <v>2.5050434098210728E-2</v>
      </c>
      <c r="AQ190" s="147">
        <v>5.7734422204663627E-2</v>
      </c>
      <c r="AR190" s="149">
        <v>6.4885680000000001E-2</v>
      </c>
      <c r="AS190" s="149">
        <v>4.4476329999999994E-2</v>
      </c>
      <c r="AT190" s="149">
        <v>5.6800000000000003E-2</v>
      </c>
      <c r="AU190" s="149">
        <v>3.2776420000000001E-2</v>
      </c>
      <c r="AV190" s="149">
        <v>6.4013150000000005E-2</v>
      </c>
      <c r="AW190" s="149">
        <v>9.4200000000000006E-2</v>
      </c>
      <c r="AX190" s="149">
        <v>9.3798449999999992E-2</v>
      </c>
      <c r="AY190" s="149">
        <v>8.8630260000000002E-2</v>
      </c>
      <c r="AZ190" s="149">
        <v>4.2099999999999999E-2</v>
      </c>
      <c r="BA190" s="147">
        <v>9.511819651617115E-2</v>
      </c>
      <c r="BB190" s="149">
        <v>1.4946619999999999E-2</v>
      </c>
      <c r="BC190" s="149">
        <v>2.1120771120771042E-2</v>
      </c>
      <c r="BD190" s="149">
        <v>3.2856978690176675E-4</v>
      </c>
    </row>
    <row r="191" spans="1:56" s="146" customFormat="1" ht="12.75" customHeight="1">
      <c r="A191" s="150">
        <v>41578</v>
      </c>
      <c r="B191" s="147">
        <v>1.2004702683836355E-2</v>
      </c>
      <c r="C191" s="154">
        <v>1.3962558502340183E-2</v>
      </c>
      <c r="D191" s="155">
        <v>2.86E-2</v>
      </c>
      <c r="E191" s="149">
        <v>2.1200142720282367E-2</v>
      </c>
      <c r="F191" s="152">
        <v>1.4859570090346172E-2</v>
      </c>
      <c r="G191" s="147" t="s">
        <v>301</v>
      </c>
      <c r="H191" s="147" t="s">
        <v>301</v>
      </c>
      <c r="I191" s="147" t="s">
        <v>301</v>
      </c>
      <c r="J191" s="148" t="s">
        <v>301</v>
      </c>
      <c r="K191" s="148" t="s">
        <v>301</v>
      </c>
      <c r="L191" s="153">
        <v>2.3488310385267507E-2</v>
      </c>
      <c r="M191" s="149">
        <v>9.3298087389208639E-3</v>
      </c>
      <c r="N191" s="149">
        <v>1.114819557959823E-2</v>
      </c>
      <c r="O191" s="149">
        <v>-4.4919979232974638E-3</v>
      </c>
      <c r="P191" s="149">
        <v>1.1727759999999999E-3</v>
      </c>
      <c r="Q191" s="149">
        <v>8.8812969999999998E-3</v>
      </c>
      <c r="R191" s="149">
        <v>4.8597639999999999E-3</v>
      </c>
      <c r="S191" s="147">
        <v>6.8130854157055776E-3</v>
      </c>
      <c r="T191" s="149">
        <v>3.4426299999999999E-3</v>
      </c>
      <c r="U191" s="147">
        <v>1.5790818893612668E-2</v>
      </c>
      <c r="V191" s="149">
        <v>1.31839E-2</v>
      </c>
      <c r="W191" s="147">
        <v>1.5790818893612668E-2</v>
      </c>
      <c r="X191" s="147">
        <v>1.3802999711566066E-2</v>
      </c>
      <c r="Y191" s="149">
        <v>1.3343810000000001E-2</v>
      </c>
      <c r="Z191" s="147">
        <v>3.8173142467621268E-3</v>
      </c>
      <c r="AA191" s="147">
        <v>3.9676253124090177E-3</v>
      </c>
      <c r="AB191" s="149">
        <v>1.5364290000000001E-2</v>
      </c>
      <c r="AC191" s="148">
        <v>1.4926933560973965E-2</v>
      </c>
      <c r="AD191" s="149">
        <v>8.2881489999999999E-3</v>
      </c>
      <c r="AE191" s="149">
        <v>1.9599999999999999E-2</v>
      </c>
      <c r="AF191" s="147">
        <v>2.1392335303744403E-2</v>
      </c>
      <c r="AG191" s="149">
        <v>4.2599999999999999E-2</v>
      </c>
      <c r="AH191" s="147">
        <v>4.0188916480870418E-2</v>
      </c>
      <c r="AI191" s="147">
        <v>3.9909909909910057E-2</v>
      </c>
      <c r="AJ191" s="149">
        <v>4.4600000000000001E-2</v>
      </c>
      <c r="AK191" s="149">
        <v>4.9112379999999997E-2</v>
      </c>
      <c r="AL191" s="149">
        <v>4.2791410000000002E-2</v>
      </c>
      <c r="AM191" s="149">
        <v>4.718344E-2</v>
      </c>
      <c r="AN191" s="149">
        <v>6.2210000000000001E-2</v>
      </c>
      <c r="AO191" s="149">
        <v>3.9046620000000004E-2</v>
      </c>
      <c r="AP191" s="147">
        <v>4.3793789919843062E-2</v>
      </c>
      <c r="AQ191" s="147">
        <v>3.2502494326376752E-2</v>
      </c>
      <c r="AR191" s="149">
        <v>2.4200360000000001E-2</v>
      </c>
      <c r="AS191" s="149">
        <v>6.3644690000000004E-2</v>
      </c>
      <c r="AT191" s="149">
        <v>1.8200000000000001E-2</v>
      </c>
      <c r="AU191" s="149">
        <v>2.3816190000000001E-2</v>
      </c>
      <c r="AV191" s="149">
        <v>6.0456960000000004E-2</v>
      </c>
      <c r="AW191" s="149">
        <v>-6.0000000000000001E-3</v>
      </c>
      <c r="AX191" s="149">
        <v>-6.3784549999999999E-3</v>
      </c>
      <c r="AY191" s="149">
        <v>8.2236840000000011E-4</v>
      </c>
      <c r="AZ191" s="149">
        <v>5.2999999999999999E-2</v>
      </c>
      <c r="BA191" s="147">
        <v>0.1072759124354794</v>
      </c>
      <c r="BB191" s="149">
        <v>4.6283299999999999E-2</v>
      </c>
      <c r="BC191" s="149">
        <v>1.7648419786219893E-2</v>
      </c>
      <c r="BD191" s="149">
        <v>3.0073242044026394E-4</v>
      </c>
    </row>
    <row r="192" spans="1:56" s="146" customFormat="1" ht="12.75" customHeight="1">
      <c r="A192" s="150">
        <v>41608</v>
      </c>
      <c r="B192" s="147">
        <v>5.5231433236715421E-3</v>
      </c>
      <c r="C192" s="154">
        <v>1.2924071082390798E-2</v>
      </c>
      <c r="D192" s="155">
        <v>2.6200000000000001E-2</v>
      </c>
      <c r="E192" s="149">
        <v>2.2600533168999126E-2</v>
      </c>
      <c r="F192" s="152">
        <v>2.3675983295984727E-2</v>
      </c>
      <c r="G192" s="147" t="s">
        <v>301</v>
      </c>
      <c r="H192" s="147" t="s">
        <v>301</v>
      </c>
      <c r="I192" s="147" t="s">
        <v>301</v>
      </c>
      <c r="J192" s="148" t="s">
        <v>301</v>
      </c>
      <c r="K192" s="148" t="s">
        <v>301</v>
      </c>
      <c r="L192" s="153">
        <v>9.690175760070318E-3</v>
      </c>
      <c r="M192" s="149">
        <v>4.8528732090586946E-3</v>
      </c>
      <c r="N192" s="149">
        <v>-2.5074448784606851E-2</v>
      </c>
      <c r="O192" s="149">
        <v>-5.2688464619896291E-2</v>
      </c>
      <c r="P192" s="149">
        <v>7.1795650000000002E-4</v>
      </c>
      <c r="Q192" s="149">
        <v>-8.5499319999999997E-3</v>
      </c>
      <c r="R192" s="149">
        <v>-6.6561429999999998E-3</v>
      </c>
      <c r="S192" s="147">
        <v>-6.2234915492658249E-3</v>
      </c>
      <c r="T192" s="149">
        <v>-1.056182E-2</v>
      </c>
      <c r="U192" s="147">
        <v>1.5999278172085241E-4</v>
      </c>
      <c r="V192" s="149">
        <v>0</v>
      </c>
      <c r="W192" s="147">
        <v>1.5999278172085241E-4</v>
      </c>
      <c r="X192" s="147">
        <v>-1.0479332243672479E-3</v>
      </c>
      <c r="Y192" s="149">
        <v>-3.0983699999999996E-3</v>
      </c>
      <c r="Z192" s="147">
        <v>2.6483770202363477E-3</v>
      </c>
      <c r="AA192" s="147">
        <v>2.3139370844629248E-3</v>
      </c>
      <c r="AB192" s="149">
        <v>4.2407599999999997E-3</v>
      </c>
      <c r="AC192" s="148">
        <v>1.732329966213508E-3</v>
      </c>
      <c r="AD192" s="149">
        <v>4.3387649999999996E-3</v>
      </c>
      <c r="AE192" s="149">
        <v>-2.0000000000000001E-4</v>
      </c>
      <c r="AF192" s="147">
        <v>-1.2464428378517578E-2</v>
      </c>
      <c r="AG192" s="149">
        <v>2.7199999999999998E-2</v>
      </c>
      <c r="AH192" s="147">
        <v>1.4163860357205404E-2</v>
      </c>
      <c r="AI192" s="147">
        <v>3.1880793554535103E-2</v>
      </c>
      <c r="AJ192" s="149">
        <v>-4.5999999999999999E-3</v>
      </c>
      <c r="AK192" s="149">
        <v>2.9370110000000001E-2</v>
      </c>
      <c r="AL192" s="149">
        <v>2.220915E-2</v>
      </c>
      <c r="AM192" s="149">
        <v>1.321839E-2</v>
      </c>
      <c r="AN192" s="149">
        <v>3.3689999999999998E-2</v>
      </c>
      <c r="AO192" s="149">
        <v>3.1474129999999996E-2</v>
      </c>
      <c r="AP192" s="147">
        <v>2.7897742552955851E-2</v>
      </c>
      <c r="AQ192" s="147">
        <v>3.902090987038509E-2</v>
      </c>
      <c r="AR192" s="149">
        <v>3.9564059999999998E-2</v>
      </c>
      <c r="AS192" s="149">
        <v>2.152389E-2</v>
      </c>
      <c r="AT192" s="149">
        <v>9.5999999999999992E-3</v>
      </c>
      <c r="AU192" s="149">
        <v>1.7051670000000001E-2</v>
      </c>
      <c r="AV192" s="149">
        <v>7.9468049999999995E-3</v>
      </c>
      <c r="AW192" s="149">
        <v>7.0599999999999996E-2</v>
      </c>
      <c r="AX192" s="149">
        <v>5.4921540000000005E-2</v>
      </c>
      <c r="AY192" s="149">
        <v>5.3410019999999996E-2</v>
      </c>
      <c r="AZ192" s="149">
        <v>3.0000000000000001E-3</v>
      </c>
      <c r="BA192" s="147">
        <v>-2.9801031178429471E-2</v>
      </c>
      <c r="BB192" s="149">
        <v>6.7024390000000001E-3</v>
      </c>
      <c r="BC192" s="149">
        <v>2.9373783670723075E-3</v>
      </c>
      <c r="BD192" s="149">
        <v>2.7325091364160947E-4</v>
      </c>
    </row>
    <row r="193" spans="1:56" s="146" customFormat="1" ht="12.75" customHeight="1">
      <c r="A193" s="143">
        <v>41639</v>
      </c>
      <c r="B193" s="154">
        <v>1.6115645317471339E-2</v>
      </c>
      <c r="C193" s="154">
        <v>9.1136933242197404E-3</v>
      </c>
      <c r="D193" s="149">
        <v>3.2800000000000003E-2</v>
      </c>
      <c r="E193" s="149">
        <v>2.7500524613803368E-2</v>
      </c>
      <c r="F193" s="152">
        <v>-7.6233580448717871E-3</v>
      </c>
      <c r="G193" s="147">
        <v>7.2693999999999995E-2</v>
      </c>
      <c r="H193" s="147">
        <v>7.2693999999999995E-2</v>
      </c>
      <c r="I193" s="147">
        <v>7.2693999999999995E-2</v>
      </c>
      <c r="J193" s="148">
        <v>4.2661999999999999E-2</v>
      </c>
      <c r="K193" s="148">
        <v>4.2661999999999999E-2</v>
      </c>
      <c r="L193" s="153">
        <v>4.1352844899800829E-3</v>
      </c>
      <c r="M193" s="149">
        <v>3.3729398236872488E-3</v>
      </c>
      <c r="N193" s="149">
        <v>-3.6843714591121568E-3</v>
      </c>
      <c r="O193" s="149">
        <v>-4.125743008736571E-2</v>
      </c>
      <c r="P193" s="149">
        <v>-1.170562E-3</v>
      </c>
      <c r="Q193" s="149">
        <v>-1.7963750000000001E-2</v>
      </c>
      <c r="R193" s="149">
        <v>-1.152892E-2</v>
      </c>
      <c r="S193" s="147">
        <v>-4.7182962661118655E-3</v>
      </c>
      <c r="T193" s="149">
        <v>-1.452295E-2</v>
      </c>
      <c r="U193" s="147">
        <v>-1.1486016124133691E-3</v>
      </c>
      <c r="V193" s="149">
        <v>-5.2049399999999999E-3</v>
      </c>
      <c r="W193" s="147">
        <v>-1.1486016124133691E-3</v>
      </c>
      <c r="X193" s="147">
        <v>-2.8793807195413024E-3</v>
      </c>
      <c r="Y193" s="149">
        <v>8.5469819999999998E-3</v>
      </c>
      <c r="Z193" s="147">
        <v>-6.095496105655851E-4</v>
      </c>
      <c r="AA193" s="147">
        <v>-1.8210292457188082E-5</v>
      </c>
      <c r="AB193" s="149">
        <v>7.1500549999999998E-3</v>
      </c>
      <c r="AC193" s="148">
        <v>3.2386060555405711E-3</v>
      </c>
      <c r="AD193" s="149">
        <v>5.0416870000000004E-3</v>
      </c>
      <c r="AE193" s="149">
        <v>-5.1999999999999998E-3</v>
      </c>
      <c r="AF193" s="147">
        <v>3.0508442103958089E-3</v>
      </c>
      <c r="AG193" s="149">
        <v>2.2800000000000001E-2</v>
      </c>
      <c r="AH193" s="147">
        <v>1.7253994032132125E-2</v>
      </c>
      <c r="AI193" s="147">
        <v>3.7108555117118636E-2</v>
      </c>
      <c r="AJ193" s="149">
        <v>1.09E-2</v>
      </c>
      <c r="AK193" s="149">
        <v>1.7843120000000001E-2</v>
      </c>
      <c r="AL193" s="149">
        <v>2.8818690000000001E-2</v>
      </c>
      <c r="AM193" s="149">
        <v>1.2703880000000001E-2</v>
      </c>
      <c r="AN193" s="149">
        <v>3.3090000000000001E-2</v>
      </c>
      <c r="AO193" s="149">
        <v>3.0054020000000001E-2</v>
      </c>
      <c r="AP193" s="147">
        <v>2.5327426069424952E-2</v>
      </c>
      <c r="AQ193" s="149">
        <v>2.1479979999999999E-2</v>
      </c>
      <c r="AR193" s="149">
        <v>2.0165099999999998E-2</v>
      </c>
      <c r="AS193" s="149">
        <v>1.8963339999999999E-2</v>
      </c>
      <c r="AT193" s="149">
        <v>1.04E-2</v>
      </c>
      <c r="AU193" s="149">
        <v>5.0886330000000004E-3</v>
      </c>
      <c r="AV193" s="149">
        <v>6.11424E-3</v>
      </c>
      <c r="AW193" s="149">
        <v>3.9E-2</v>
      </c>
      <c r="AX193" s="149">
        <v>3.1102100000000001E-2</v>
      </c>
      <c r="AY193" s="149">
        <v>3.5881440000000001E-2</v>
      </c>
      <c r="AZ193" s="149">
        <v>-9.5371058999514455E-3</v>
      </c>
      <c r="BA193" s="147">
        <v>3.8357753261071936E-2</v>
      </c>
      <c r="BB193" s="149">
        <v>1.1318180000000001E-2</v>
      </c>
      <c r="BC193" s="149">
        <v>4.9145396019405485E-3</v>
      </c>
      <c r="BD193" s="149">
        <v>2.8571334307692098E-4</v>
      </c>
    </row>
    <row r="194" spans="1:56" s="146" customFormat="1" ht="12.75" customHeight="1">
      <c r="A194" s="143">
        <v>41670</v>
      </c>
      <c r="B194" s="154">
        <v>2.9950309713431267E-3</v>
      </c>
      <c r="C194" s="154">
        <v>5.7198765710844146E-3</v>
      </c>
      <c r="D194" s="149">
        <v>0.02</v>
      </c>
      <c r="E194" s="149">
        <v>5.0009949623486261E-3</v>
      </c>
      <c r="F194" s="152">
        <v>-2.618155320792538E-4</v>
      </c>
      <c r="G194" s="147" t="s">
        <v>301</v>
      </c>
      <c r="H194" s="147" t="s">
        <v>301</v>
      </c>
      <c r="I194" s="147" t="s">
        <v>301</v>
      </c>
      <c r="J194" s="148" t="s">
        <v>301</v>
      </c>
      <c r="K194" s="148" t="s">
        <v>301</v>
      </c>
      <c r="L194" s="153">
        <v>7.5509284622151214E-3</v>
      </c>
      <c r="M194" s="149">
        <v>4.9660019864008476E-3</v>
      </c>
      <c r="N194" s="149">
        <v>-1.4206974849158782E-2</v>
      </c>
      <c r="O194" s="149">
        <v>3.5709530308578152E-2</v>
      </c>
      <c r="P194" s="149">
        <v>1.587782E-3</v>
      </c>
      <c r="Q194" s="149">
        <v>2.607404E-2</v>
      </c>
      <c r="R194" s="149">
        <v>1.39162E-2</v>
      </c>
      <c r="S194" s="147">
        <v>1.563341737237911E-2</v>
      </c>
      <c r="T194" s="149">
        <v>2.1019109999999997E-2</v>
      </c>
      <c r="U194" s="147">
        <v>1.3839572321972637E-2</v>
      </c>
      <c r="V194" s="149">
        <v>1.1118380000000001E-2</v>
      </c>
      <c r="W194" s="147">
        <v>1.3839572321972637E-2</v>
      </c>
      <c r="X194" s="147">
        <v>1.5716661184202563E-2</v>
      </c>
      <c r="Y194" s="149">
        <v>9.2450569999999992E-3</v>
      </c>
      <c r="Z194" s="147">
        <v>2.9140688533477732E-3</v>
      </c>
      <c r="AA194" s="147">
        <v>2.9836051513743023E-3</v>
      </c>
      <c r="AB194" s="149">
        <v>4.4787500000000001E-3</v>
      </c>
      <c r="AC194" s="148">
        <v>4.575960257931987E-3</v>
      </c>
      <c r="AD194" s="149">
        <v>5.9374059999999992E-3</v>
      </c>
      <c r="AE194" s="149">
        <v>1.9949999999999998E-3</v>
      </c>
      <c r="AF194" s="147">
        <v>-2.7849752632660429E-3</v>
      </c>
      <c r="AG194" s="149">
        <v>-5.0910999999999998E-2</v>
      </c>
      <c r="AH194" s="147">
        <v>-4.0002010789765285E-2</v>
      </c>
      <c r="AI194" s="147">
        <v>-2.5580830567473511E-2</v>
      </c>
      <c r="AJ194" s="149">
        <v>-2.87E-2</v>
      </c>
      <c r="AK194" s="149">
        <v>-2.8714279999999998E-2</v>
      </c>
      <c r="AL194" s="149">
        <v>-2.9614039999999998E-2</v>
      </c>
      <c r="AM194" s="149">
        <v>-3.042253E-2</v>
      </c>
      <c r="AN194" s="149">
        <v>-4.9070595435698389E-2</v>
      </c>
      <c r="AO194" s="149">
        <v>-2.9902370000000001E-2</v>
      </c>
      <c r="AP194" s="147">
        <v>-3.5514632418816916E-2</v>
      </c>
      <c r="AQ194" s="149">
        <v>-1.6055119999999999E-2</v>
      </c>
      <c r="AR194" s="149">
        <v>-2.7739250000000003E-2</v>
      </c>
      <c r="AS194" s="149">
        <v>-1.53019E-2</v>
      </c>
      <c r="AT194" s="149">
        <v>-2.8799999999999999E-2</v>
      </c>
      <c r="AU194" s="149">
        <v>-1.726714E-2</v>
      </c>
      <c r="AV194" s="149">
        <v>-2.6772909999999997E-2</v>
      </c>
      <c r="AW194" s="149">
        <v>-6.6000000000000003E-2</v>
      </c>
      <c r="AX194" s="149">
        <v>-7.6721310000000001E-2</v>
      </c>
      <c r="AY194" s="149">
        <v>-6.4006019999999997E-2</v>
      </c>
      <c r="AZ194" s="149">
        <v>-2.7099999999999999E-2</v>
      </c>
      <c r="BA194" s="147">
        <v>-4.1009230463717294E-2</v>
      </c>
      <c r="BB194" s="149">
        <v>-3.2258049999999996E-2</v>
      </c>
      <c r="BC194" s="149">
        <v>-1.3155638968843308E-2</v>
      </c>
      <c r="BD194" s="149">
        <v>3.1201803767699765E-4</v>
      </c>
    </row>
    <row r="195" spans="1:56" s="146" customFormat="1" ht="12.75" customHeight="1">
      <c r="A195" s="143">
        <v>41698</v>
      </c>
      <c r="B195" s="154">
        <v>1.3902758252944736E-2</v>
      </c>
      <c r="C195" s="154">
        <v>1.182369228466662E-2</v>
      </c>
      <c r="D195" s="149">
        <v>1.5699999999999999E-2</v>
      </c>
      <c r="E195" s="149">
        <v>4.3000359530422028E-2</v>
      </c>
      <c r="F195" s="152">
        <v>1.0873824011046654E-2</v>
      </c>
      <c r="G195" s="147" t="s">
        <v>301</v>
      </c>
      <c r="H195" s="147" t="s">
        <v>301</v>
      </c>
      <c r="I195" s="147" t="s">
        <v>301</v>
      </c>
      <c r="J195" s="148" t="s">
        <v>301</v>
      </c>
      <c r="K195" s="148" t="s">
        <v>301</v>
      </c>
      <c r="L195" s="153">
        <v>1.2297591830025722E-2</v>
      </c>
      <c r="M195" s="149">
        <v>4.3332826516651046E-3</v>
      </c>
      <c r="N195" s="149">
        <v>1.5261546234627721E-2</v>
      </c>
      <c r="O195" s="149">
        <v>6.5758707966734997E-2</v>
      </c>
      <c r="P195" s="149">
        <v>5.512653E-4</v>
      </c>
      <c r="Q195" s="149">
        <v>2.8176430000000003E-3</v>
      </c>
      <c r="R195" s="149">
        <v>1.0301469999999999E-3</v>
      </c>
      <c r="S195" s="147">
        <v>3.4424229565586106E-3</v>
      </c>
      <c r="T195" s="149">
        <v>4.3668120000000003E-3</v>
      </c>
      <c r="U195" s="147">
        <v>1.0412830429196385E-2</v>
      </c>
      <c r="V195" s="149">
        <v>1.1642969999999999E-2</v>
      </c>
      <c r="W195" s="147">
        <v>1.0412830429196385E-2</v>
      </c>
      <c r="X195" s="147">
        <v>8.2600161600860922E-3</v>
      </c>
      <c r="Y195" s="149">
        <v>1.2977099999999998E-2</v>
      </c>
      <c r="Z195" s="147">
        <v>2.5001689303332242E-3</v>
      </c>
      <c r="AA195" s="147">
        <v>2.2824417734286229E-3</v>
      </c>
      <c r="AB195" s="149">
        <v>1.7882550000000001E-2</v>
      </c>
      <c r="AC195" s="148">
        <v>1.0933372246126939E-2</v>
      </c>
      <c r="AD195" s="149">
        <v>1.9040350000000001E-3</v>
      </c>
      <c r="AE195" s="149">
        <v>1.1835999999999999E-2</v>
      </c>
      <c r="AF195" s="147">
        <v>2.3066635266849156E-2</v>
      </c>
      <c r="AG195" s="149">
        <v>4.0951000000000001E-2</v>
      </c>
      <c r="AH195" s="147">
        <v>4.8309348316080802E-2</v>
      </c>
      <c r="AI195" s="147">
        <v>4.9015535432416657E-2</v>
      </c>
      <c r="AJ195" s="149">
        <v>3.3099999999999997E-2</v>
      </c>
      <c r="AK195" s="149">
        <v>4.5300779999999999E-2</v>
      </c>
      <c r="AL195" s="149">
        <v>5.3369980000000004E-2</v>
      </c>
      <c r="AM195" s="149">
        <v>4.386984E-2</v>
      </c>
      <c r="AN195" s="149">
        <v>4.1287494036877329E-2</v>
      </c>
      <c r="AO195" s="149">
        <v>3.3526939999999998E-2</v>
      </c>
      <c r="AP195" s="147">
        <v>4.3242959328779973E-2</v>
      </c>
      <c r="AQ195" s="149">
        <v>5.3567879999999998E-2</v>
      </c>
      <c r="AR195" s="149">
        <v>4.7788870000000004E-2</v>
      </c>
      <c r="AS195" s="149">
        <v>7.475851E-2</v>
      </c>
      <c r="AT195" s="149">
        <v>4.8899999999999999E-2</v>
      </c>
      <c r="AU195" s="149">
        <v>4.9674639999999999E-2</v>
      </c>
      <c r="AV195" s="149">
        <v>4.3836519999999997E-2</v>
      </c>
      <c r="AW195" s="149">
        <v>-1.6799999999999999E-2</v>
      </c>
      <c r="AX195" s="149">
        <v>-7.8125E-3</v>
      </c>
      <c r="AY195" s="149">
        <v>-7.2405470000000008E-3</v>
      </c>
      <c r="AZ195" s="149">
        <v>5.67E-2</v>
      </c>
      <c r="BA195" s="147">
        <v>3.5562852929579281E-2</v>
      </c>
      <c r="BB195" s="149">
        <v>1.360543E-2</v>
      </c>
      <c r="BC195" s="149">
        <v>2.0910861395825098E-2</v>
      </c>
      <c r="BD195" s="149">
        <v>2.7103469969547156E-4</v>
      </c>
    </row>
    <row r="196" spans="1:56" s="146" customFormat="1" ht="12.75" customHeight="1">
      <c r="A196" s="143">
        <v>41729</v>
      </c>
      <c r="B196" s="154">
        <v>-1.5605427475879452E-2</v>
      </c>
      <c r="C196" s="114">
        <v>-3.6000000000000476E-3</v>
      </c>
      <c r="D196" s="149">
        <v>-3.2000000000000001E-2</v>
      </c>
      <c r="E196" s="149">
        <v>4.0198431829024939E-2</v>
      </c>
      <c r="F196" s="152">
        <v>9.0275733129290062E-3</v>
      </c>
      <c r="G196" s="147">
        <v>2.1297E-2</v>
      </c>
      <c r="H196" s="147">
        <v>2.1297E-2</v>
      </c>
      <c r="I196" s="147">
        <v>2.1297E-2</v>
      </c>
      <c r="J196" s="148">
        <v>2.8081999999999999E-2</v>
      </c>
      <c r="K196" s="148">
        <v>2.8081999999999999E-2</v>
      </c>
      <c r="L196" s="153">
        <v>9.4000387264277611E-3</v>
      </c>
      <c r="M196" s="149">
        <v>4.9958368026643551E-3</v>
      </c>
      <c r="N196" s="149">
        <v>2.6764399373029324E-3</v>
      </c>
      <c r="O196" s="149">
        <v>-3.1951386847005825E-2</v>
      </c>
      <c r="P196" s="149">
        <v>-1.1708720000000001E-3</v>
      </c>
      <c r="Q196" s="149">
        <v>-6.30219E-3</v>
      </c>
      <c r="R196" s="149">
        <v>-1.452828E-3</v>
      </c>
      <c r="S196" s="147">
        <v>-3.2138873765058529E-3</v>
      </c>
      <c r="T196" s="149">
        <v>-5.3238680000000007E-3</v>
      </c>
      <c r="U196" s="147">
        <v>1.882407263492647E-3</v>
      </c>
      <c r="V196" s="149">
        <v>1.2787409999999999E-3</v>
      </c>
      <c r="W196" s="147">
        <v>1.882407263492647E-3</v>
      </c>
      <c r="X196" s="147">
        <v>1.5009696570780218E-3</v>
      </c>
      <c r="Y196" s="149">
        <v>6.7821549999999998E-3</v>
      </c>
      <c r="Z196" s="147">
        <v>-2.6961445133477646E-4</v>
      </c>
      <c r="AA196" s="147">
        <v>5.7617723351932604E-4</v>
      </c>
      <c r="AB196" s="149">
        <v>1.3048140000000001E-3</v>
      </c>
      <c r="AC196" s="148">
        <v>3.5660014805601326E-3</v>
      </c>
      <c r="AD196" s="149">
        <v>3.0431029999999997E-3</v>
      </c>
      <c r="AE196" s="149">
        <v>1.3669999999999999E-3</v>
      </c>
      <c r="AF196" s="147">
        <v>7.8256347479972455E-3</v>
      </c>
      <c r="AG196" s="149">
        <v>-6.2880000000000002E-3</v>
      </c>
      <c r="AH196" s="147">
        <v>4.4451177808004783E-3</v>
      </c>
      <c r="AI196" s="147">
        <v>-1.3463213748317049E-3</v>
      </c>
      <c r="AJ196" s="149">
        <v>-5.0000000000000001E-4</v>
      </c>
      <c r="AK196" s="149">
        <v>4.0756300000000002E-3</v>
      </c>
      <c r="AL196" s="149">
        <v>6.0710810000000007E-3</v>
      </c>
      <c r="AM196" s="149">
        <v>8.4471140000000004E-3</v>
      </c>
      <c r="AN196" s="149">
        <v>-1.17330698268091E-3</v>
      </c>
      <c r="AO196" s="149">
        <v>2.1867350000000001E-2</v>
      </c>
      <c r="AP196" s="147">
        <v>2.3872879364807087E-2</v>
      </c>
      <c r="AQ196" s="149">
        <v>-2.9086240000000003E-3</v>
      </c>
      <c r="AR196" s="149">
        <v>-7.4832650000000002E-3</v>
      </c>
      <c r="AS196" s="149">
        <v>-1.8757330000000003E-2</v>
      </c>
      <c r="AT196" s="149">
        <v>-6.6E-3</v>
      </c>
      <c r="AU196" s="149">
        <v>-1.2089259999999999E-2</v>
      </c>
      <c r="AV196" s="149">
        <v>4.8942220000000002E-3</v>
      </c>
      <c r="AW196" s="149">
        <v>-0.01</v>
      </c>
      <c r="AX196" s="149">
        <v>-2.7201140000000002E-2</v>
      </c>
      <c r="AY196" s="149">
        <v>2.4311179999999999E-3</v>
      </c>
      <c r="AZ196" s="149">
        <v>-7.7999999999999996E-3</v>
      </c>
      <c r="BA196" s="147">
        <v>9.2476474253461616E-2</v>
      </c>
      <c r="BB196" s="149">
        <v>2.3489960000000001E-2</v>
      </c>
      <c r="BC196" s="149">
        <v>5.4542523464928827E-3</v>
      </c>
      <c r="BD196" s="149">
        <v>3.1018801151372344E-4</v>
      </c>
    </row>
    <row r="197" spans="1:56" s="146" customFormat="1" ht="12.75" customHeight="1">
      <c r="A197" s="143">
        <v>41759</v>
      </c>
      <c r="B197" s="154">
        <v>-1.1015376844395686E-2</v>
      </c>
      <c r="C197" s="114">
        <v>-9.5343235648334135E-3</v>
      </c>
      <c r="D197" s="149">
        <v>-3.44E-2</v>
      </c>
      <c r="E197" s="149">
        <v>3.8013409152033439E-3</v>
      </c>
      <c r="F197" s="152">
        <v>1.3371661360802563E-2</v>
      </c>
      <c r="G197" s="147" t="s">
        <v>301</v>
      </c>
      <c r="H197" s="147" t="s">
        <v>301</v>
      </c>
      <c r="I197" s="147" t="s">
        <v>301</v>
      </c>
      <c r="J197" s="148" t="s">
        <v>301</v>
      </c>
      <c r="K197" s="148" t="s">
        <v>301</v>
      </c>
      <c r="L197" s="153">
        <v>1.8949814404564846E-2</v>
      </c>
      <c r="M197" s="149">
        <v>3.5399563154328018E-3</v>
      </c>
      <c r="N197" s="149">
        <v>3.541080816375497E-2</v>
      </c>
      <c r="O197" s="149">
        <v>5.9111689161299719E-3</v>
      </c>
      <c r="P197" s="149">
        <v>1.2100590000000001E-3</v>
      </c>
      <c r="Q197" s="149">
        <v>8.8794790000000009E-3</v>
      </c>
      <c r="R197" s="149">
        <v>9.3459830000000004E-3</v>
      </c>
      <c r="S197" s="147">
        <v>9.2432028254609833E-3</v>
      </c>
      <c r="T197" s="149">
        <v>1.3202499999999999E-2</v>
      </c>
      <c r="U197" s="147">
        <v>9.6960058352943967E-3</v>
      </c>
      <c r="V197" s="149">
        <v>8.3014120000000011E-3</v>
      </c>
      <c r="W197" s="147">
        <v>9.6960058352943967E-3</v>
      </c>
      <c r="X197" s="147">
        <v>1.0435343617211323E-2</v>
      </c>
      <c r="Y197" s="149">
        <v>5.9880189999999998E-3</v>
      </c>
      <c r="Z197" s="147">
        <v>2.3597626752966949E-3</v>
      </c>
      <c r="AA197" s="147">
        <v>2.4160979754885847E-3</v>
      </c>
      <c r="AB197" s="149">
        <v>6.9809650000000004E-3</v>
      </c>
      <c r="AC197" s="148">
        <v>6.0157542187145863E-3</v>
      </c>
      <c r="AD197" s="149">
        <v>-9.7365030000000002E-5</v>
      </c>
      <c r="AE197" s="149">
        <v>8.8489999999999992E-3</v>
      </c>
      <c r="AF197" s="147">
        <v>1.0950293732687966E-2</v>
      </c>
      <c r="AG197" s="149">
        <v>-1.475E-3</v>
      </c>
      <c r="AH197" s="147">
        <v>9.5170591167033081E-3</v>
      </c>
      <c r="AI197" s="147">
        <v>-3.885804916732738E-3</v>
      </c>
      <c r="AJ197" s="149">
        <v>1.6799999999999999E-2</v>
      </c>
      <c r="AK197" s="149">
        <v>5.3490990000000004E-3</v>
      </c>
      <c r="AL197" s="149">
        <v>3.8361420000000003E-3</v>
      </c>
      <c r="AM197" s="149">
        <v>1.331484E-2</v>
      </c>
      <c r="AN197" s="149">
        <v>-9.2194139911347178E-4</v>
      </c>
      <c r="AO197" s="149">
        <v>-1.437517E-2</v>
      </c>
      <c r="AP197" s="149">
        <v>-2E-3</v>
      </c>
      <c r="AQ197" s="149">
        <v>-1.7426879999999999E-2</v>
      </c>
      <c r="AR197" s="149">
        <v>-3.747636E-2</v>
      </c>
      <c r="AS197" s="149">
        <v>-1.4735169999999999E-2</v>
      </c>
      <c r="AT197" s="149">
        <v>1.0500000000000001E-2</v>
      </c>
      <c r="AU197" s="149">
        <v>7.5306059999999996E-3</v>
      </c>
      <c r="AV197" s="149">
        <v>1.688595E-2</v>
      </c>
      <c r="AW197" s="149">
        <v>-3.39E-2</v>
      </c>
      <c r="AX197" s="149">
        <v>-3.8263430000000001E-2</v>
      </c>
      <c r="AY197" s="149">
        <v>-3.1527889999999996E-2</v>
      </c>
      <c r="AZ197" s="149">
        <v>1.0031916562707065E-3</v>
      </c>
      <c r="BA197" s="147">
        <v>-7.0529655902533683E-3</v>
      </c>
      <c r="BB197" s="149">
        <v>1.7704950000000001E-2</v>
      </c>
      <c r="BC197" s="149">
        <v>2.8236761234576857E-3</v>
      </c>
      <c r="BD197" s="149">
        <v>2.982285880934743E-4</v>
      </c>
    </row>
    <row r="198" spans="1:56" s="146" customFormat="1" ht="12.75" customHeight="1">
      <c r="A198" s="143">
        <v>41790</v>
      </c>
      <c r="B198" s="154">
        <v>1.0293381002425939E-2</v>
      </c>
      <c r="C198" s="114">
        <v>1.1855304488803231E-2</v>
      </c>
      <c r="D198" s="149">
        <v>-5.1999999999999998E-3</v>
      </c>
      <c r="E198" s="149">
        <v>2.749901319330661E-2</v>
      </c>
      <c r="F198" s="152">
        <v>2.4169998969106068E-2</v>
      </c>
      <c r="G198" s="147" t="s">
        <v>301</v>
      </c>
      <c r="H198" s="147" t="s">
        <v>301</v>
      </c>
      <c r="I198" s="147" t="s">
        <v>301</v>
      </c>
      <c r="J198" s="148" t="s">
        <v>301</v>
      </c>
      <c r="K198" s="148" t="s">
        <v>301</v>
      </c>
      <c r="L198" s="153">
        <v>7.538832930150295E-3</v>
      </c>
      <c r="M198" s="149">
        <v>-1.0507355148605679E-3</v>
      </c>
      <c r="N198" s="149">
        <v>5.140656716566161E-2</v>
      </c>
      <c r="O198" s="149">
        <v>-3.2455868689996836E-2</v>
      </c>
      <c r="P198" s="149">
        <v>1.7751259999999999E-3</v>
      </c>
      <c r="Q198" s="149">
        <v>1.9272009999999999E-2</v>
      </c>
      <c r="R198" s="149">
        <v>1.1822060000000001E-2</v>
      </c>
      <c r="S198" s="147">
        <v>1.2032745883119311E-2</v>
      </c>
      <c r="T198" s="149">
        <v>2.000741E-2</v>
      </c>
      <c r="U198" s="147">
        <v>1.1466419514702286E-2</v>
      </c>
      <c r="V198" s="149">
        <v>1.5199540000000001E-2</v>
      </c>
      <c r="W198" s="147">
        <v>1.1466419514702286E-2</v>
      </c>
      <c r="X198" s="147">
        <v>1.1806220337457152E-2</v>
      </c>
      <c r="Y198" s="149">
        <v>1.3392880000000001E-2</v>
      </c>
      <c r="Z198" s="147">
        <v>2.9595748974240443E-3</v>
      </c>
      <c r="AA198" s="147">
        <v>2.8035390310661157E-3</v>
      </c>
      <c r="AB198" s="149">
        <v>7.2098720000000008E-3</v>
      </c>
      <c r="AC198" s="148">
        <v>1.0152900624713723E-2</v>
      </c>
      <c r="AD198" s="149">
        <v>5.2793350000000005E-3</v>
      </c>
      <c r="AE198" s="149">
        <v>2.1965445437700532E-2</v>
      </c>
      <c r="AF198" s="147">
        <v>2.6471163846981227E-2</v>
      </c>
      <c r="AG198" s="149">
        <v>2.3345999999999999E-2</v>
      </c>
      <c r="AH198" s="147">
        <v>2.1269569915232545E-2</v>
      </c>
      <c r="AI198" s="147">
        <v>3.8531964015603659E-2</v>
      </c>
      <c r="AJ198" s="149">
        <v>2.0400000000000001E-2</v>
      </c>
      <c r="AK198" s="149">
        <v>2.4642960000000002E-2</v>
      </c>
      <c r="AL198" s="149">
        <v>2.1564079999999999E-2</v>
      </c>
      <c r="AM198" s="149">
        <v>1.14974E-2</v>
      </c>
      <c r="AN198" s="149">
        <v>2.2887742594432665E-2</v>
      </c>
      <c r="AO198" s="149">
        <v>2.24297E-2</v>
      </c>
      <c r="AP198" s="149">
        <v>1.3026050000000001E-2</v>
      </c>
      <c r="AQ198" s="149">
        <v>1.264651E-2</v>
      </c>
      <c r="AR198" s="149">
        <v>7.8585459999999992E-3</v>
      </c>
      <c r="AS198" s="149">
        <v>2.2231200000000003E-2</v>
      </c>
      <c r="AT198" s="149">
        <v>3.8399999999999997E-2</v>
      </c>
      <c r="AU198" s="149">
        <v>3.5554809999999999E-2</v>
      </c>
      <c r="AV198" s="149">
        <v>2.9589460000000001E-2</v>
      </c>
      <c r="AW198" s="149">
        <v>3.5099999999999999E-2</v>
      </c>
      <c r="AX198" s="149">
        <v>5.0497319999999998E-2</v>
      </c>
      <c r="AY198" s="149">
        <v>3.005008E-2</v>
      </c>
      <c r="AZ198" s="149">
        <v>2.6630488656672009E-2</v>
      </c>
      <c r="BA198" s="147">
        <v>0.10609682036621559</v>
      </c>
      <c r="BB198" s="149">
        <v>4.3814450000000005E-2</v>
      </c>
      <c r="BC198" s="149">
        <v>1.4753690643264594E-2</v>
      </c>
      <c r="BD198" s="149">
        <v>2.6486662779312553E-4</v>
      </c>
    </row>
    <row r="199" spans="1:56" s="146" customFormat="1" ht="12.75" customHeight="1">
      <c r="A199" s="143">
        <v>41820</v>
      </c>
      <c r="B199" s="154">
        <v>1.2346759218753167E-3</v>
      </c>
      <c r="C199" s="114">
        <v>6.7093931504105253E-3</v>
      </c>
      <c r="D199" s="149">
        <v>3.1600000000000003E-2</v>
      </c>
      <c r="E199" s="149">
        <v>4.3500733393867286E-2</v>
      </c>
      <c r="F199" s="152">
        <v>-6.5646144522571448E-3</v>
      </c>
      <c r="G199" s="147">
        <v>3.9134000000000002E-2</v>
      </c>
      <c r="H199" s="147">
        <v>3.9134000000000002E-2</v>
      </c>
      <c r="I199" s="147">
        <v>3.9134000000000002E-2</v>
      </c>
      <c r="J199" s="148">
        <v>3.6921000000000002E-2</v>
      </c>
      <c r="K199" s="148">
        <v>3.6921000000000002E-2</v>
      </c>
      <c r="L199" s="153">
        <v>1.1249563596542011E-2</v>
      </c>
      <c r="M199" s="149">
        <v>2.7798647633359153E-3</v>
      </c>
      <c r="N199" s="149">
        <v>1.4857696589066993E-2</v>
      </c>
      <c r="O199" s="149">
        <v>6.2135906792138762E-2</v>
      </c>
      <c r="P199" s="149">
        <v>-3.77017E-4</v>
      </c>
      <c r="Q199" s="149">
        <v>-2.2595639999999999E-3</v>
      </c>
      <c r="R199" s="149">
        <v>3.7099700000000004E-3</v>
      </c>
      <c r="S199" s="147">
        <v>2.6219600839028079E-3</v>
      </c>
      <c r="T199" s="149">
        <v>3.7180390000000002E-3</v>
      </c>
      <c r="U199" s="147">
        <v>3.182888620218316E-3</v>
      </c>
      <c r="V199" s="149">
        <v>6.2382079999999994E-3</v>
      </c>
      <c r="W199" s="149">
        <v>-2.3999999999999998E-3</v>
      </c>
      <c r="X199" s="147">
        <v>1.9244650858722956E-3</v>
      </c>
      <c r="Y199" s="149">
        <v>2.2026239999999998E-3</v>
      </c>
      <c r="Z199" s="147">
        <v>-4.6945208235549263E-4</v>
      </c>
      <c r="AA199" s="147">
        <v>5.2404872374967049E-4</v>
      </c>
      <c r="AB199" s="149">
        <v>6.3323090000000004E-3</v>
      </c>
      <c r="AC199" s="148">
        <v>5.845902495627598E-3</v>
      </c>
      <c r="AD199" s="149">
        <v>5.4238410000000004E-3</v>
      </c>
      <c r="AE199" s="149">
        <v>5.424E-3</v>
      </c>
      <c r="AF199" s="147">
        <v>6.9239690909257412E-3</v>
      </c>
      <c r="AG199" s="149">
        <v>1.8460000000000001E-2</v>
      </c>
      <c r="AH199" s="147">
        <v>1.8829330141663991E-2</v>
      </c>
      <c r="AI199" s="147">
        <v>2.6676887696435614E-2</v>
      </c>
      <c r="AJ199" s="149">
        <v>1.4999999999999999E-2</v>
      </c>
      <c r="AK199" s="149">
        <v>2.3723900000000003E-2</v>
      </c>
      <c r="AL199" s="149">
        <v>2.8585600000000003E-2</v>
      </c>
      <c r="AM199" s="149">
        <v>1.2424049999999999E-2</v>
      </c>
      <c r="AN199" s="149">
        <v>2.3882956609440148E-2</v>
      </c>
      <c r="AO199" s="149">
        <v>1.4426969999999999E-2</v>
      </c>
      <c r="AP199" s="149">
        <v>2.5717110000000001E-2</v>
      </c>
      <c r="AQ199" s="149">
        <v>2.7261649999999998E-2</v>
      </c>
      <c r="AR199" s="149">
        <v>5.2720179999999998E-2</v>
      </c>
      <c r="AS199" s="149">
        <v>0</v>
      </c>
      <c r="AT199" s="149">
        <v>-6.4000000000000003E-3</v>
      </c>
      <c r="AU199" s="149">
        <v>-6.2653499999999994E-3</v>
      </c>
      <c r="AV199" s="149">
        <v>-2.1065300000000001E-3</v>
      </c>
      <c r="AW199" s="149">
        <v>4.3299999999999998E-2</v>
      </c>
      <c r="AX199" s="149">
        <v>4.6613249999999995E-2</v>
      </c>
      <c r="AY199" s="149">
        <v>5.5105349999999997E-2</v>
      </c>
      <c r="AZ199" s="149">
        <v>2.9481915628446678E-2</v>
      </c>
      <c r="BA199" s="147">
        <v>4.561860970931364E-2</v>
      </c>
      <c r="BB199" s="149">
        <v>3.2715969999999997E-2</v>
      </c>
      <c r="BC199" s="149">
        <v>1.1090395035144196E-2</v>
      </c>
      <c r="BD199" s="149">
        <v>2.8554547089321147E-4</v>
      </c>
    </row>
    <row r="200" spans="1:56" s="146" customFormat="1" ht="12.75" customHeight="1">
      <c r="A200" s="143">
        <v>41851</v>
      </c>
      <c r="B200" s="154">
        <v>-4.0393055501612984E-3</v>
      </c>
      <c r="C200" s="114">
        <v>6.9630955933552841E-4</v>
      </c>
      <c r="D200" s="149">
        <v>2.3300000000000001E-2</v>
      </c>
      <c r="E200" s="149">
        <v>-1.9400081214831055E-2</v>
      </c>
      <c r="F200" s="152">
        <v>-2.518259849908366E-3</v>
      </c>
      <c r="G200" s="147" t="s">
        <v>301</v>
      </c>
      <c r="H200" s="147" t="s">
        <v>301</v>
      </c>
      <c r="I200" s="147" t="s">
        <v>301</v>
      </c>
      <c r="J200" s="148" t="s">
        <v>301</v>
      </c>
      <c r="K200" s="148" t="s">
        <v>301</v>
      </c>
      <c r="L200" s="153">
        <v>1.1454737931953602E-3</v>
      </c>
      <c r="M200" s="149">
        <v>4.0458530006741711E-3</v>
      </c>
      <c r="N200" s="149">
        <v>1.7061576777174903E-2</v>
      </c>
      <c r="O200" s="149">
        <v>-3.3706764708098191E-2</v>
      </c>
      <c r="P200" s="149">
        <v>-1.282341E-3</v>
      </c>
      <c r="Q200" s="149">
        <v>-2.6291130000000002E-3</v>
      </c>
      <c r="R200" s="149">
        <v>1.3010820000000001E-3</v>
      </c>
      <c r="S200" s="147">
        <v>-5.8671527479299268E-3</v>
      </c>
      <c r="T200" s="149">
        <v>-9.1184780000000008E-4</v>
      </c>
      <c r="U200" s="147">
        <v>-8.943672573032968E-4</v>
      </c>
      <c r="V200" s="149">
        <v>-1.8598129999999999E-3</v>
      </c>
      <c r="W200" s="149">
        <v>8.0192459999999996E-4</v>
      </c>
      <c r="X200" s="147">
        <v>1.5052591179869346E-3</v>
      </c>
      <c r="Y200" s="149">
        <v>-7.3254760000000005E-4</v>
      </c>
      <c r="Z200" s="147">
        <v>1.3419216317767102E-4</v>
      </c>
      <c r="AA200" s="147">
        <v>7.4094892562404091E-4</v>
      </c>
      <c r="AB200" s="149">
        <v>-9.7122790000000007E-3</v>
      </c>
      <c r="AC200" s="148">
        <v>-3.9105167313948867E-3</v>
      </c>
      <c r="AD200" s="149">
        <v>4.1112950000000005E-4</v>
      </c>
      <c r="AE200" s="149">
        <v>4.6629999999999996E-3</v>
      </c>
      <c r="AF200" s="147">
        <v>-1.1592326659427554E-3</v>
      </c>
      <c r="AG200" s="149">
        <v>-8.8439999999999994E-3</v>
      </c>
      <c r="AH200" s="147">
        <v>-1.2128394917853003E-2</v>
      </c>
      <c r="AI200" s="147">
        <v>1.0005226610916074E-2</v>
      </c>
      <c r="AJ200" s="149">
        <v>-4.0000000000000001E-3</v>
      </c>
      <c r="AK200" s="149">
        <v>-8.4416460000000006E-3</v>
      </c>
      <c r="AL200" s="149">
        <v>-2.3334640000000004E-2</v>
      </c>
      <c r="AM200" s="149">
        <v>-1.4239660000000001E-2</v>
      </c>
      <c r="AN200" s="149">
        <v>-1.1580105456071035E-2</v>
      </c>
      <c r="AO200" s="149">
        <v>-1.1238950000000001E-2</v>
      </c>
      <c r="AP200" s="149">
        <v>-1.6393439999999999E-2</v>
      </c>
      <c r="AQ200" s="149">
        <v>-1.24166E-2</v>
      </c>
      <c r="AR200" s="149">
        <v>-6.0528159999999998E-2</v>
      </c>
      <c r="AS200" s="149">
        <v>-1.3444050000000001E-2</v>
      </c>
      <c r="AT200" s="149">
        <v>-2.0199999999999999E-2</v>
      </c>
      <c r="AU200" s="149">
        <v>-9.2807250000000001E-3</v>
      </c>
      <c r="AV200" s="149">
        <v>-3.3911839999999999E-2</v>
      </c>
      <c r="AW200" s="149">
        <v>2.12E-2</v>
      </c>
      <c r="AX200" s="149">
        <v>2.5052189999999998E-2</v>
      </c>
      <c r="AY200" s="149">
        <v>2.0601289999999998E-2</v>
      </c>
      <c r="AZ200" s="149">
        <v>1.1092271266221905E-2</v>
      </c>
      <c r="BA200" s="147">
        <v>8.3103218012563485E-3</v>
      </c>
      <c r="BB200" s="149">
        <v>-2.271364E-2</v>
      </c>
      <c r="BC200" s="149">
        <v>-3.9217383776296577E-3</v>
      </c>
      <c r="BD200" s="149">
        <v>2.8085439000435919E-4</v>
      </c>
    </row>
    <row r="201" spans="1:56" s="146" customFormat="1" ht="12.75" customHeight="1">
      <c r="A201" s="143">
        <v>41882</v>
      </c>
      <c r="B201" s="154">
        <v>9.9344850446516642E-3</v>
      </c>
      <c r="C201" s="114">
        <v>1.1332007952286283E-2</v>
      </c>
      <c r="D201" s="149">
        <v>1.6400000000000001E-2</v>
      </c>
      <c r="E201" s="149">
        <v>3.5699739931148944E-2</v>
      </c>
      <c r="F201" s="152">
        <v>1.7304003021808855E-2</v>
      </c>
      <c r="G201" s="147" t="s">
        <v>301</v>
      </c>
      <c r="H201" s="147" t="s">
        <v>301</v>
      </c>
      <c r="I201" s="147" t="s">
        <v>301</v>
      </c>
      <c r="J201" s="148" t="s">
        <v>301</v>
      </c>
      <c r="K201" s="148" t="s">
        <v>301</v>
      </c>
      <c r="L201" s="153">
        <v>1.0197345652132327E-2</v>
      </c>
      <c r="M201" s="149">
        <v>8.2083426609955712E-3</v>
      </c>
      <c r="N201" s="149">
        <v>1.364623295186318E-2</v>
      </c>
      <c r="O201" s="149">
        <v>3.6878503652766348E-3</v>
      </c>
      <c r="P201" s="149">
        <v>1.7205440000000001E-3</v>
      </c>
      <c r="Q201" s="149">
        <v>1.9209190000000001E-2</v>
      </c>
      <c r="R201" s="149">
        <v>6.0047640000000001E-3</v>
      </c>
      <c r="S201" s="147">
        <v>9.3657540525899918E-3</v>
      </c>
      <c r="T201" s="149">
        <v>6.0594970000000005E-3</v>
      </c>
      <c r="U201" s="147">
        <v>1.327906193498074E-2</v>
      </c>
      <c r="V201" s="149">
        <v>1.4906820000000001E-2</v>
      </c>
      <c r="W201" s="149">
        <v>5.4086540000000006E-3</v>
      </c>
      <c r="X201" s="147">
        <v>1.3465438993127909E-2</v>
      </c>
      <c r="Y201" s="149">
        <v>1.246335E-2</v>
      </c>
      <c r="Z201" s="147">
        <v>2.0796994498859522E-3</v>
      </c>
      <c r="AA201" s="147">
        <v>2.2716828208557693E-3</v>
      </c>
      <c r="AB201" s="149">
        <v>1.229395E-2</v>
      </c>
      <c r="AC201" s="148">
        <v>5.0806738994466864E-3</v>
      </c>
      <c r="AD201" s="149">
        <v>2.3121750000000001E-3</v>
      </c>
      <c r="AE201" s="149">
        <v>1.1252E-2</v>
      </c>
      <c r="AF201" s="147">
        <v>8.3216576794422625E-3</v>
      </c>
      <c r="AG201" s="149">
        <v>2.5731E-2</v>
      </c>
      <c r="AH201" s="147">
        <v>2.2090922161440929E-2</v>
      </c>
      <c r="AI201" s="147">
        <v>3.0309750868632968E-2</v>
      </c>
      <c r="AJ201" s="149">
        <v>2.46E-2</v>
      </c>
      <c r="AK201" s="149">
        <v>3.2162160000000002E-2</v>
      </c>
      <c r="AL201" s="149">
        <v>4.2044850000000002E-2</v>
      </c>
      <c r="AM201" s="149">
        <v>3.9792859999999999E-2</v>
      </c>
      <c r="AN201" s="149">
        <v>3.941636786845977E-2</v>
      </c>
      <c r="AO201" s="149">
        <v>3.4046219999999995E-2</v>
      </c>
      <c r="AP201" s="149">
        <v>3.7254900000000001E-2</v>
      </c>
      <c r="AQ201" s="149">
        <v>3.5578909999999998E-2</v>
      </c>
      <c r="AR201" s="149">
        <v>4.8296890000000002E-2</v>
      </c>
      <c r="AS201" s="149">
        <v>1.0821639999999999E-2</v>
      </c>
      <c r="AT201" s="149">
        <v>2.47E-2</v>
      </c>
      <c r="AU201" s="149">
        <v>3.0444939999999997E-2</v>
      </c>
      <c r="AV201" s="149">
        <v>1.8092049999999998E-2</v>
      </c>
      <c r="AW201" s="149">
        <v>-7.4384097316829434E-3</v>
      </c>
      <c r="AX201" s="149">
        <v>-1.4935510000000001E-2</v>
      </c>
      <c r="AY201" s="149">
        <v>-9.9388380000000002E-3</v>
      </c>
      <c r="AZ201" s="149">
        <v>4.6324616681217186E-3</v>
      </c>
      <c r="BA201" s="147">
        <v>2.422314226030764E-2</v>
      </c>
      <c r="BB201" s="149">
        <v>4.281339E-2</v>
      </c>
      <c r="BC201" s="149">
        <v>1.303701643533195E-2</v>
      </c>
      <c r="BD201" s="149">
        <v>2.9953779014846305E-4</v>
      </c>
    </row>
    <row r="202" spans="1:56" s="146" customFormat="1" ht="12.75" customHeight="1">
      <c r="A202" s="143">
        <v>41912</v>
      </c>
      <c r="B202" s="154">
        <v>5.9561158787924118E-3</v>
      </c>
      <c r="C202" s="114">
        <v>9.1409475132691043E-3</v>
      </c>
      <c r="D202" s="149">
        <v>-6.3E-3</v>
      </c>
      <c r="E202" s="149">
        <v>7.5990412773594418E-3</v>
      </c>
      <c r="F202" s="152">
        <v>2.3902521576127336E-2</v>
      </c>
      <c r="G202" s="147">
        <v>1.2655E-2</v>
      </c>
      <c r="H202" s="147">
        <v>1.2655E-2</v>
      </c>
      <c r="I202" s="147">
        <v>1.2655E-2</v>
      </c>
      <c r="J202" s="148">
        <v>1.0388E-2</v>
      </c>
      <c r="K202" s="148">
        <v>1.0388E-2</v>
      </c>
      <c r="L202" s="153">
        <v>1.4179611607708182E-3</v>
      </c>
      <c r="M202" s="149">
        <v>1.1324106283768565E-2</v>
      </c>
      <c r="N202" s="149">
        <v>-2.0654013834085494E-2</v>
      </c>
      <c r="O202" s="149">
        <v>-6.1499860174626275E-2</v>
      </c>
      <c r="P202" s="149">
        <v>-5.6635829999999998E-4</v>
      </c>
      <c r="Q202" s="149">
        <v>-1.001255E-2</v>
      </c>
      <c r="R202" s="149">
        <v>-1.277936E-2</v>
      </c>
      <c r="S202" s="147">
        <v>-1.6152837842022816E-3</v>
      </c>
      <c r="T202" s="149">
        <v>-2.5944250000000002E-2</v>
      </c>
      <c r="U202" s="147">
        <v>-1.0118411126053717E-2</v>
      </c>
      <c r="V202" s="149">
        <v>-8.5678939999999995E-3</v>
      </c>
      <c r="W202" s="149">
        <v>-6.3757719999999992E-3</v>
      </c>
      <c r="X202" s="147">
        <v>-8.3700407095851359E-3</v>
      </c>
      <c r="Y202" s="149">
        <v>-1.230993E-2</v>
      </c>
      <c r="Z202" s="147">
        <v>-1.6736961906674841E-3</v>
      </c>
      <c r="AA202" s="147">
        <v>-1.5457588025757918E-4</v>
      </c>
      <c r="AB202" s="149">
        <v>-1.7102569999999997E-2</v>
      </c>
      <c r="AC202" s="148">
        <v>-1.0426149642283023E-2</v>
      </c>
      <c r="AD202" s="149">
        <v>-6.6090329999999994E-3</v>
      </c>
      <c r="AE202" s="149">
        <v>-9.5949999999999994E-3</v>
      </c>
      <c r="AF202" s="147">
        <v>-1.4831245178912211E-2</v>
      </c>
      <c r="AG202" s="149">
        <v>-1.6494658606100377E-2</v>
      </c>
      <c r="AH202" s="147">
        <v>-3.2430496693263144E-2</v>
      </c>
      <c r="AI202" s="147">
        <v>-1.7579105976896159E-2</v>
      </c>
      <c r="AJ202" s="149">
        <v>-5.5999999999999999E-3</v>
      </c>
      <c r="AK202" s="149">
        <v>-7.9065510000000012E-3</v>
      </c>
      <c r="AL202" s="149">
        <v>-2.584908E-2</v>
      </c>
      <c r="AM202" s="149">
        <v>-7.8618259999999988E-3</v>
      </c>
      <c r="AN202" s="149">
        <v>-1.3678096915847499E-2</v>
      </c>
      <c r="AO202" s="149">
        <v>-2.198489E-2</v>
      </c>
      <c r="AP202" s="149">
        <v>-1.8903589999999998E-2</v>
      </c>
      <c r="AQ202" s="149">
        <v>-1.4423950000000001E-2</v>
      </c>
      <c r="AR202" s="149">
        <v>-5.9305529999999995E-2</v>
      </c>
      <c r="AS202" s="149">
        <v>6.3441709999999991E-3</v>
      </c>
      <c r="AT202" s="149">
        <v>4.0000000000000002E-4</v>
      </c>
      <c r="AU202" s="149">
        <v>7.6581180000000002E-3</v>
      </c>
      <c r="AV202" s="149">
        <v>1.8677849999999999E-2</v>
      </c>
      <c r="AW202" s="149">
        <v>4.8684025276331179E-2</v>
      </c>
      <c r="AX202" s="149">
        <v>5.651275E-2</v>
      </c>
      <c r="AY202" s="149">
        <v>4.4787649999999998E-2</v>
      </c>
      <c r="AZ202" s="149">
        <v>-5.0918417936358727E-2</v>
      </c>
      <c r="BA202" s="147">
        <v>-1.187581080120037E-2</v>
      </c>
      <c r="BB202" s="149">
        <v>-6.392958E-2</v>
      </c>
      <c r="BC202" s="149">
        <v>-1.0956012937875848E-2</v>
      </c>
      <c r="BD202" s="149">
        <v>3.0504217940285905E-4</v>
      </c>
    </row>
    <row r="203" spans="1:56" s="146" customFormat="1" ht="12.75" customHeight="1">
      <c r="A203" s="143">
        <v>41943</v>
      </c>
      <c r="B203" s="154">
        <v>-1.8894902502686883E-2</v>
      </c>
      <c r="C203" s="114">
        <v>-8.5711502873282441E-3</v>
      </c>
      <c r="D203" s="149">
        <v>-2.3999999999999998E-3</v>
      </c>
      <c r="E203" s="149">
        <v>4.7007727058661075E-3</v>
      </c>
      <c r="F203" s="152">
        <v>3.1990264314067554E-2</v>
      </c>
      <c r="G203" s="147" t="s">
        <v>301</v>
      </c>
      <c r="H203" s="147" t="s">
        <v>301</v>
      </c>
      <c r="I203" s="147" t="s">
        <v>301</v>
      </c>
      <c r="J203" s="148" t="s">
        <v>301</v>
      </c>
      <c r="K203" s="148" t="s">
        <v>301</v>
      </c>
      <c r="L203" s="153">
        <v>3.0074217728820003E-3</v>
      </c>
      <c r="M203" s="149">
        <v>6.5866510538641343E-3</v>
      </c>
      <c r="N203" s="149">
        <v>2.6218602256400159E-2</v>
      </c>
      <c r="O203" s="149">
        <v>-2.9143732152464574E-2</v>
      </c>
      <c r="P203" s="149">
        <v>2.5689459999999999E-3</v>
      </c>
      <c r="Q203" s="149">
        <v>1.417187E-2</v>
      </c>
      <c r="R203" s="149">
        <v>3.7699999999999999E-3</v>
      </c>
      <c r="S203" s="147">
        <v>9.681537881019997E-3</v>
      </c>
      <c r="T203" s="149">
        <v>9.0122250000000004E-3</v>
      </c>
      <c r="U203" s="147">
        <v>7.9584198739146572E-3</v>
      </c>
      <c r="V203" s="149">
        <v>1.1728309999999999E-2</v>
      </c>
      <c r="W203" s="149">
        <v>1.002607E-4</v>
      </c>
      <c r="X203" s="147">
        <v>7.7509922278486965E-3</v>
      </c>
      <c r="Y203" s="149">
        <v>2.1993939999999999E-3</v>
      </c>
      <c r="Z203" s="147">
        <v>2.7494635193132666E-3</v>
      </c>
      <c r="AA203" s="147">
        <v>2.0856494348711063E-3</v>
      </c>
      <c r="AB203" s="149">
        <v>1.198575E-2</v>
      </c>
      <c r="AC203" s="148">
        <v>7.8020878124219761E-3</v>
      </c>
      <c r="AD203" s="149">
        <v>3.759302E-3</v>
      </c>
      <c r="AE203" s="149">
        <v>1.1183E-2</v>
      </c>
      <c r="AF203" s="147">
        <v>1.2019720385017196E-2</v>
      </c>
      <c r="AG203" s="149">
        <v>1.3294243487682747E-2</v>
      </c>
      <c r="AH203" s="147">
        <v>7.0428310636512226E-3</v>
      </c>
      <c r="AI203" s="147">
        <v>1.256208004674253E-2</v>
      </c>
      <c r="AJ203" s="149">
        <v>7.1000000000000004E-3</v>
      </c>
      <c r="AK203" s="149">
        <v>1.510334E-2</v>
      </c>
      <c r="AL203" s="149">
        <v>3.021507E-2</v>
      </c>
      <c r="AM203" s="149">
        <v>4.2462840000000002E-2</v>
      </c>
      <c r="AN203" s="149">
        <v>2.1842927366731081E-2</v>
      </c>
      <c r="AO203" s="149">
        <v>2.3384649999999996E-2</v>
      </c>
      <c r="AP203" s="149">
        <v>1.4450869999999999E-2</v>
      </c>
      <c r="AQ203" s="149">
        <v>2.5666479999999998E-2</v>
      </c>
      <c r="AR203" s="149">
        <v>6.5935069999999998E-2</v>
      </c>
      <c r="AS203" s="149">
        <v>-1.103231E-2</v>
      </c>
      <c r="AT203" s="149">
        <v>-8.8999999999999999E-3</v>
      </c>
      <c r="AU203" s="149">
        <v>8.7276230000000003E-3</v>
      </c>
      <c r="AV203" s="149">
        <v>-3.4153549999999998E-2</v>
      </c>
      <c r="AW203" s="149">
        <v>1.2730667520465583E-2</v>
      </c>
      <c r="AX203" s="149">
        <v>1.696021E-2</v>
      </c>
      <c r="AY203" s="149">
        <v>7.3909830000000003E-3</v>
      </c>
      <c r="AZ203" s="149">
        <v>1.6973239636253714E-2</v>
      </c>
      <c r="BA203" s="147">
        <v>3.9301819409182315E-2</v>
      </c>
      <c r="BB203" s="149">
        <v>6.2658080000000001E-4</v>
      </c>
      <c r="BC203" s="149">
        <v>-3.4698126301169196E-4</v>
      </c>
      <c r="BD203" s="149">
        <v>2.9540921578075086E-4</v>
      </c>
    </row>
    <row r="204" spans="1:56" s="146" customFormat="1" ht="12.75" customHeight="1">
      <c r="A204" s="143">
        <v>41973</v>
      </c>
      <c r="B204" s="154">
        <v>1.2470779252535813E-2</v>
      </c>
      <c r="C204" s="114">
        <v>1.7094017094017033E-2</v>
      </c>
      <c r="D204" s="149">
        <v>4.7000000000000002E-3</v>
      </c>
      <c r="E204" s="149">
        <v>3.8400274303174387E-2</v>
      </c>
      <c r="F204" s="152">
        <v>5.4317608178131381E-2</v>
      </c>
      <c r="G204" s="147" t="s">
        <v>301</v>
      </c>
      <c r="H204" s="147" t="s">
        <v>301</v>
      </c>
      <c r="I204" s="147" t="s">
        <v>301</v>
      </c>
      <c r="J204" s="148" t="s">
        <v>301</v>
      </c>
      <c r="K204" s="148" t="s">
        <v>301</v>
      </c>
      <c r="L204" s="153">
        <v>1.3953245795225677E-2</v>
      </c>
      <c r="M204" s="149">
        <v>-5.0894285298819231E-4</v>
      </c>
      <c r="N204" s="149">
        <v>3.7838948331836431E-2</v>
      </c>
      <c r="O204" s="149">
        <v>-4.7402254164747859E-3</v>
      </c>
      <c r="P204" s="149">
        <v>8.2899999999999998E-4</v>
      </c>
      <c r="Q204" s="149">
        <v>1.2672280000000001E-2</v>
      </c>
      <c r="R204" s="149">
        <v>2.8492579999999999E-3</v>
      </c>
      <c r="S204" s="147">
        <v>6.5477592226648174E-3</v>
      </c>
      <c r="T204" s="149">
        <v>1.591793E-3</v>
      </c>
      <c r="U204" s="147">
        <v>5.1174672416347544E-3</v>
      </c>
      <c r="V204" s="149">
        <v>9.1520149999999995E-3</v>
      </c>
      <c r="W204" s="149">
        <v>5.5137840000000007E-3</v>
      </c>
      <c r="X204" s="147">
        <v>7.5323400109270633E-3</v>
      </c>
      <c r="Y204" s="149">
        <v>7.3154559999999988E-4</v>
      </c>
      <c r="Z204" s="147">
        <v>1.5381528790208154E-3</v>
      </c>
      <c r="AA204" s="147">
        <v>1.671633994783317E-3</v>
      </c>
      <c r="AB204" s="149">
        <v>7.7739159999999999E-4</v>
      </c>
      <c r="AC204" s="148">
        <v>4.1639227947359847E-4</v>
      </c>
      <c r="AD204" s="149">
        <v>3.4763929999999999E-3</v>
      </c>
      <c r="AE204" s="149">
        <v>8.0160000000000006E-3</v>
      </c>
      <c r="AF204" s="147">
        <v>-3.8332393688402799E-3</v>
      </c>
      <c r="AG204" s="149">
        <v>2.5194999999999999E-2</v>
      </c>
      <c r="AH204" s="147">
        <v>1.6728529191373243E-2</v>
      </c>
      <c r="AI204" s="147">
        <v>4.4215233698788436E-2</v>
      </c>
      <c r="AJ204" s="149">
        <v>2.5100000000000001E-2</v>
      </c>
      <c r="AK204" s="149">
        <v>3.2237010000000003E-2</v>
      </c>
      <c r="AL204" s="149">
        <v>2.6639339999999997E-2</v>
      </c>
      <c r="AM204" s="149">
        <v>3.5641550000000001E-2</v>
      </c>
      <c r="AN204" s="149">
        <v>2.5064860354670378E-2</v>
      </c>
      <c r="AO204" s="149">
        <v>2.7118470000000002E-2</v>
      </c>
      <c r="AP204" s="149">
        <v>1.9943019999999999E-2</v>
      </c>
      <c r="AQ204" s="149">
        <v>3.513426E-2</v>
      </c>
      <c r="AR204" s="149">
        <v>1.115305E-3</v>
      </c>
      <c r="AS204" s="149">
        <v>3.3864539999999999E-2</v>
      </c>
      <c r="AT204" s="149">
        <v>5.1400000000000001E-2</v>
      </c>
      <c r="AU204" s="149">
        <v>3.7330519999999999E-2</v>
      </c>
      <c r="AV204" s="149">
        <v>4.5195220000000001E-2</v>
      </c>
      <c r="AW204" s="149">
        <v>6.1531077356238154E-2</v>
      </c>
      <c r="AX204" s="149">
        <v>4.1693389999999997E-2</v>
      </c>
      <c r="AY204" s="149">
        <v>5.722671E-2</v>
      </c>
      <c r="AZ204" s="149">
        <v>4.0371506366261292E-3</v>
      </c>
      <c r="BA204" s="147">
        <v>1.8552790042561274E-2</v>
      </c>
      <c r="BB204" s="149">
        <v>8.1402699999999998E-3</v>
      </c>
      <c r="BC204" s="149">
        <v>1.3155154460256835E-2</v>
      </c>
      <c r="BD204" s="149">
        <v>2.4862295441030469E-4</v>
      </c>
    </row>
    <row r="205" spans="1:56" s="146" customFormat="1" ht="12.75" customHeight="1">
      <c r="A205" s="143">
        <v>42004</v>
      </c>
      <c r="B205" s="154">
        <v>9.6508684815581613E-3</v>
      </c>
      <c r="C205" s="114">
        <v>6.1817830580508382E-3</v>
      </c>
      <c r="D205" s="149">
        <v>8.3999999999999995E-3</v>
      </c>
      <c r="E205" s="149">
        <v>3.7598824657940844E-2</v>
      </c>
      <c r="F205" s="152">
        <v>2.3031405955407737E-2</v>
      </c>
      <c r="G205" s="147">
        <v>3.2183000000000003E-2</v>
      </c>
      <c r="H205" s="147">
        <v>3.2183000000000003E-2</v>
      </c>
      <c r="I205" s="147">
        <v>3.2183000000000003E-2</v>
      </c>
      <c r="J205" s="148">
        <v>1.5209E-2</v>
      </c>
      <c r="K205" s="148">
        <v>1.5209E-2</v>
      </c>
      <c r="L205" s="153">
        <v>6.7011698169868279E-3</v>
      </c>
      <c r="M205" s="149">
        <v>1.0184040154217477E-3</v>
      </c>
      <c r="N205" s="149">
        <v>1.2164083705943129E-2</v>
      </c>
      <c r="O205" s="149">
        <v>1.4553958436841263E-2</v>
      </c>
      <c r="P205" s="149">
        <v>-2.4849399999999997E-3</v>
      </c>
      <c r="Q205" s="149">
        <v>2.0134060000000001E-3</v>
      </c>
      <c r="R205" s="149">
        <v>-1.1076559999999999E-2</v>
      </c>
      <c r="S205" s="147">
        <v>1.5461846368245435E-3</v>
      </c>
      <c r="T205" s="149">
        <v>-1.0510489999999999E-2</v>
      </c>
      <c r="U205" s="147">
        <v>-1.0736665188304517E-3</v>
      </c>
      <c r="V205" s="149">
        <v>-6.650581E-3</v>
      </c>
      <c r="W205" s="149">
        <v>-1.1964110000000001E-3</v>
      </c>
      <c r="X205" s="147">
        <v>2.1579875690693751E-3</v>
      </c>
      <c r="Y205" s="149">
        <v>2.9239739999999998E-3</v>
      </c>
      <c r="Z205" s="147">
        <v>-2.9380341880341776E-3</v>
      </c>
      <c r="AA205" s="147">
        <v>-1.1133320065644936E-3</v>
      </c>
      <c r="AB205" s="149">
        <v>-6.4884629999999999E-3</v>
      </c>
      <c r="AC205" s="148">
        <v>-1.3201124963792322E-2</v>
      </c>
      <c r="AD205" s="149">
        <v>-1.1654400000000001E-2</v>
      </c>
      <c r="AE205" s="149">
        <v>-1.6662E-2</v>
      </c>
      <c r="AF205" s="147">
        <v>-2.5169321179938753E-2</v>
      </c>
      <c r="AG205" s="149">
        <v>-2.1798975043439524E-2</v>
      </c>
      <c r="AH205" s="147">
        <v>-1.9300394506554741E-2</v>
      </c>
      <c r="AI205" s="147">
        <v>-1.7061545900393771E-2</v>
      </c>
      <c r="AJ205" s="149">
        <v>-1.6E-2</v>
      </c>
      <c r="AK205" s="149">
        <v>7.0629539999999998E-3</v>
      </c>
      <c r="AL205" s="149">
        <v>2.7989069999999998E-3</v>
      </c>
      <c r="AM205" s="149">
        <v>3.8204109999999999E-4</v>
      </c>
      <c r="AN205" s="149">
        <v>-1.7459309754173251E-2</v>
      </c>
      <c r="AO205" s="149">
        <v>2.0270610000000001E-4</v>
      </c>
      <c r="AP205" s="149">
        <v>1.117318E-2</v>
      </c>
      <c r="AQ205" s="149">
        <v>8.9703179999999997E-3</v>
      </c>
      <c r="AR205" s="149">
        <v>2.891844E-2</v>
      </c>
      <c r="AS205" s="149">
        <v>-8.0924859999999994E-3</v>
      </c>
      <c r="AT205" s="149">
        <v>1.2999999999999999E-3</v>
      </c>
      <c r="AU205" s="149">
        <v>2.8583510000000003E-3</v>
      </c>
      <c r="AV205" s="149">
        <v>-2.9213550000000001E-2</v>
      </c>
      <c r="AW205" s="149">
        <v>-3.5017914013186179E-3</v>
      </c>
      <c r="AX205" s="149">
        <v>-1.9088670000000002E-2</v>
      </c>
      <c r="AY205" s="149">
        <v>6.9396250000000007E-4</v>
      </c>
      <c r="AZ205" s="149">
        <v>-2.5956745213504787E-2</v>
      </c>
      <c r="BA205" s="147">
        <v>-5.1692892002672575E-2</v>
      </c>
      <c r="BB205" s="149">
        <v>-2.4223620000000001E-2</v>
      </c>
      <c r="BC205" s="149">
        <v>-8.2137106444207797E-3</v>
      </c>
      <c r="BD205" s="149">
        <v>2.7683663186461871E-4</v>
      </c>
    </row>
    <row r="206" spans="1:56" s="146" customFormat="1" ht="12.75" customHeight="1">
      <c r="A206" s="143">
        <v>42035</v>
      </c>
      <c r="B206" s="154">
        <v>1.763416991187694E-2</v>
      </c>
      <c r="C206" s="114">
        <v>1.3439569933761941E-3</v>
      </c>
      <c r="D206" s="149">
        <v>-7.7000000000000002E-3</v>
      </c>
      <c r="E206" s="149">
        <v>9.099881165783863E-3</v>
      </c>
      <c r="F206" s="152">
        <v>6.3077348303659381E-2</v>
      </c>
      <c r="G206" s="147" t="s">
        <v>301</v>
      </c>
      <c r="H206" s="147" t="s">
        <v>301</v>
      </c>
      <c r="I206" s="147" t="s">
        <v>301</v>
      </c>
      <c r="J206" s="148" t="s">
        <v>301</v>
      </c>
      <c r="K206" s="148" t="s">
        <v>301</v>
      </c>
      <c r="L206" s="153">
        <v>5.9560437839983422E-3</v>
      </c>
      <c r="M206" s="149">
        <v>2.4707506721892702E-3</v>
      </c>
      <c r="N206" s="149">
        <v>1.0591588047192513E-2</v>
      </c>
      <c r="O206" s="149">
        <v>8.3943362293877888E-2</v>
      </c>
      <c r="P206" s="149">
        <v>4.8312820000000001E-3</v>
      </c>
      <c r="Q206" s="149">
        <v>4.044155E-2</v>
      </c>
      <c r="R206" s="149">
        <v>1.5218789999999999E-2</v>
      </c>
      <c r="S206" s="147">
        <v>8.4858087417540862E-3</v>
      </c>
      <c r="T206" s="149">
        <v>3.231854E-2</v>
      </c>
      <c r="U206" s="147">
        <v>2.0599271374718064E-2</v>
      </c>
      <c r="V206" s="149">
        <v>2.2519710000000002E-2</v>
      </c>
      <c r="W206" s="149">
        <v>1.2976639999999999E-2</v>
      </c>
      <c r="X206" s="147">
        <v>2.422209627516736E-2</v>
      </c>
      <c r="Y206" s="149">
        <v>2.1137019999999999E-2</v>
      </c>
      <c r="Z206" s="147">
        <v>5.6255022769891028E-3</v>
      </c>
      <c r="AA206" s="147">
        <v>4.667923689293918E-3</v>
      </c>
      <c r="AB206" s="149">
        <v>1.0946050000000001E-2</v>
      </c>
      <c r="AC206" s="148">
        <v>5.7333004536086248E-3</v>
      </c>
      <c r="AD206" s="149">
        <v>3.0379689999999998E-4</v>
      </c>
      <c r="AE206" s="149">
        <v>1.8881214671424704E-2</v>
      </c>
      <c r="AF206" s="147">
        <v>5.2326987493054311E-3</v>
      </c>
      <c r="AG206" s="149">
        <v>-1.8173674526275187E-2</v>
      </c>
      <c r="AH206" s="147">
        <v>-1.5631007871986125E-2</v>
      </c>
      <c r="AI206" s="147">
        <v>-2.1222768798313529E-2</v>
      </c>
      <c r="AJ206" s="149">
        <v>6.927E-3</v>
      </c>
      <c r="AK206" s="149">
        <v>-3.70744E-2</v>
      </c>
      <c r="AL206" s="149">
        <v>-2.920675E-2</v>
      </c>
      <c r="AM206" s="149">
        <v>-4.9407119999999999E-3</v>
      </c>
      <c r="AN206" s="149">
        <v>-1.3118766223796213E-2</v>
      </c>
      <c r="AO206" s="149">
        <v>-4.9855600000000007E-2</v>
      </c>
      <c r="AP206" s="149">
        <v>-4.6040520000000001E-2</v>
      </c>
      <c r="AQ206" s="149">
        <v>-4.0814219999999998E-2</v>
      </c>
      <c r="AR206" s="149">
        <v>-3.2770439999999998E-2</v>
      </c>
      <c r="AS206" s="149">
        <v>7.2649569999999997E-2</v>
      </c>
      <c r="AT206" s="149">
        <v>8.2900000000000001E-2</v>
      </c>
      <c r="AU206" s="149">
        <v>8.5085469999999996E-2</v>
      </c>
      <c r="AV206" s="149">
        <v>6.5793809999999994E-2</v>
      </c>
      <c r="AW206" s="149">
        <v>-4.4000000000000003E-3</v>
      </c>
      <c r="AX206" s="149">
        <v>2.5109849999999999E-3</v>
      </c>
      <c r="AY206" s="149">
        <v>3.4674060000000001E-3</v>
      </c>
      <c r="AZ206" s="149">
        <v>1.7125758700287069E-2</v>
      </c>
      <c r="BA206" s="147">
        <v>7.7225769447566872E-2</v>
      </c>
      <c r="BB206" s="149">
        <v>1.7186469999999999E-2</v>
      </c>
      <c r="BC206" s="149">
        <v>1.0552950421858887E-2</v>
      </c>
      <c r="BD206" s="149">
        <v>3.1488847261673669E-4</v>
      </c>
    </row>
    <row r="207" spans="1:56" s="146" customFormat="1" ht="12.75" customHeight="1">
      <c r="A207" s="143">
        <v>42063</v>
      </c>
      <c r="B207" s="154">
        <v>1.8475685433826161E-2</v>
      </c>
      <c r="C207" s="114">
        <v>1.9557089444923736E-2</v>
      </c>
      <c r="D207" s="149">
        <v>-3.3E-3</v>
      </c>
      <c r="E207" s="149">
        <v>3.7600198000830254E-2</v>
      </c>
      <c r="F207" s="152">
        <v>3.8235577238431191E-3</v>
      </c>
      <c r="G207" s="147" t="s">
        <v>301</v>
      </c>
      <c r="H207" s="147" t="s">
        <v>301</v>
      </c>
      <c r="I207" s="147" t="s">
        <v>301</v>
      </c>
      <c r="J207" s="148" t="s">
        <v>301</v>
      </c>
      <c r="K207" s="148" t="s">
        <v>301</v>
      </c>
      <c r="L207" s="153">
        <v>1.0636889118778536E-2</v>
      </c>
      <c r="M207" s="149">
        <v>9.4237042406697391E-4</v>
      </c>
      <c r="N207" s="149">
        <v>6.9140881871330162E-3</v>
      </c>
      <c r="O207" s="149">
        <v>-5.5001207362574744E-2</v>
      </c>
      <c r="P207" s="149">
        <v>-2.352364E-3</v>
      </c>
      <c r="Q207" s="149">
        <v>-2.4446289999999999E-2</v>
      </c>
      <c r="R207" s="149">
        <v>-2.8497080000000003E-3</v>
      </c>
      <c r="S207" s="147">
        <v>-1.6264829697665295E-3</v>
      </c>
      <c r="T207" s="149">
        <v>-1.288593E-2</v>
      </c>
      <c r="U207" s="147">
        <v>-2.0831551030886519E-4</v>
      </c>
      <c r="V207" s="149">
        <v>5.9525170000000001E-4</v>
      </c>
      <c r="W207" s="149">
        <v>-3.9416629999999999E-4</v>
      </c>
      <c r="X207" s="147">
        <v>-6.1184748219836882E-3</v>
      </c>
      <c r="Y207" s="149">
        <v>-4.2826849999999996E-3</v>
      </c>
      <c r="Z207" s="147">
        <v>1.997868939798142E-4</v>
      </c>
      <c r="AA207" s="147">
        <v>9.4959555966367404E-4</v>
      </c>
      <c r="AB207" s="149">
        <v>1.9334880000000002E-2</v>
      </c>
      <c r="AC207" s="148">
        <v>1.2661954385691843E-2</v>
      </c>
      <c r="AD207" s="149">
        <v>1.55952E-2</v>
      </c>
      <c r="AE207" s="149">
        <v>6.0260160275757719E-3</v>
      </c>
      <c r="AF207" s="147">
        <v>1.1805511168800242E-2</v>
      </c>
      <c r="AG207" s="149">
        <v>7.0720849027454569E-2</v>
      </c>
      <c r="AH207" s="147">
        <v>5.567181049893466E-2</v>
      </c>
      <c r="AI207" s="147">
        <v>7.0361860999425652E-2</v>
      </c>
      <c r="AJ207" s="149">
        <v>4.2155999999999999E-2</v>
      </c>
      <c r="AK207" s="149">
        <v>5.3954950000000002E-2</v>
      </c>
      <c r="AL207" s="149">
        <v>5.723698E-2</v>
      </c>
      <c r="AM207" s="149">
        <v>3.6494539999999999E-2</v>
      </c>
      <c r="AN207" s="149">
        <v>7.1945337647969065E-2</v>
      </c>
      <c r="AO207" s="149">
        <v>6.6016099999999994E-2</v>
      </c>
      <c r="AP207" s="149">
        <v>5.4054060000000001E-2</v>
      </c>
      <c r="AQ207" s="149">
        <v>6.6098840000000006E-2</v>
      </c>
      <c r="AR207" s="149">
        <v>5.9464129999999997E-2</v>
      </c>
      <c r="AS207" s="149">
        <v>6.4469390000000001E-2</v>
      </c>
      <c r="AT207" s="149">
        <v>6.3700000000000007E-2</v>
      </c>
      <c r="AU207" s="149">
        <v>5.4041270000000002E-2</v>
      </c>
      <c r="AV207" s="149">
        <v>7.3653139999999992E-2</v>
      </c>
      <c r="AW207" s="149">
        <v>7.5956110681975705E-2</v>
      </c>
      <c r="AX207" s="149">
        <v>5.9486540000000004E-2</v>
      </c>
      <c r="AY207" s="149">
        <v>7.8092599999999998E-2</v>
      </c>
      <c r="AZ207" s="149">
        <v>1.4058961617836846E-2</v>
      </c>
      <c r="BA207" s="147">
        <v>1.8422878580515611E-2</v>
      </c>
      <c r="BB207" s="149">
        <v>4.0050139999999998E-2</v>
      </c>
      <c r="BC207" s="149">
        <v>1.8492723403891631E-2</v>
      </c>
      <c r="BD207" s="149">
        <v>2.8193033560564018E-4</v>
      </c>
    </row>
    <row r="208" spans="1:56" s="146" customFormat="1" ht="12.75" customHeight="1">
      <c r="A208" s="143">
        <v>42094</v>
      </c>
      <c r="B208" s="154">
        <v>9.2779793391861709E-3</v>
      </c>
      <c r="C208" s="114">
        <v>1.100141043723557E-2</v>
      </c>
      <c r="D208" s="149">
        <v>-2.0000000000000001E-4</v>
      </c>
      <c r="E208" s="149">
        <v>-1.1899677981556001E-2</v>
      </c>
      <c r="F208" s="152">
        <v>3.0882727707198968E-2</v>
      </c>
      <c r="G208" s="147">
        <v>3.5820000000000001E-3</v>
      </c>
      <c r="H208" s="147">
        <v>3.5820000000000001E-3</v>
      </c>
      <c r="I208" s="147">
        <v>3.5820000000000001E-3</v>
      </c>
      <c r="J208" s="148">
        <v>7.8519999999999996E-3</v>
      </c>
      <c r="K208" s="148">
        <v>7.8519999999999996E-3</v>
      </c>
      <c r="L208" s="153">
        <v>7.3659685064043174E-3</v>
      </c>
      <c r="M208" s="149">
        <v>-2.896871378912369E-4</v>
      </c>
      <c r="N208" s="149">
        <v>-9.6973716819075406E-3</v>
      </c>
      <c r="O208" s="149">
        <v>-2.4406930546168049E-2</v>
      </c>
      <c r="P208" s="149">
        <v>1.849196E-3</v>
      </c>
      <c r="Q208" s="149">
        <v>8.5701400000000004E-3</v>
      </c>
      <c r="R208" s="149">
        <v>6.3507820000000003E-4</v>
      </c>
      <c r="S208" s="147">
        <v>3.7021158550425426E-3</v>
      </c>
      <c r="T208" s="149">
        <v>-4.8186440000000004E-3</v>
      </c>
      <c r="U208" s="147">
        <v>1.5864370753937429E-3</v>
      </c>
      <c r="V208" s="149">
        <v>4.16417E-3</v>
      </c>
      <c r="W208" s="149">
        <v>7.8864349999999996E-4</v>
      </c>
      <c r="X208" s="147">
        <v>2.7451416729544764E-3</v>
      </c>
      <c r="Y208" s="149">
        <v>-2.867381E-3</v>
      </c>
      <c r="Z208" s="147">
        <v>1.9974698714961825E-3</v>
      </c>
      <c r="AA208" s="147">
        <v>1.4764491713279426E-3</v>
      </c>
      <c r="AB208" s="149">
        <v>1.562082E-3</v>
      </c>
      <c r="AC208" s="148">
        <v>2.4729668390449655E-3</v>
      </c>
      <c r="AD208" s="149">
        <v>4.1106950000000001E-3</v>
      </c>
      <c r="AE208" s="149">
        <v>4.4941333257809465E-3</v>
      </c>
      <c r="AF208" s="147">
        <v>5.7982485930918592E-3</v>
      </c>
      <c r="AG208" s="149">
        <v>-1.3074614249122507E-2</v>
      </c>
      <c r="AH208" s="147">
        <v>-1.5498072118832029E-2</v>
      </c>
      <c r="AI208" s="147">
        <v>-1.9251408639656575E-2</v>
      </c>
      <c r="AJ208" s="149">
        <v>-8.9610000000000002E-3</v>
      </c>
      <c r="AK208" s="149">
        <v>-1.3956980000000001E-2</v>
      </c>
      <c r="AL208" s="149">
        <v>-9.5910920000000007E-3</v>
      </c>
      <c r="AM208" s="149">
        <v>-7.4266869999999995E-3</v>
      </c>
      <c r="AN208" s="149">
        <v>-2.4978057089505061E-2</v>
      </c>
      <c r="AO208" s="149">
        <v>-1.5206839999999999E-2</v>
      </c>
      <c r="AP208" s="149">
        <v>-1.465201E-2</v>
      </c>
      <c r="AQ208" s="149">
        <v>-7.4857340000000008E-3</v>
      </c>
      <c r="AR208" s="149">
        <v>1.777712E-2</v>
      </c>
      <c r="AS208" s="149">
        <v>2.5518880000000001E-2</v>
      </c>
      <c r="AT208" s="149">
        <v>2.5899999999999999E-2</v>
      </c>
      <c r="AU208" s="149">
        <v>1.2337629999999999E-2</v>
      </c>
      <c r="AV208" s="149">
        <v>2.8320040000000001E-2</v>
      </c>
      <c r="AW208" s="149">
        <v>0.03</v>
      </c>
      <c r="AX208" s="149">
        <v>2.7186759999999997E-2</v>
      </c>
      <c r="AY208" s="149">
        <v>1.9230769999999998E-2</v>
      </c>
      <c r="AZ208" s="149">
        <v>1.1878E-2</v>
      </c>
      <c r="BA208" s="147">
        <v>-3.8183346466245105E-2</v>
      </c>
      <c r="BB208" s="149">
        <v>9.6269459999999991E-3</v>
      </c>
      <c r="BC208" s="149">
        <v>5.2692078568252754E-3</v>
      </c>
      <c r="BD208" s="149">
        <v>3.4360840730274234E-4</v>
      </c>
    </row>
    <row r="209" spans="1:56" s="146" customFormat="1" ht="12.75" customHeight="1">
      <c r="A209" s="143">
        <v>42124</v>
      </c>
      <c r="B209" s="154">
        <v>-2.0095860088176654E-2</v>
      </c>
      <c r="C209" s="114">
        <v>-1.6741071428570953E-3</v>
      </c>
      <c r="D209" s="149">
        <v>0.2243</v>
      </c>
      <c r="E209" s="149">
        <v>-7.798933146439313E-3</v>
      </c>
      <c r="F209" s="152">
        <v>-3.8162982668089922E-2</v>
      </c>
      <c r="G209" s="147" t="s">
        <v>301</v>
      </c>
      <c r="H209" s="147" t="s">
        <v>301</v>
      </c>
      <c r="I209" s="147" t="s">
        <v>301</v>
      </c>
      <c r="J209" s="148" t="s">
        <v>301</v>
      </c>
      <c r="K209" s="148" t="s">
        <v>301</v>
      </c>
      <c r="L209" s="153">
        <v>1.6601711215987287E-3</v>
      </c>
      <c r="M209" s="149">
        <v>7.2442770211522678E-4</v>
      </c>
      <c r="N209" s="149">
        <v>5.805084014188111E-3</v>
      </c>
      <c r="O209" s="149">
        <v>6.75921153797443E-4</v>
      </c>
      <c r="P209" s="149">
        <v>-1.130071E-4</v>
      </c>
      <c r="Q209" s="149">
        <v>-8.3606640000000003E-3</v>
      </c>
      <c r="R209" s="149">
        <v>6.4360019999999997E-3</v>
      </c>
      <c r="S209" s="147">
        <v>4.1708752305291696E-4</v>
      </c>
      <c r="T209" s="149">
        <v>6.7787660000000003E-3</v>
      </c>
      <c r="U209" s="147">
        <v>-2.3395774749565001E-3</v>
      </c>
      <c r="V209" s="149">
        <v>-3.554471E-3</v>
      </c>
      <c r="W209" s="149">
        <v>-2.7580769999999998E-3</v>
      </c>
      <c r="X209" s="147">
        <v>-6.0651690341327891E-3</v>
      </c>
      <c r="Y209" s="149">
        <v>-6.4701770000000006E-3</v>
      </c>
      <c r="Z209" s="147">
        <v>1.7276895474782616E-3</v>
      </c>
      <c r="AA209" s="147">
        <v>1.1973088076169258E-3</v>
      </c>
      <c r="AB209" s="149">
        <v>1.1630499999999998E-2</v>
      </c>
      <c r="AC209" s="148">
        <v>9.1121842522821732E-3</v>
      </c>
      <c r="AD209" s="149">
        <v>8.6698929999999997E-3</v>
      </c>
      <c r="AE209" s="149">
        <v>8.5174129876819955E-3</v>
      </c>
      <c r="AF209" s="147">
        <v>1.8227017741632601E-2</v>
      </c>
      <c r="AG209" s="149">
        <v>2.1300324755414209E-2</v>
      </c>
      <c r="AH209" s="147">
        <v>2.9017572489499877E-2</v>
      </c>
      <c r="AI209" s="147">
        <v>1.9492510772177063E-2</v>
      </c>
      <c r="AJ209" s="149">
        <v>1.5022000000000001E-2</v>
      </c>
      <c r="AK209" s="149">
        <v>1.189572E-2</v>
      </c>
      <c r="AL209" s="149">
        <v>4.0715610000000005E-3</v>
      </c>
      <c r="AM209" s="149">
        <v>-5.8167720000000004E-3</v>
      </c>
      <c r="AN209" s="149">
        <v>1.8473446782961693E-2</v>
      </c>
      <c r="AO209" s="149">
        <v>1.9556050000000002E-2</v>
      </c>
      <c r="AP209" s="149">
        <v>1.7657989999999998E-2</v>
      </c>
      <c r="AQ209" s="149">
        <v>-7.2039779999999998E-3</v>
      </c>
      <c r="AR209" s="149">
        <v>-2.5649269999999998E-2</v>
      </c>
      <c r="AS209" s="149">
        <v>-8.9581950000000004E-3</v>
      </c>
      <c r="AT209" s="149">
        <v>-1.09E-2</v>
      </c>
      <c r="AU209" s="149">
        <v>-5.6093599999999999E-3</v>
      </c>
      <c r="AV209" s="149">
        <v>-1.718182E-2</v>
      </c>
      <c r="AW209" s="149">
        <v>1.52E-2</v>
      </c>
      <c r="AX209" s="149">
        <v>2.1864210000000002E-2</v>
      </c>
      <c r="AY209" s="149">
        <v>3.1446540000000002E-2</v>
      </c>
      <c r="AZ209" s="149">
        <v>5.9041000000000003E-2</v>
      </c>
      <c r="BA209" s="147">
        <v>-6.312649900931655E-2</v>
      </c>
      <c r="BB209" s="149">
        <v>8.4028600000000009E-2</v>
      </c>
      <c r="BC209" s="149">
        <v>6.0511973024179877E-3</v>
      </c>
      <c r="BD209" s="149">
        <v>3.3331045586715291E-4</v>
      </c>
    </row>
    <row r="210" spans="1:56" s="146" customFormat="1" ht="12.75" customHeight="1">
      <c r="A210" s="143">
        <v>42155</v>
      </c>
      <c r="B210" s="154">
        <v>2.0797356458101879E-2</v>
      </c>
      <c r="C210" s="114">
        <v>1.4719582634618922E-2</v>
      </c>
      <c r="D210" s="149">
        <v>5.5E-2</v>
      </c>
      <c r="E210" s="149">
        <v>6.2599332095892413E-2</v>
      </c>
      <c r="F210" s="152">
        <v>1.9788456784409938E-3</v>
      </c>
      <c r="G210" s="147" t="s">
        <v>301</v>
      </c>
      <c r="H210" s="147" t="s">
        <v>301</v>
      </c>
      <c r="I210" s="147" t="s">
        <v>301</v>
      </c>
      <c r="J210" s="148" t="s">
        <v>301</v>
      </c>
      <c r="K210" s="148" t="s">
        <v>301</v>
      </c>
      <c r="L210" s="153">
        <v>8.4307581066363595E-3</v>
      </c>
      <c r="M210" s="149">
        <v>-6.5151295786869401E-4</v>
      </c>
      <c r="N210" s="149">
        <v>3.3016256836779778E-3</v>
      </c>
      <c r="O210" s="149">
        <v>5.2432939030877534E-3</v>
      </c>
      <c r="P210" s="149">
        <v>1.2808919999999998E-3</v>
      </c>
      <c r="Q210" s="149">
        <v>1.772062E-4</v>
      </c>
      <c r="R210" s="149">
        <v>-7.1239949999999993E-3</v>
      </c>
      <c r="S210" s="147">
        <v>-2.3106056800714647E-4</v>
      </c>
      <c r="T210" s="149">
        <v>-1.0055959999999999E-2</v>
      </c>
      <c r="U210" s="147">
        <v>-2.4448265586090034E-3</v>
      </c>
      <c r="V210" s="149">
        <v>-1.189088E-3</v>
      </c>
      <c r="W210" s="149">
        <v>-5.7289610000000003E-3</v>
      </c>
      <c r="X210" s="147">
        <v>-3.9644762691797286E-3</v>
      </c>
      <c r="Y210" s="149">
        <v>-5.0651009999999998E-3</v>
      </c>
      <c r="Z210" s="147">
        <v>9.2868988391359153E-4</v>
      </c>
      <c r="AA210" s="147">
        <v>1.2124863759945814E-3</v>
      </c>
      <c r="AB210" s="149">
        <v>3.3917719999999999E-3</v>
      </c>
      <c r="AC210" s="148">
        <v>1.3169038276142464E-3</v>
      </c>
      <c r="AD210" s="149">
        <v>2.5572099999999999E-3</v>
      </c>
      <c r="AE210" s="149">
        <v>7.0356577008053153E-4</v>
      </c>
      <c r="AF210" s="147">
        <v>6.4076197216356157E-4</v>
      </c>
      <c r="AG210" s="149">
        <v>1.6635591326857692E-2</v>
      </c>
      <c r="AH210" s="147">
        <v>-1.3047766917512194E-3</v>
      </c>
      <c r="AI210" s="147">
        <v>1.3887025358915839E-2</v>
      </c>
      <c r="AJ210" s="149">
        <v>5.4999999999999997E-3</v>
      </c>
      <c r="AK210" s="149">
        <v>4.0020009999999998E-3</v>
      </c>
      <c r="AL210" s="149">
        <v>7.2499389999999995E-3</v>
      </c>
      <c r="AM210" s="149">
        <v>1.023891E-2</v>
      </c>
      <c r="AN210" s="149">
        <v>2.8426537899121015E-2</v>
      </c>
      <c r="AO210" s="149">
        <v>4.683141E-3</v>
      </c>
      <c r="AP210" s="149">
        <v>4.5662100000000002E-3</v>
      </c>
      <c r="AQ210" s="149">
        <v>1.8736800000000001E-2</v>
      </c>
      <c r="AR210" s="149">
        <v>2.2363430000000004E-2</v>
      </c>
      <c r="AS210" s="149">
        <v>3.3143619999999999E-2</v>
      </c>
      <c r="AT210" s="149">
        <v>2.1499999999999998E-2</v>
      </c>
      <c r="AU210" s="149">
        <v>2.978774E-2</v>
      </c>
      <c r="AV210" s="149">
        <v>4.9146759999999998E-4</v>
      </c>
      <c r="AW210" s="149">
        <v>4.2599999999999999E-2</v>
      </c>
      <c r="AX210" s="149">
        <v>5.4617120000000005E-2</v>
      </c>
      <c r="AY210" s="149">
        <v>0.05</v>
      </c>
      <c r="AZ210" s="149">
        <v>-1.9502358034631129E-2</v>
      </c>
      <c r="BA210" s="147">
        <v>2.7762587529176486E-2</v>
      </c>
      <c r="BB210" s="149">
        <v>6.0472069999999998E-3</v>
      </c>
      <c r="BC210" s="149">
        <v>5.4755425764918542E-3</v>
      </c>
      <c r="BD210" s="149">
        <v>3.3287112175583999E-4</v>
      </c>
    </row>
    <row r="211" spans="1:56" s="146" customFormat="1" ht="12.75" customHeight="1">
      <c r="A211" s="143">
        <v>42185</v>
      </c>
      <c r="B211" s="154">
        <v>-9.7570343005018989E-3</v>
      </c>
      <c r="C211" s="114">
        <v>-9.3646713183987984E-3</v>
      </c>
      <c r="D211" s="149">
        <v>-1.3599999999999999E-2</v>
      </c>
      <c r="E211" s="149">
        <v>-2.2599610752680244E-2</v>
      </c>
      <c r="F211" s="152">
        <v>-3.7316906526730045E-2</v>
      </c>
      <c r="G211" s="147">
        <v>5.8873000000000002E-2</v>
      </c>
      <c r="H211" s="147">
        <v>5.8873000000000002E-2</v>
      </c>
      <c r="I211" s="147">
        <v>5.8873000000000002E-2</v>
      </c>
      <c r="J211" s="148">
        <v>2.0397999999999999E-2</v>
      </c>
      <c r="K211" s="148">
        <v>2.0397999999999999E-2</v>
      </c>
      <c r="L211" s="153">
        <v>2.2362809980940963E-3</v>
      </c>
      <c r="M211" s="149">
        <v>-7.2437522636736862E-4</v>
      </c>
      <c r="N211" s="149">
        <v>-2.6771908190551974E-2</v>
      </c>
      <c r="O211" s="149">
        <v>-1.5311864805389042E-2</v>
      </c>
      <c r="P211" s="149">
        <v>6.0200169999999993E-4</v>
      </c>
      <c r="Q211" s="149">
        <v>-1.6173530000000002E-2</v>
      </c>
      <c r="R211" s="149">
        <v>-6.6590579999999998E-3</v>
      </c>
      <c r="S211" s="147">
        <v>-7.6267609879618892E-3</v>
      </c>
      <c r="T211" s="149">
        <v>-1.0246440000000001E-2</v>
      </c>
      <c r="U211" s="147">
        <v>-1.7183627674761337E-2</v>
      </c>
      <c r="V211" s="149">
        <v>-1.7261850000000002E-2</v>
      </c>
      <c r="W211" s="149">
        <v>-6.9541030000000005E-3</v>
      </c>
      <c r="X211" s="147">
        <v>-1.768282645015995E-2</v>
      </c>
      <c r="Y211" s="149">
        <v>-2.1818199999999999E-2</v>
      </c>
      <c r="Z211" s="147">
        <v>-1.9882033269268407E-3</v>
      </c>
      <c r="AA211" s="147">
        <v>-1.8345464488626062E-3</v>
      </c>
      <c r="AB211" s="149">
        <v>-1.110672E-2</v>
      </c>
      <c r="AC211" s="148">
        <v>-1.090382588484894E-2</v>
      </c>
      <c r="AD211" s="149">
        <v>-7.5810520000000005E-3</v>
      </c>
      <c r="AE211" s="149">
        <v>-1.1538068998637015E-2</v>
      </c>
      <c r="AF211" s="147">
        <v>-1.4154016112373213E-2</v>
      </c>
      <c r="AG211" s="149">
        <v>-1.9907274559859009E-2</v>
      </c>
      <c r="AH211" s="147">
        <v>-2.3543399393873399E-2</v>
      </c>
      <c r="AI211" s="147">
        <v>-4.1288956527492982E-2</v>
      </c>
      <c r="AJ211" s="149">
        <v>-3.6999999999999998E-2</v>
      </c>
      <c r="AK211" s="149">
        <v>-1.997873E-2</v>
      </c>
      <c r="AL211" s="149">
        <v>-2.2686209999999998E-2</v>
      </c>
      <c r="AM211" s="149">
        <v>-2.2281840000000001E-2</v>
      </c>
      <c r="AN211" s="149">
        <v>-1.6278028772137056E-2</v>
      </c>
      <c r="AO211" s="149">
        <v>-2.2265199999999999E-2</v>
      </c>
      <c r="AP211" s="149">
        <v>-2.3636360000000002E-2</v>
      </c>
      <c r="AQ211" s="149">
        <v>-1.97298E-3</v>
      </c>
      <c r="AR211" s="149">
        <v>7.8295259999999998E-3</v>
      </c>
      <c r="AS211" s="149">
        <v>-3.4996760000000002E-2</v>
      </c>
      <c r="AT211" s="149">
        <v>-3.9399999999999998E-2</v>
      </c>
      <c r="AU211" s="149">
        <v>-5.6354689999999999E-2</v>
      </c>
      <c r="AV211" s="149">
        <v>-3.6923829999999998E-2</v>
      </c>
      <c r="AW211" s="149">
        <v>-2.0299999999999999E-2</v>
      </c>
      <c r="AX211" s="149">
        <v>-1.6550990000000002E-2</v>
      </c>
      <c r="AY211" s="149">
        <v>-2.3809520000000001E-2</v>
      </c>
      <c r="AZ211" s="149">
        <v>-3.2576269280316233E-2</v>
      </c>
      <c r="BA211" s="147">
        <v>-2.1948180880262402E-3</v>
      </c>
      <c r="BB211" s="149">
        <v>-2.021852E-2</v>
      </c>
      <c r="BC211" s="149">
        <v>-1.995115350341603E-2</v>
      </c>
      <c r="BD211" s="149">
        <v>3.813289280325538E-4</v>
      </c>
    </row>
    <row r="212" spans="1:56" s="146" customFormat="1" ht="12.75" customHeight="1">
      <c r="A212" s="143">
        <v>42216</v>
      </c>
      <c r="B212" s="154">
        <v>9.8162341859819868E-3</v>
      </c>
      <c r="C212" s="114">
        <v>1.3901760889712733E-2</v>
      </c>
      <c r="D212" s="149">
        <v>-4.4499999999999998E-2</v>
      </c>
      <c r="E212" s="149">
        <v>-2.7401245751616732E-2</v>
      </c>
      <c r="F212" s="152">
        <v>4.2156855614759584E-2</v>
      </c>
      <c r="G212" s="147" t="s">
        <v>301</v>
      </c>
      <c r="H212" s="147" t="s">
        <v>301</v>
      </c>
      <c r="I212" s="147" t="s">
        <v>301</v>
      </c>
      <c r="J212" s="148" t="s">
        <v>301</v>
      </c>
      <c r="K212" s="148" t="s">
        <v>301</v>
      </c>
      <c r="L212" s="153">
        <v>1.4485241558651895E-2</v>
      </c>
      <c r="M212" s="149">
        <v>5.2192823486769679E-3</v>
      </c>
      <c r="N212" s="149">
        <v>-6.8071217248966143E-3</v>
      </c>
      <c r="O212" s="149">
        <v>-6.5296199940290789E-2</v>
      </c>
      <c r="P212" s="149">
        <v>-7.5204929999999991E-5</v>
      </c>
      <c r="Q212" s="149">
        <v>1.301775E-2</v>
      </c>
      <c r="R212" s="149">
        <v>7.1932380000000007E-4</v>
      </c>
      <c r="S212" s="147">
        <v>6.3032229973978282E-3</v>
      </c>
      <c r="T212" s="149">
        <v>5.3547530000000003E-3</v>
      </c>
      <c r="U212" s="147">
        <v>6.231551328304441E-3</v>
      </c>
      <c r="V212" s="149">
        <v>1.2113799999999999E-2</v>
      </c>
      <c r="W212" s="149">
        <v>7.0028009999999999E-4</v>
      </c>
      <c r="X212" s="147">
        <v>8.3422622921007772E-3</v>
      </c>
      <c r="Y212" s="149">
        <v>9.6654359999999995E-3</v>
      </c>
      <c r="Z212" s="147">
        <v>6.6405471810870864E-4</v>
      </c>
      <c r="AA212" s="147">
        <v>1.2843076630357775E-3</v>
      </c>
      <c r="AB212" s="149">
        <v>1.5981529999999999E-3</v>
      </c>
      <c r="AC212" s="148">
        <v>-1.7039608783975295E-5</v>
      </c>
      <c r="AD212" s="149">
        <v>-8.7026780000000004E-6</v>
      </c>
      <c r="AE212" s="149">
        <v>6.2521724189774155E-3</v>
      </c>
      <c r="AF212" s="147">
        <v>1.2952427778565312E-3</v>
      </c>
      <c r="AG212" s="149">
        <v>3.13531525859502E-2</v>
      </c>
      <c r="AH212" s="147">
        <v>8.6850013250672209E-3</v>
      </c>
      <c r="AI212" s="147">
        <v>7.9370556974256434E-3</v>
      </c>
      <c r="AJ212" s="149">
        <v>2.52E-2</v>
      </c>
      <c r="AK212" s="149">
        <v>2.6040339999999999E-2</v>
      </c>
      <c r="AL212" s="149">
        <v>9.649122999999999E-3</v>
      </c>
      <c r="AM212" s="149">
        <v>4.0178570000000004E-2</v>
      </c>
      <c r="AN212" s="149">
        <v>3.2592230125470842E-2</v>
      </c>
      <c r="AO212" s="149">
        <v>8.1148249999999991E-3</v>
      </c>
      <c r="AP212" s="149">
        <v>8.3798889999999997E-3</v>
      </c>
      <c r="AQ212" s="149">
        <v>3.6622550000000004E-2</v>
      </c>
      <c r="AR212" s="149">
        <v>-1.1006999999999999E-2</v>
      </c>
      <c r="AS212" s="149">
        <v>3.1229010000000001E-2</v>
      </c>
      <c r="AT212" s="149">
        <v>3.9899999999999998E-2</v>
      </c>
      <c r="AU212" s="149">
        <v>5.708916E-2</v>
      </c>
      <c r="AV212" s="149">
        <v>5.0572309999999995E-2</v>
      </c>
      <c r="AW212" s="149">
        <v>-5.3E-3</v>
      </c>
      <c r="AX212" s="149">
        <v>7.0575460000000005E-3</v>
      </c>
      <c r="AY212" s="149">
        <v>1.7870480000000001E-2</v>
      </c>
      <c r="AZ212" s="149">
        <v>-6.2061130573429851E-2</v>
      </c>
      <c r="BA212" s="147">
        <v>2.4865103015937251E-2</v>
      </c>
      <c r="BB212" s="149">
        <v>-8.4216399999999997E-2</v>
      </c>
      <c r="BC212" s="149">
        <v>4.2432100220579638E-3</v>
      </c>
      <c r="BD212" s="149">
        <v>3.1918383414253348E-4</v>
      </c>
    </row>
    <row r="213" spans="1:56" s="146" customFormat="1" ht="12.75" customHeight="1">
      <c r="A213" s="143">
        <v>42247</v>
      </c>
      <c r="B213" s="154">
        <v>-2.6519619946412054E-2</v>
      </c>
      <c r="C213" s="114">
        <v>-1.1974405850091463E-2</v>
      </c>
      <c r="D213" s="149">
        <v>-5.8999999999999999E-3</v>
      </c>
      <c r="E213" s="149">
        <v>-1.5999922302186165E-2</v>
      </c>
      <c r="F213" s="152">
        <v>-1.1007370120054536E-2</v>
      </c>
      <c r="G213" s="147" t="s">
        <v>301</v>
      </c>
      <c r="H213" s="147" t="s">
        <v>301</v>
      </c>
      <c r="I213" s="147" t="s">
        <v>301</v>
      </c>
      <c r="J213" s="148" t="s">
        <v>301</v>
      </c>
      <c r="K213" s="148" t="s">
        <v>301</v>
      </c>
      <c r="L213" s="153">
        <v>5.6953875258065455E-4</v>
      </c>
      <c r="M213" s="149">
        <v>8.2209562270139092E-3</v>
      </c>
      <c r="N213" s="149">
        <v>-7.3912020611893281E-2</v>
      </c>
      <c r="O213" s="149">
        <v>3.5709070998357406E-2</v>
      </c>
      <c r="P213" s="149">
        <v>-3.6197390000000001E-4</v>
      </c>
      <c r="Q213" s="149">
        <v>5.3585939999999995E-3</v>
      </c>
      <c r="R213" s="149">
        <v>-9.0549690000000013E-3</v>
      </c>
      <c r="S213" s="147">
        <v>8.4522773353179481E-4</v>
      </c>
      <c r="T213" s="149">
        <v>-9.4984470000000001E-3</v>
      </c>
      <c r="U213" s="147">
        <v>-8.3790929781586421E-3</v>
      </c>
      <c r="V213" s="149">
        <v>-8.9766380000000003E-3</v>
      </c>
      <c r="W213" s="149">
        <v>-1.4995500000000001E-3</v>
      </c>
      <c r="X213" s="147">
        <v>-6.4463856878214099E-3</v>
      </c>
      <c r="Y213" s="149">
        <v>-5.8910110000000007E-3</v>
      </c>
      <c r="Z213" s="147">
        <v>-1.5926737009755998E-3</v>
      </c>
      <c r="AA213" s="147">
        <v>-1.1401425178146907E-3</v>
      </c>
      <c r="AB213" s="149">
        <v>-1.1257870000000001E-2</v>
      </c>
      <c r="AC213" s="148">
        <v>-9.4306625899660337E-3</v>
      </c>
      <c r="AD213" s="149">
        <v>-9.5314149999999997E-3</v>
      </c>
      <c r="AE213" s="149">
        <v>-8.9877047710962676E-3</v>
      </c>
      <c r="AF213" s="147">
        <v>-1.2706379118548772E-2</v>
      </c>
      <c r="AG213" s="149">
        <v>-7.2065885810679992E-2</v>
      </c>
      <c r="AH213" s="147">
        <v>-6.8550412970029728E-2</v>
      </c>
      <c r="AI213" s="147">
        <v>-6.1216105176663871E-2</v>
      </c>
      <c r="AJ213" s="149">
        <v>-6.7199999999999996E-2</v>
      </c>
      <c r="AK213" s="149">
        <v>-5.5362030000000007E-2</v>
      </c>
      <c r="AL213" s="149">
        <v>-5.4610900000000004E-2</v>
      </c>
      <c r="AM213" s="149">
        <v>-4.5302819999999994E-2</v>
      </c>
      <c r="AN213" s="149">
        <v>-6.743511252537876E-2</v>
      </c>
      <c r="AO213" s="149">
        <v>-5.9012929999999998E-2</v>
      </c>
      <c r="AP213" s="149">
        <v>-4.709141E-2</v>
      </c>
      <c r="AQ213" s="149">
        <v>-6.7910009999999993E-2</v>
      </c>
      <c r="AR213" s="149">
        <v>-6.3109960000000007E-2</v>
      </c>
      <c r="AS213" s="149">
        <v>-6.805601E-2</v>
      </c>
      <c r="AT213" s="149">
        <v>-8.4699999999999998E-2</v>
      </c>
      <c r="AU213" s="149">
        <v>-7.0796460000000005E-2</v>
      </c>
      <c r="AV213" s="149">
        <v>-9.0826569999999995E-2</v>
      </c>
      <c r="AW213" s="149">
        <v>-6.8499999999999991E-2</v>
      </c>
      <c r="AX213" s="149">
        <v>-7.9784359999999999E-2</v>
      </c>
      <c r="AY213" s="149">
        <v>-7.46888E-2</v>
      </c>
      <c r="AZ213" s="149">
        <v>-8.2879077445080884E-2</v>
      </c>
      <c r="BA213" s="147">
        <v>-8.9039623663632272E-2</v>
      </c>
      <c r="BB213" s="149">
        <v>-5.2984159999999995E-2</v>
      </c>
      <c r="BC213" s="149">
        <v>-3.2854915242869653E-2</v>
      </c>
      <c r="BD213" s="149">
        <v>3.790943252925949E-4</v>
      </c>
    </row>
    <row r="214" spans="1:56" s="146" customFormat="1" ht="12.75" customHeight="1">
      <c r="A214" s="143">
        <v>42277</v>
      </c>
      <c r="B214" s="154">
        <v>-7.5338412257052179E-3</v>
      </c>
      <c r="C214" s="114">
        <v>-9.8066426126376394E-3</v>
      </c>
      <c r="D214" s="149">
        <v>1.83E-2</v>
      </c>
      <c r="E214" s="149">
        <v>-8.9996012460075159E-3</v>
      </c>
      <c r="F214" s="152">
        <v>2.9312493015952165E-2</v>
      </c>
      <c r="G214" s="147">
        <v>1.4520999999999999E-2</v>
      </c>
      <c r="H214" s="147">
        <v>1.4520999999999999E-2</v>
      </c>
      <c r="I214" s="147">
        <v>1.4520999999999999E-2</v>
      </c>
      <c r="J214" s="148">
        <v>-3.4320000000000002E-3</v>
      </c>
      <c r="K214" s="148">
        <v>-3.4320000000000002E-3</v>
      </c>
      <c r="L214" s="153">
        <v>6.198452812070941E-3</v>
      </c>
      <c r="M214" s="149">
        <v>1.1014948859165985E-2</v>
      </c>
      <c r="N214" s="149">
        <v>1.2227329241124796E-2</v>
      </c>
      <c r="O214" s="149">
        <v>-1.7481254350488751E-2</v>
      </c>
      <c r="P214" s="149">
        <v>2.6407119999999999E-3</v>
      </c>
      <c r="Q214" s="149">
        <v>1.184732E-2</v>
      </c>
      <c r="R214" s="149">
        <v>-4.0298609999999996E-4</v>
      </c>
      <c r="S214" s="147">
        <v>5.8462481966108371E-3</v>
      </c>
      <c r="T214" s="149">
        <v>-5.2281739999999995E-3</v>
      </c>
      <c r="U214" s="147">
        <v>-2.8598164710372798E-3</v>
      </c>
      <c r="V214" s="149">
        <v>-6.642434E-3</v>
      </c>
      <c r="W214" s="149">
        <v>-2.3027629999999998E-3</v>
      </c>
      <c r="X214" s="147">
        <v>2.4975876079793569E-3</v>
      </c>
      <c r="Y214" s="149">
        <v>-1.4815149999999999E-3</v>
      </c>
      <c r="Z214" s="147">
        <v>3.9215686274509665E-3</v>
      </c>
      <c r="AA214" s="147">
        <v>1.2543276883811849E-3</v>
      </c>
      <c r="AB214" s="149">
        <v>-3.106509E-2</v>
      </c>
      <c r="AC214" s="148">
        <v>-8.36921211959556E-3</v>
      </c>
      <c r="AD214" s="149">
        <v>-1.0656350000000002E-2</v>
      </c>
      <c r="AE214" s="149">
        <v>2.7900171270106783E-4</v>
      </c>
      <c r="AF214" s="147">
        <v>-1.2587820273220807E-2</v>
      </c>
      <c r="AG214" s="149">
        <v>-4.2880298576672242E-2</v>
      </c>
      <c r="AH214" s="147">
        <v>-3.622889580219868E-2</v>
      </c>
      <c r="AI214" s="147">
        <v>-1.3274981765134863E-2</v>
      </c>
      <c r="AJ214" s="149">
        <v>-1.8599999999999998E-2</v>
      </c>
      <c r="AK214" s="149">
        <v>-3.752229E-2</v>
      </c>
      <c r="AL214" s="149">
        <v>-3.0145829999999998E-2</v>
      </c>
      <c r="AM214" s="149">
        <v>-6.2285819999999999E-3</v>
      </c>
      <c r="AN214" s="149">
        <v>-2.4566952934367642E-2</v>
      </c>
      <c r="AO214" s="149">
        <v>-4.3359709999999996E-2</v>
      </c>
      <c r="AP214" s="149">
        <v>-2.7131780000000001E-2</v>
      </c>
      <c r="AQ214" s="149">
        <v>-2.6805840000000001E-2</v>
      </c>
      <c r="AR214" s="149">
        <v>-4.9324920000000001E-2</v>
      </c>
      <c r="AS214" s="149">
        <v>-3.2145350000000003E-2</v>
      </c>
      <c r="AT214" s="149">
        <v>-3.78E-2</v>
      </c>
      <c r="AU214" s="149">
        <v>-9.8214189999999996E-3</v>
      </c>
      <c r="AV214" s="149">
        <v>-5.2582219999999999E-2</v>
      </c>
      <c r="AW214" s="149">
        <v>-7.9399999999999998E-2</v>
      </c>
      <c r="AX214" s="149">
        <v>-8.0843579999999998E-2</v>
      </c>
      <c r="AY214" s="149">
        <v>-7.3670730000000004E-2</v>
      </c>
      <c r="AZ214" s="149">
        <v>-5.9999999999999995E-4</v>
      </c>
      <c r="BA214" s="147">
        <v>7.3084916593166849E-3</v>
      </c>
      <c r="BB214" s="149">
        <v>-1.8649510000000001E-2</v>
      </c>
      <c r="BC214" s="149">
        <v>-1.7180551823375079E-2</v>
      </c>
      <c r="BD214" s="149">
        <v>4.5270836631927658E-4</v>
      </c>
    </row>
    <row r="215" spans="1:56" s="146" customFormat="1" ht="12.75" customHeight="1">
      <c r="A215" s="143">
        <v>42308</v>
      </c>
      <c r="B215" s="154">
        <v>-1.9592810290484097E-3</v>
      </c>
      <c r="C215" s="114">
        <v>1.3454171727552922E-2</v>
      </c>
      <c r="D215" s="149">
        <v>2.7099999999999999E-2</v>
      </c>
      <c r="E215" s="149">
        <v>5.5701079042825175E-2</v>
      </c>
      <c r="F215" s="152">
        <v>-1.2257978730528403E-2</v>
      </c>
      <c r="G215" s="147" t="s">
        <v>301</v>
      </c>
      <c r="H215" s="147" t="s">
        <v>301</v>
      </c>
      <c r="I215" s="147" t="s">
        <v>301</v>
      </c>
      <c r="J215" s="148" t="s">
        <v>301</v>
      </c>
      <c r="K215" s="148" t="s">
        <v>301</v>
      </c>
      <c r="L215" s="153">
        <v>-1.3635845309521348E-3</v>
      </c>
      <c r="M215" s="149">
        <v>3.4665723381677171E-3</v>
      </c>
      <c r="N215" s="149">
        <v>4.8295514462836087E-2</v>
      </c>
      <c r="O215" s="149">
        <v>2.4231227972629998E-2</v>
      </c>
      <c r="P215" s="149">
        <v>-1.1287529999999999E-3</v>
      </c>
      <c r="Q215" s="149">
        <v>-6.6407030000000004E-3</v>
      </c>
      <c r="R215" s="149">
        <v>4.4648710000000005E-3</v>
      </c>
      <c r="S215" s="147">
        <v>6.5968994572540574E-4</v>
      </c>
      <c r="T215" s="149">
        <v>2.9960080000000001E-3</v>
      </c>
      <c r="U215" s="147">
        <v>1.0547671260295211E-2</v>
      </c>
      <c r="V215" s="149">
        <v>1.2157979999999999E-2</v>
      </c>
      <c r="W215" s="149">
        <v>2.3080779999999999E-3</v>
      </c>
      <c r="X215" s="147">
        <v>6.3398010901829505E-3</v>
      </c>
      <c r="Y215" s="149">
        <v>8.1602830000000008E-3</v>
      </c>
      <c r="Z215" s="147">
        <v>1.3903601694915668E-3</v>
      </c>
      <c r="AA215" s="147">
        <v>2.4826207959838253E-3</v>
      </c>
      <c r="AB215" s="149">
        <v>4.0203559999999999E-2</v>
      </c>
      <c r="AC215" s="148">
        <v>1.1748414791544582E-2</v>
      </c>
      <c r="AD215" s="149">
        <v>1.09723E-3</v>
      </c>
      <c r="AE215" s="149">
        <v>2.1772610487934985E-2</v>
      </c>
      <c r="AF215" s="147">
        <v>2.6885263277998783E-2</v>
      </c>
      <c r="AG215" s="149">
        <v>9.8044899132908772E-2</v>
      </c>
      <c r="AH215" s="147">
        <v>7.8481924026599481E-2</v>
      </c>
      <c r="AI215" s="147">
        <v>0.10282377291543465</v>
      </c>
      <c r="AJ215" s="149">
        <v>7.0699999999999999E-2</v>
      </c>
      <c r="AK215" s="149">
        <v>9.1833930000000008E-2</v>
      </c>
      <c r="AL215" s="149">
        <v>6.9874930000000002E-2</v>
      </c>
      <c r="AM215" s="149">
        <v>5.9863600000000003E-2</v>
      </c>
      <c r="AN215" s="149">
        <v>9.8217200340790747E-2</v>
      </c>
      <c r="AO215" s="149">
        <v>7.7069239999999997E-2</v>
      </c>
      <c r="AP215" s="149">
        <v>5.5776890000000003E-2</v>
      </c>
      <c r="AQ215" s="149">
        <v>7.5541620000000004E-2</v>
      </c>
      <c r="AR215" s="149">
        <v>5.6227109999999997E-2</v>
      </c>
      <c r="AS215" s="149">
        <v>6.4259930000000007E-2</v>
      </c>
      <c r="AT215" s="149">
        <v>8.6699999999999999E-2</v>
      </c>
      <c r="AU215" s="149">
        <v>6.8573149999999999E-2</v>
      </c>
      <c r="AV215" s="149">
        <v>0.10458249999999999</v>
      </c>
      <c r="AW215" s="149">
        <v>9.4899999999999998E-2</v>
      </c>
      <c r="AX215" s="149">
        <v>9.5602289999999993E-2</v>
      </c>
      <c r="AY215" s="149">
        <v>0.104426</v>
      </c>
      <c r="AZ215" s="149">
        <v>5.0279999999999998E-2</v>
      </c>
      <c r="BA215" s="147">
        <v>1.8124833069846691E-2</v>
      </c>
      <c r="BB215" s="149">
        <v>5.5701199999999999E-2</v>
      </c>
      <c r="BC215" s="149">
        <v>2.738554078725719E-2</v>
      </c>
      <c r="BD215" s="149">
        <v>4.1908182089245294E-4</v>
      </c>
    </row>
    <row r="216" spans="1:56" s="146" customFormat="1" ht="12.75" customHeight="1">
      <c r="A216" s="143">
        <v>42338</v>
      </c>
      <c r="B216" s="154">
        <v>1.1788247790296191E-2</v>
      </c>
      <c r="C216" s="114">
        <v>1.207707200147512E-2</v>
      </c>
      <c r="D216" s="149">
        <v>-1.0200000000000001E-2</v>
      </c>
      <c r="E216" s="149">
        <v>2.9499115064285153E-2</v>
      </c>
      <c r="F216" s="152">
        <v>2.0492503525897744E-2</v>
      </c>
      <c r="G216" s="147" t="s">
        <v>301</v>
      </c>
      <c r="H216" s="147" t="s">
        <v>301</v>
      </c>
      <c r="I216" s="147" t="s">
        <v>301</v>
      </c>
      <c r="J216" s="148" t="s">
        <v>301</v>
      </c>
      <c r="K216" s="148" t="s">
        <v>301</v>
      </c>
      <c r="L216" s="153">
        <v>4.1812399159249598E-3</v>
      </c>
      <c r="M216" s="149">
        <v>1.1985335589395074E-3</v>
      </c>
      <c r="N216" s="149">
        <v>-1.1384628082160675E-2</v>
      </c>
      <c r="O216" s="149">
        <v>-6.7716769838281676E-2</v>
      </c>
      <c r="P216" s="149">
        <v>-2.523731E-3</v>
      </c>
      <c r="Q216" s="149">
        <v>-3.4605910000000003E-3</v>
      </c>
      <c r="R216" s="149">
        <v>1.5953919999999999E-3</v>
      </c>
      <c r="S216" s="147">
        <v>-1.358464934623882E-3</v>
      </c>
      <c r="T216" s="149">
        <v>-1.4419609999999999E-3</v>
      </c>
      <c r="U216" s="147">
        <v>-1.7991033150932534E-3</v>
      </c>
      <c r="V216" s="149">
        <v>-1.2012290000000001E-3</v>
      </c>
      <c r="W216" s="149">
        <v>-5.0060069999999994E-4</v>
      </c>
      <c r="X216" s="147">
        <v>1.2321022159760275E-3</v>
      </c>
      <c r="Y216" s="149">
        <v>-7.3585200000000006E-4</v>
      </c>
      <c r="Z216" s="147">
        <v>-6.6115702479330185E-4</v>
      </c>
      <c r="AA216" s="147">
        <v>4.5099432831818831E-4</v>
      </c>
      <c r="AB216" s="149">
        <v>-7.5609320000000002E-3</v>
      </c>
      <c r="AC216" s="148">
        <v>-6.7825331257004963E-3</v>
      </c>
      <c r="AD216" s="149">
        <v>-7.6491279999999998E-3</v>
      </c>
      <c r="AE216" s="149">
        <v>2.2879737769414209E-3</v>
      </c>
      <c r="AF216" s="147">
        <v>-2.6664630688573165E-3</v>
      </c>
      <c r="AG216" s="149">
        <v>9.9345786636609278E-3</v>
      </c>
      <c r="AH216" s="147">
        <v>-8.2565017041466016E-3</v>
      </c>
      <c r="AI216" s="147">
        <v>6.2336617735774258E-3</v>
      </c>
      <c r="AJ216" s="149">
        <v>-5.9999999999999995E-4</v>
      </c>
      <c r="AK216" s="149">
        <v>1.007303E-3</v>
      </c>
      <c r="AL216" s="149">
        <v>3.0495549999999998E-3</v>
      </c>
      <c r="AM216" s="149">
        <v>-2.1448999999999999E-3</v>
      </c>
      <c r="AN216" s="149">
        <v>7.2196687589221389E-3</v>
      </c>
      <c r="AO216" s="149">
        <v>-2.5425489999999999E-3</v>
      </c>
      <c r="AP216" s="149">
        <v>4.7169810000000003E-3</v>
      </c>
      <c r="AQ216" s="149">
        <v>9.7071300000000013E-3</v>
      </c>
      <c r="AR216" s="149">
        <v>3.259927E-2</v>
      </c>
      <c r="AS216" s="149">
        <v>2.6797830000000002E-2</v>
      </c>
      <c r="AT216" s="149">
        <v>2.29E-2</v>
      </c>
      <c r="AU216" s="149">
        <v>3.7048890000000001E-2</v>
      </c>
      <c r="AV216" s="149">
        <v>2.6545510000000001E-2</v>
      </c>
      <c r="AW216" s="149">
        <v>3.5699999999999996E-2</v>
      </c>
      <c r="AX216" s="149">
        <v>4.8283889999999996E-2</v>
      </c>
      <c r="AY216" s="149">
        <v>1.502818E-2</v>
      </c>
      <c r="AZ216" s="149">
        <v>-2.9399999999999999E-2</v>
      </c>
      <c r="BA216" s="147">
        <v>-4.041209281002478E-2</v>
      </c>
      <c r="BB216" s="149">
        <v>-1.2414700000000001E-2</v>
      </c>
      <c r="BC216" s="149">
        <v>-1.8199611970536322E-3</v>
      </c>
      <c r="BD216" s="149">
        <v>3.2588876744954476E-4</v>
      </c>
    </row>
    <row r="217" spans="1:56" s="146" customFormat="1" ht="12.75" customHeight="1">
      <c r="A217" s="143">
        <v>42369</v>
      </c>
      <c r="B217" s="154">
        <v>3.1775192853862322E-3</v>
      </c>
      <c r="C217" s="114">
        <v>-7.3783931499362687E-3</v>
      </c>
      <c r="D217" s="149">
        <v>7.9000000000000008E-3</v>
      </c>
      <c r="E217" s="149">
        <v>-1.4200463329521074E-2</v>
      </c>
      <c r="F217" s="152">
        <v>-1.070283759389447E-2</v>
      </c>
      <c r="G217" s="147">
        <v>3.529E-3</v>
      </c>
      <c r="H217" s="147">
        <v>3.529E-3</v>
      </c>
      <c r="I217" s="147">
        <v>3.529E-3</v>
      </c>
      <c r="J217" s="148">
        <v>-4.2339999999999999E-3</v>
      </c>
      <c r="K217" s="148">
        <v>-4.2339999999999999E-3</v>
      </c>
      <c r="L217" s="153">
        <v>-1.5677179800512213E-3</v>
      </c>
      <c r="M217" s="149">
        <v>1.0562636434054973E-3</v>
      </c>
      <c r="N217" s="149">
        <v>1.3689171377449627E-2</v>
      </c>
      <c r="O217" s="149">
        <v>-3.4467537590278097E-3</v>
      </c>
      <c r="P217" s="149">
        <v>-8.685473E-4</v>
      </c>
      <c r="Q217" s="149">
        <v>-6.137937999999999E-3</v>
      </c>
      <c r="R217" s="149">
        <v>-1.4525999999999999E-2</v>
      </c>
      <c r="S217" s="147">
        <v>-3.2507476719634276E-4</v>
      </c>
      <c r="T217" s="149">
        <v>-1.0108299999999999E-2</v>
      </c>
      <c r="U217" s="147">
        <v>-1.0098706940815827E-2</v>
      </c>
      <c r="V217" s="149">
        <v>-7.2158109999999999E-3</v>
      </c>
      <c r="W217" s="149">
        <v>-2.6044279999999998E-3</v>
      </c>
      <c r="X217" s="147">
        <v>-6.8615960709335067E-3</v>
      </c>
      <c r="Y217" s="149">
        <v>-1.0309299999999999E-2</v>
      </c>
      <c r="Z217" s="147">
        <v>-2.1832616606021205E-3</v>
      </c>
      <c r="AA217" s="147">
        <v>-1.0516555157705776E-3</v>
      </c>
      <c r="AB217" s="149">
        <v>-1.958412E-2</v>
      </c>
      <c r="AC217" s="148">
        <v>-1.5106557384951355E-2</v>
      </c>
      <c r="AD217" s="149">
        <v>-9.4345690000000003E-3</v>
      </c>
      <c r="AE217" s="149">
        <v>-1.8302971457316735E-3</v>
      </c>
      <c r="AF217" s="147">
        <v>-1.4002305152593486E-2</v>
      </c>
      <c r="AG217" s="149">
        <v>-3.2079155957917348E-2</v>
      </c>
      <c r="AH217" s="147">
        <v>-1.8033039592357802E-2</v>
      </c>
      <c r="AI217" s="147">
        <v>-2.1782573940847372E-2</v>
      </c>
      <c r="AJ217" s="149">
        <v>-1.7500000000000002E-2</v>
      </c>
      <c r="AK217" s="149">
        <v>-1.084543E-2</v>
      </c>
      <c r="AL217" s="149">
        <v>-2.4762080000000002E-2</v>
      </c>
      <c r="AM217" s="149">
        <v>5.0582999999999999E-3</v>
      </c>
      <c r="AN217" s="149">
        <v>-2.1605275115313235E-2</v>
      </c>
      <c r="AO217" s="149">
        <v>-2.174479E-2</v>
      </c>
      <c r="AP217" s="149">
        <v>-1.8779339999999999E-2</v>
      </c>
      <c r="AQ217" s="149">
        <v>-3.5600619999999999E-2</v>
      </c>
      <c r="AR217" s="149">
        <v>-5.0313280000000002E-2</v>
      </c>
      <c r="AS217" s="149">
        <v>-3.5678889999999998E-2</v>
      </c>
      <c r="AT217" s="149">
        <v>-5.2200000000000003E-2</v>
      </c>
      <c r="AU217" s="149">
        <v>-3.886386E-2</v>
      </c>
      <c r="AV217" s="149">
        <v>-5.884843E-2</v>
      </c>
      <c r="AW217" s="149">
        <v>-2.92E-2</v>
      </c>
      <c r="AX217" s="149">
        <v>-3.551609E-2</v>
      </c>
      <c r="AY217" s="149">
        <v>-1.9740899999999999E-2</v>
      </c>
      <c r="AZ217" s="149">
        <v>-2.5600000000000001E-2</v>
      </c>
      <c r="BA217" s="147">
        <v>2.3251575482022613E-2</v>
      </c>
      <c r="BB217" s="149">
        <v>-1.6341939999999999E-2</v>
      </c>
      <c r="BC217" s="149">
        <v>-1.3098371088979488E-2</v>
      </c>
      <c r="BD217" s="149">
        <v>2.1478732126145594E-4</v>
      </c>
    </row>
    <row r="218" spans="1:56" s="146" customFormat="1" ht="12.75" customHeight="1">
      <c r="A218" s="143">
        <v>42400</v>
      </c>
      <c r="B218" s="154">
        <v>-5.4659615420551422E-3</v>
      </c>
      <c r="C218" s="114">
        <v>-1.5325318895108797E-2</v>
      </c>
      <c r="D218" s="149">
        <v>-4.02E-2</v>
      </c>
      <c r="E218" s="149">
        <v>-3.5399019833862733E-2</v>
      </c>
      <c r="F218" s="152">
        <v>4.1503931959663495E-2</v>
      </c>
      <c r="G218" s="147" t="s">
        <v>301</v>
      </c>
      <c r="H218" s="147" t="s">
        <v>301</v>
      </c>
      <c r="I218" s="147" t="s">
        <v>301</v>
      </c>
      <c r="J218" s="148" t="s">
        <v>301</v>
      </c>
      <c r="K218" s="148" t="s">
        <v>301</v>
      </c>
      <c r="L218" s="153">
        <v>1.2654381851495334E-2</v>
      </c>
      <c r="M218" s="149">
        <v>1.2661789532921741E-3</v>
      </c>
      <c r="N218" s="149">
        <v>-9.1973059252661304E-3</v>
      </c>
      <c r="O218" s="149">
        <v>5.3821505984356088E-2</v>
      </c>
      <c r="P218" s="149">
        <v>5.7071580000000004E-3</v>
      </c>
      <c r="Q218" s="149">
        <v>3.538939E-2</v>
      </c>
      <c r="R218" s="149">
        <v>1.006394E-2</v>
      </c>
      <c r="S218" s="147">
        <v>1.2977202347302708E-2</v>
      </c>
      <c r="T218" s="149">
        <v>1.5681979999999998E-2</v>
      </c>
      <c r="U218" s="147">
        <v>1.2114775630487351E-3</v>
      </c>
      <c r="V218" s="149">
        <v>6.6626660000000002E-3</v>
      </c>
      <c r="W218" s="149">
        <v>1.8077729999999999E-3</v>
      </c>
      <c r="X218" s="149">
        <v>5.0000000000000001E-3</v>
      </c>
      <c r="Y218" s="149">
        <v>-3.7201820000000003E-3</v>
      </c>
      <c r="Z218" s="147">
        <v>2.5195597400875513E-3</v>
      </c>
      <c r="AA218" s="147">
        <v>2.3637177887758654E-3</v>
      </c>
      <c r="AB218" s="149">
        <v>-1.6867030000000002E-2</v>
      </c>
      <c r="AC218" s="148">
        <v>-3.933019861095754E-3</v>
      </c>
      <c r="AD218" s="149">
        <v>-8.7660840000000004E-3</v>
      </c>
      <c r="AE218" s="149">
        <v>5.9014581134642363E-3</v>
      </c>
      <c r="AF218" s="147">
        <v>-2.7163313976352743E-4</v>
      </c>
      <c r="AG218" s="149">
        <v>-8.5909692322178849E-2</v>
      </c>
      <c r="AH218" s="147">
        <v>-6.0310498850336125E-2</v>
      </c>
      <c r="AI218" s="147">
        <v>-5.944841675178747E-2</v>
      </c>
      <c r="AJ218" s="149">
        <v>-3.3413999999999999E-2</v>
      </c>
      <c r="AK218" s="149">
        <v>-6.9749619999999998E-2</v>
      </c>
      <c r="AL218" s="149">
        <v>-5.5584550000000003E-2</v>
      </c>
      <c r="AM218" s="149">
        <v>-1.386896E-2</v>
      </c>
      <c r="AN218" s="149">
        <v>-6.5791320561736949E-2</v>
      </c>
      <c r="AO218" s="149">
        <v>-7.0140919999999995E-2</v>
      </c>
      <c r="AP218" s="149">
        <v>-4.9760770000000003E-2</v>
      </c>
      <c r="AQ218" s="149">
        <v>-6.253402000000001E-2</v>
      </c>
      <c r="AR218" s="149">
        <v>-8.5775179999999993E-2</v>
      </c>
      <c r="AS218" s="149">
        <v>-6.8859199999999995E-2</v>
      </c>
      <c r="AT218" s="149">
        <v>-7.2020654899999995E-2</v>
      </c>
      <c r="AU218" s="149">
        <v>-3.309819E-2</v>
      </c>
      <c r="AV218" s="149">
        <v>-7.6323290000000002E-2</v>
      </c>
      <c r="AW218" s="149">
        <v>-6.6661820384615558E-2</v>
      </c>
      <c r="AX218" s="149">
        <v>-7.767549E-2</v>
      </c>
      <c r="AY218" s="149">
        <v>-7.0484580000000005E-2</v>
      </c>
      <c r="AZ218" s="149">
        <v>-7.7325020171690753E-2</v>
      </c>
      <c r="BA218" s="147">
        <v>-7.5314939865291364E-2</v>
      </c>
      <c r="BB218" s="149">
        <v>-5.2396149999999996E-2</v>
      </c>
      <c r="BC218" s="149">
        <v>-2.5341827086474145E-2</v>
      </c>
      <c r="BD218" s="149">
        <v>7.4111901114304324E-4</v>
      </c>
    </row>
    <row r="219" spans="1:56" s="146" customFormat="1" ht="12.75" customHeight="1">
      <c r="A219" s="143">
        <v>42429</v>
      </c>
      <c r="B219" s="154">
        <v>-1.8188480003006435E-2</v>
      </c>
      <c r="C219" s="114">
        <v>-6.6169617893755417E-3</v>
      </c>
      <c r="D219" s="149">
        <v>1.12E-2</v>
      </c>
      <c r="E219" s="149">
        <v>3.2798923728094787E-2</v>
      </c>
      <c r="F219" s="152">
        <v>3.3150598588497678E-2</v>
      </c>
      <c r="G219" s="147" t="s">
        <v>301</v>
      </c>
      <c r="H219" s="147" t="s">
        <v>301</v>
      </c>
      <c r="I219" s="147" t="s">
        <v>301</v>
      </c>
      <c r="J219" s="148" t="s">
        <v>301</v>
      </c>
      <c r="K219" s="148" t="s">
        <v>301</v>
      </c>
      <c r="L219" s="153">
        <v>-1.443190827310527E-3</v>
      </c>
      <c r="M219" s="149">
        <v>3.3019530701137167E-3</v>
      </c>
      <c r="N219" s="149">
        <v>3.6832180466504383E-2</v>
      </c>
      <c r="O219" s="149">
        <v>0.10772574024557113</v>
      </c>
      <c r="P219" s="149">
        <v>5.6371900000000007E-4</v>
      </c>
      <c r="Q219" s="149">
        <v>1.2276009999999999E-2</v>
      </c>
      <c r="R219" s="149">
        <v>1.0064309999999999E-5</v>
      </c>
      <c r="S219" s="147">
        <v>3.7336467752848712E-3</v>
      </c>
      <c r="T219" s="149">
        <v>1.220826E-2</v>
      </c>
      <c r="U219" s="147">
        <v>5.1179629655646597E-3</v>
      </c>
      <c r="V219" s="149">
        <v>3.0083779999999999E-3</v>
      </c>
      <c r="W219" s="149">
        <v>2.9072680000000002E-3</v>
      </c>
      <c r="X219" s="149">
        <v>0.01</v>
      </c>
      <c r="Y219" s="149">
        <v>4.4809159999999997E-3</v>
      </c>
      <c r="Z219" s="147">
        <v>1.9841269841269771E-4</v>
      </c>
      <c r="AA219" s="147">
        <v>9.2262803672271687E-4</v>
      </c>
      <c r="AB219" s="149">
        <v>1.4645710000000001E-2</v>
      </c>
      <c r="AC219" s="148">
        <v>1.9756434773693598E-3</v>
      </c>
      <c r="AD219" s="149">
        <v>-5.5987229999999999E-3</v>
      </c>
      <c r="AE219" s="149">
        <v>-5.3712698625790634E-3</v>
      </c>
      <c r="AF219" s="147">
        <v>1.4396780213052907E-2</v>
      </c>
      <c r="AG219" s="149">
        <v>-2.5294300835054864E-2</v>
      </c>
      <c r="AH219" s="147">
        <v>-6.8834637904254814E-3</v>
      </c>
      <c r="AI219" s="147">
        <v>-1.2235737040254824E-2</v>
      </c>
      <c r="AJ219" s="149">
        <v>-1.6233999999999998E-2</v>
      </c>
      <c r="AK219" s="149">
        <v>2.197199E-2</v>
      </c>
      <c r="AL219" s="149">
        <v>9.9474990000000003E-3</v>
      </c>
      <c r="AM219" s="149">
        <v>1.042677E-2</v>
      </c>
      <c r="AN219" s="149">
        <v>-1.0936019941552083E-2</v>
      </c>
      <c r="AO219" s="149">
        <v>1.3153380000000001E-3</v>
      </c>
      <c r="AP219" s="149">
        <v>-4.0281980000000002E-3</v>
      </c>
      <c r="AQ219" s="149">
        <v>-7.0407200000000003E-3</v>
      </c>
      <c r="AR219" s="149">
        <v>-2.233877E-3</v>
      </c>
      <c r="AS219" s="149">
        <v>-3.8631350000000002E-2</v>
      </c>
      <c r="AT219" s="149">
        <v>-3.1144000000000002E-2</v>
      </c>
      <c r="AU219" s="149">
        <v>-1.5135050000000001E-2</v>
      </c>
      <c r="AV219" s="149">
        <v>-3.0805910000000002E-2</v>
      </c>
      <c r="AW219" s="149">
        <v>-8.105727373124294E-2</v>
      </c>
      <c r="AX219" s="149">
        <v>-9.9189019999999989E-2</v>
      </c>
      <c r="AY219" s="149">
        <v>-9.681787E-2</v>
      </c>
      <c r="AZ219" s="149">
        <v>-9.9486299063651293E-3</v>
      </c>
      <c r="BA219" s="147">
        <v>-8.2867102461702702E-2</v>
      </c>
      <c r="BB219" s="149">
        <v>4.3830049999999995E-2</v>
      </c>
      <c r="BC219" s="149">
        <v>-2.2084529206120029E-3</v>
      </c>
      <c r="BD219" s="149">
        <v>7.4580387189970843E-4</v>
      </c>
    </row>
    <row r="220" spans="1:56" s="146" customFormat="1" ht="12.75" customHeight="1">
      <c r="A220" s="143">
        <v>42460</v>
      </c>
      <c r="B220" s="154">
        <v>-4.4208411080808308E-3</v>
      </c>
      <c r="C220" s="114">
        <v>1.8763486255735096E-4</v>
      </c>
      <c r="D220" s="149">
        <v>-4.5999999999999999E-3</v>
      </c>
      <c r="E220" s="149">
        <v>4.0700202483927361E-2</v>
      </c>
      <c r="F220" s="152">
        <v>-1.0340430210298316E-2</v>
      </c>
      <c r="G220" s="147">
        <v>5.4000000000000003E-3</v>
      </c>
      <c r="H220" s="147">
        <v>5.4000000000000003E-3</v>
      </c>
      <c r="I220" s="147">
        <v>5.4000000000000003E-3</v>
      </c>
      <c r="J220" s="148">
        <v>6.0939999999999996E-3</v>
      </c>
      <c r="K220" s="148">
        <v>6.0939999999999996E-3</v>
      </c>
      <c r="L220" s="153">
        <v>2.3046146886947904E-2</v>
      </c>
      <c r="M220" s="149">
        <v>4.6915482109095574E-3</v>
      </c>
      <c r="N220" s="149">
        <v>4.8408091830079769E-2</v>
      </c>
      <c r="O220" s="149">
        <v>-4.7793197542526089E-3</v>
      </c>
      <c r="P220" s="149">
        <v>1.4157849999999999E-3</v>
      </c>
      <c r="Q220" s="149">
        <v>-9.046455000000001E-4</v>
      </c>
      <c r="R220" s="149">
        <v>9.3395860000000004E-3</v>
      </c>
      <c r="S220" s="147">
        <v>2.9571096098681693E-3</v>
      </c>
      <c r="T220" s="149">
        <v>1.6672579999999999E-2</v>
      </c>
      <c r="U220" s="147">
        <v>2.6906667959626596E-2</v>
      </c>
      <c r="V220" s="149">
        <v>2.1595719999999999E-2</v>
      </c>
      <c r="W220" s="149">
        <v>7.1971209999999999E-3</v>
      </c>
      <c r="X220" s="149">
        <v>1.9900000000000001E-2</v>
      </c>
      <c r="Y220" s="149">
        <v>3.1226770000000001E-2</v>
      </c>
      <c r="Z220" s="147">
        <v>8.8606757918403556E-3</v>
      </c>
      <c r="AA220" s="147">
        <v>7.1834883957937468E-3</v>
      </c>
      <c r="AB220" s="149">
        <v>4.8893370000000005E-2</v>
      </c>
      <c r="AC220" s="148">
        <v>3.1810327085520118E-2</v>
      </c>
      <c r="AD220" s="149">
        <v>3.0590130000000004E-2</v>
      </c>
      <c r="AE220" s="149">
        <v>1.9627712718973563E-2</v>
      </c>
      <c r="AF220" s="147">
        <v>3.0674418263978653E-2</v>
      </c>
      <c r="AG220" s="149">
        <v>5.3141697983221006E-2</v>
      </c>
      <c r="AH220" s="147">
        <v>7.4109665984685824E-2</v>
      </c>
      <c r="AI220" s="147">
        <v>9.2428351535585929E-2</v>
      </c>
      <c r="AJ220" s="149">
        <v>4.3137000000000002E-2</v>
      </c>
      <c r="AK220" s="149">
        <v>5.9529649999999996E-2</v>
      </c>
      <c r="AL220" s="149">
        <v>7.9790239999999998E-2</v>
      </c>
      <c r="AM220" s="149">
        <v>5.9329060000000003E-2</v>
      </c>
      <c r="AN220" s="149">
        <v>6.6969651232473767E-2</v>
      </c>
      <c r="AO220" s="149">
        <v>6.4595349999999996E-2</v>
      </c>
      <c r="AP220" s="149">
        <v>6.3700710000000008E-2</v>
      </c>
      <c r="AQ220" s="149">
        <v>3.7390349999999996E-2</v>
      </c>
      <c r="AR220" s="149">
        <v>8.0191789999999999E-2</v>
      </c>
      <c r="AS220" s="149">
        <v>1.033295E-2</v>
      </c>
      <c r="AT220" s="149">
        <v>9.7885969399999998E-3</v>
      </c>
      <c r="AU220" s="149">
        <v>2.5316439999999999E-2</v>
      </c>
      <c r="AV220" s="149">
        <v>2.2868670000000001E-2</v>
      </c>
      <c r="AW220" s="149">
        <v>3.8349105036345872E-2</v>
      </c>
      <c r="AX220" s="149">
        <v>5.5401659999999998E-2</v>
      </c>
      <c r="AY220" s="149">
        <v>4.722639E-2</v>
      </c>
      <c r="AZ220" s="149">
        <v>8.3613621190595427E-2</v>
      </c>
      <c r="BA220" s="147">
        <v>0.13520180718623043</v>
      </c>
      <c r="BB220" s="149">
        <v>6.9121429999999998E-2</v>
      </c>
      <c r="BC220" s="149">
        <v>2.4965052510842689E-2</v>
      </c>
      <c r="BD220" s="149">
        <v>8.4199956592567737E-4</v>
      </c>
    </row>
    <row r="221" spans="1:56" s="146" customFormat="1" ht="12.75" customHeight="1">
      <c r="A221" s="143">
        <v>42490</v>
      </c>
      <c r="B221" s="154">
        <v>-3.0564285920244849E-3</v>
      </c>
      <c r="C221" s="114">
        <v>5.1589907138167579E-3</v>
      </c>
      <c r="D221" s="149">
        <v>1.2999999999999999E-3</v>
      </c>
      <c r="E221" s="149">
        <v>-5.4499743568592773E-2</v>
      </c>
      <c r="F221" s="152">
        <v>-1.4754911564064398E-2</v>
      </c>
      <c r="G221" s="147" t="s">
        <v>301</v>
      </c>
      <c r="H221" s="147" t="s">
        <v>301</v>
      </c>
      <c r="I221" s="147" t="s">
        <v>301</v>
      </c>
      <c r="J221" s="148" t="s">
        <v>301</v>
      </c>
      <c r="K221" s="148" t="s">
        <v>301</v>
      </c>
      <c r="L221" s="153">
        <v>8.1113195259413066E-3</v>
      </c>
      <c r="M221" s="149">
        <v>3.6241984945637462E-3</v>
      </c>
      <c r="N221" s="149">
        <v>1.7656822776195291E-2</v>
      </c>
      <c r="O221" s="149">
        <v>4.9304400730074915E-2</v>
      </c>
      <c r="P221" s="149">
        <v>7.1514610000000009E-4</v>
      </c>
      <c r="Q221" s="149">
        <v>-3.9155229999999997E-4</v>
      </c>
      <c r="R221" s="149">
        <v>7.4783130000000001E-4</v>
      </c>
      <c r="S221" s="147">
        <v>1.6189167974882679E-3</v>
      </c>
      <c r="T221" s="149">
        <v>2.0935100000000002E-3</v>
      </c>
      <c r="U221" s="147">
        <v>1.4560688819988954E-2</v>
      </c>
      <c r="V221" s="149">
        <v>9.982388E-3</v>
      </c>
      <c r="W221" s="149">
        <v>2.8781259999999999E-3</v>
      </c>
      <c r="X221" s="149">
        <v>1.0500000000000001E-2</v>
      </c>
      <c r="Y221" s="149">
        <v>1.2977669999999998E-2</v>
      </c>
      <c r="Z221" s="147">
        <v>4.1292521465556842E-3</v>
      </c>
      <c r="AA221" s="147">
        <v>3.6947302609489086E-3</v>
      </c>
      <c r="AB221" s="149">
        <v>2.5163829999999998E-2</v>
      </c>
      <c r="AC221" s="148">
        <v>2.1016347310273333E-2</v>
      </c>
      <c r="AD221" s="149">
        <v>1.9338620000000001E-2</v>
      </c>
      <c r="AE221" s="149">
        <v>9.5415625654972427E-3</v>
      </c>
      <c r="AF221" s="147">
        <v>1.7597706507155086E-2</v>
      </c>
      <c r="AG221" s="149">
        <v>1.0528044973026776E-3</v>
      </c>
      <c r="AH221" s="147">
        <v>1.4761363377729486E-2</v>
      </c>
      <c r="AI221" s="147">
        <v>-4.1398282340311288E-2</v>
      </c>
      <c r="AJ221" s="149">
        <v>8.6799999999999996E-4</v>
      </c>
      <c r="AK221" s="149">
        <v>-3.058884E-3</v>
      </c>
      <c r="AL221" s="149">
        <v>1.2479309999999999E-2</v>
      </c>
      <c r="AM221" s="149">
        <v>-3.6421579999999999E-3</v>
      </c>
      <c r="AN221" s="149">
        <v>3.0764839114930417E-3</v>
      </c>
      <c r="AO221" s="149">
        <v>1.963519E-2</v>
      </c>
      <c r="AP221" s="149">
        <v>1.045627E-2</v>
      </c>
      <c r="AQ221" s="149">
        <v>1.4973749999999999E-2</v>
      </c>
      <c r="AR221" s="149">
        <v>1.672241E-2</v>
      </c>
      <c r="AS221" s="149">
        <v>1.022727E-2</v>
      </c>
      <c r="AT221" s="149">
        <v>1.732E-3</v>
      </c>
      <c r="AU221" s="149">
        <v>-5.2851020000000007E-3</v>
      </c>
      <c r="AV221" s="149">
        <v>1.216505E-2</v>
      </c>
      <c r="AW221" s="149">
        <v>-9.5435128140067532E-3</v>
      </c>
      <c r="AX221" s="149">
        <v>-4.0026249999999999E-2</v>
      </c>
      <c r="AY221" s="149">
        <v>-5.7265570000000002E-3</v>
      </c>
      <c r="AZ221" s="149">
        <v>-2.4229127150389749E-2</v>
      </c>
      <c r="BA221" s="147">
        <v>9.7974675131640154E-3</v>
      </c>
      <c r="BB221" s="149">
        <v>-4.1087569999999997E-2</v>
      </c>
      <c r="BC221" s="149">
        <v>9.2059939500970245E-3</v>
      </c>
      <c r="BD221" s="149">
        <v>7.5964414949902803E-4</v>
      </c>
    </row>
    <row r="222" spans="1:56" s="146" customFormat="1" ht="12.75" customHeight="1">
      <c r="A222" s="143">
        <v>42521</v>
      </c>
      <c r="B222" s="154">
        <v>-2.7862135454327364E-3</v>
      </c>
      <c r="C222" s="114">
        <v>9.3318402388951061E-3</v>
      </c>
      <c r="D222" s="149">
        <v>1.18E-2</v>
      </c>
      <c r="E222" s="149">
        <v>4.0399270192048808E-2</v>
      </c>
      <c r="F222" s="152">
        <v>-8.6415098131694297E-3</v>
      </c>
      <c r="G222" s="147" t="s">
        <v>301</v>
      </c>
      <c r="H222" s="147" t="s">
        <v>301</v>
      </c>
      <c r="I222" s="147" t="s">
        <v>301</v>
      </c>
      <c r="J222" s="148" t="s">
        <v>301</v>
      </c>
      <c r="K222" s="148" t="s">
        <v>301</v>
      </c>
      <c r="L222" s="153">
        <v>-9.2520516484011946E-3</v>
      </c>
      <c r="M222" s="149">
        <v>4.6527777777776169E-3</v>
      </c>
      <c r="N222" s="149">
        <v>-1.7283280901705167E-2</v>
      </c>
      <c r="O222" s="149">
        <v>-6.0462455451361752E-2</v>
      </c>
      <c r="P222" s="149">
        <v>-1.3540450000000001E-3</v>
      </c>
      <c r="Q222" s="149">
        <v>-1.059253E-3</v>
      </c>
      <c r="R222" s="149">
        <v>2.2418170000000001E-3</v>
      </c>
      <c r="S222" s="149">
        <v>-9.9835270000000001E-5</v>
      </c>
      <c r="T222" s="149">
        <v>-6.4415039999999998E-3</v>
      </c>
      <c r="U222" s="147">
        <v>2.322285810116842E-3</v>
      </c>
      <c r="V222" s="149">
        <v>4.6511579999999999E-3</v>
      </c>
      <c r="W222" s="149">
        <v>4.7501239999999997E-3</v>
      </c>
      <c r="X222" s="149">
        <v>-2E-3</v>
      </c>
      <c r="Y222" s="149">
        <v>-7.1176010000000001E-4</v>
      </c>
      <c r="Z222" s="147">
        <v>-6.5274151435978922E-5</v>
      </c>
      <c r="AA222" s="147">
        <v>9.1465028706716467E-4</v>
      </c>
      <c r="AB222" s="149">
        <v>9.2474219999999999E-3</v>
      </c>
      <c r="AC222" s="148">
        <v>4.3190748855110647E-3</v>
      </c>
      <c r="AD222" s="149">
        <v>8.771428999999999E-3</v>
      </c>
      <c r="AE222" s="149">
        <v>5.49633300731266E-3</v>
      </c>
      <c r="AF222" s="147">
        <v>-7.6972303122424535E-5</v>
      </c>
      <c r="AG222" s="149">
        <v>1.6978115784654132E-2</v>
      </c>
      <c r="AH222" s="147">
        <v>1.2634852755368797E-3</v>
      </c>
      <c r="AI222" s="147">
        <v>4.3186113249807478E-2</v>
      </c>
      <c r="AJ222" s="149">
        <v>1.7302000000000001E-2</v>
      </c>
      <c r="AK222" s="149">
        <v>2.0710820000000001E-2</v>
      </c>
      <c r="AL222" s="149">
        <v>1.35832E-2</v>
      </c>
      <c r="AM222" s="149">
        <v>1.5764219999999999E-2</v>
      </c>
      <c r="AN222" s="149">
        <v>2.2870156637950844E-2</v>
      </c>
      <c r="AO222" s="149">
        <v>8.4183940000000009E-3</v>
      </c>
      <c r="AP222" s="149">
        <v>2.6340550000000001E-2</v>
      </c>
      <c r="AQ222" s="149">
        <v>-8.2615940000000006E-3</v>
      </c>
      <c r="AR222" s="149">
        <v>2.240398E-2</v>
      </c>
      <c r="AS222" s="149">
        <v>2.3622049999999999E-2</v>
      </c>
      <c r="AT222" s="149">
        <v>4.0432999999999997E-2</v>
      </c>
      <c r="AU222" s="149">
        <v>3.3622480000000003E-2</v>
      </c>
      <c r="AV222" s="149">
        <v>2.6699639999999997E-2</v>
      </c>
      <c r="AW222" s="149">
        <v>2.5347528072631693E-2</v>
      </c>
      <c r="AX222" s="149">
        <v>8.7491459999999993E-2</v>
      </c>
      <c r="AY222" s="149">
        <v>2.8797700000000002E-2</v>
      </c>
      <c r="AZ222" s="149">
        <v>1.1267466124799064E-2</v>
      </c>
      <c r="BA222" s="147">
        <v>1.5813440535060064E-2</v>
      </c>
      <c r="BB222" s="149">
        <v>2.004417E-2</v>
      </c>
      <c r="BC222" s="149">
        <v>-1.8625200329188685E-3</v>
      </c>
      <c r="BD222" s="149">
        <v>7.4438221497596935E-4</v>
      </c>
    </row>
    <row r="223" spans="1:56" s="146" customFormat="1" ht="12.75" customHeight="1">
      <c r="A223" s="143">
        <v>42551</v>
      </c>
      <c r="B223" s="154">
        <v>2.3695811903012398E-2</v>
      </c>
      <c r="C223" s="114">
        <v>-6.8417159763313196E-3</v>
      </c>
      <c r="D223" s="149">
        <v>1.3899999999999999E-2</v>
      </c>
      <c r="E223" s="149">
        <v>-1.5398413673543443E-2</v>
      </c>
      <c r="F223" s="152">
        <v>2.5067392939722329E-2</v>
      </c>
      <c r="G223" s="147">
        <v>-1.34E-4</v>
      </c>
      <c r="H223" s="147">
        <v>-1.34E-4</v>
      </c>
      <c r="I223" s="147">
        <v>-1.34E-4</v>
      </c>
      <c r="J223" s="148">
        <v>2.0697E-2</v>
      </c>
      <c r="K223" s="148">
        <v>2.0697E-2</v>
      </c>
      <c r="L223" s="153">
        <v>3.0422597274133283E-4</v>
      </c>
      <c r="M223" s="149">
        <v>4.838598188982024E-3</v>
      </c>
      <c r="N223" s="149">
        <v>1.9559348804835119E-2</v>
      </c>
      <c r="O223" s="149">
        <v>8.7697067439028498E-2</v>
      </c>
      <c r="P223" s="149">
        <v>5.6871680000000003E-3</v>
      </c>
      <c r="Q223" s="149">
        <v>3.2020189999999997E-2</v>
      </c>
      <c r="R223" s="149">
        <v>1.6293869999999998E-2</v>
      </c>
      <c r="S223" s="149">
        <v>8.248188E-3</v>
      </c>
      <c r="T223" s="149">
        <v>2.2489260000000001E-2</v>
      </c>
      <c r="U223" s="147">
        <v>1.6189056794923884E-2</v>
      </c>
      <c r="V223" s="149">
        <v>1.7361069999999999E-2</v>
      </c>
      <c r="W223" s="149">
        <v>7.8794439999999993E-3</v>
      </c>
      <c r="X223" s="149">
        <v>1.6500000000000001E-2</v>
      </c>
      <c r="Y223" s="149">
        <v>2.20798E-2</v>
      </c>
      <c r="Z223" s="147">
        <v>6.3972844180428812E-3</v>
      </c>
      <c r="AA223" s="147">
        <v>4.9106273696435387E-3</v>
      </c>
      <c r="AB223" s="149">
        <v>6.8403489999999999E-3</v>
      </c>
      <c r="AC223" s="148">
        <v>9.7658154574737591E-3</v>
      </c>
      <c r="AD223" s="149">
        <v>-2.7692820000000001E-3</v>
      </c>
      <c r="AE223" s="149">
        <v>1.4109990639613025E-2</v>
      </c>
      <c r="AF223" s="147">
        <v>2.8631006952714477E-2</v>
      </c>
      <c r="AG223" s="149">
        <v>-3.4806344915138933E-2</v>
      </c>
      <c r="AH223" s="147">
        <v>-6.0577163081531049E-3</v>
      </c>
      <c r="AI223" s="147">
        <v>-1.7377885131508397E-2</v>
      </c>
      <c r="AJ223" s="149">
        <v>-1.3693687100228477E-3</v>
      </c>
      <c r="AK223" s="149">
        <v>-4.2609859999999996E-3</v>
      </c>
      <c r="AL223" s="149">
        <v>-6.3406569999999998E-4</v>
      </c>
      <c r="AM223" s="149">
        <v>4.4873539999999996E-2</v>
      </c>
      <c r="AN223" s="149">
        <v>-1.3816943404556817E-2</v>
      </c>
      <c r="AO223" s="149">
        <v>-1.330481E-2</v>
      </c>
      <c r="AP223" s="149">
        <v>-2.2914759999999999E-2</v>
      </c>
      <c r="AQ223" s="149">
        <v>-1.571579E-2</v>
      </c>
      <c r="AR223" s="149">
        <v>-1.7391299999999999E-4</v>
      </c>
      <c r="AS223" s="149">
        <v>-6.1172160000000003E-2</v>
      </c>
      <c r="AT223" s="149">
        <v>-5.2586282586811119E-2</v>
      </c>
      <c r="AU223" s="149">
        <v>-1.25296E-2</v>
      </c>
      <c r="AV223" s="149">
        <v>-5.917066E-2</v>
      </c>
      <c r="AW223" s="149">
        <v>-7.202156959055675E-2</v>
      </c>
      <c r="AX223" s="149">
        <v>-7.3538660000000006E-2</v>
      </c>
      <c r="AY223" s="149">
        <v>-9.3771869999999993E-2</v>
      </c>
      <c r="AZ223" s="149">
        <v>-1.7396134912194706E-3</v>
      </c>
      <c r="BA223" s="147">
        <v>1.9863589402349779E-2</v>
      </c>
      <c r="BB223" s="149">
        <v>3.133155E-2</v>
      </c>
      <c r="BC223" s="149">
        <v>7.2122895330670733E-3</v>
      </c>
      <c r="BD223" s="149">
        <v>9.0394242160685145E-4</v>
      </c>
    </row>
    <row r="224" spans="1:56" s="146" customFormat="1" ht="12.75" customHeight="1">
      <c r="A224" s="143">
        <v>42582</v>
      </c>
      <c r="B224" s="154">
        <v>1.8085317366626885E-2</v>
      </c>
      <c r="C224" s="114">
        <v>1.2939862223049658E-2</v>
      </c>
      <c r="D224" s="149">
        <v>1.9900000000000001E-2</v>
      </c>
      <c r="E224" s="149">
        <v>4.2798213717053279E-2</v>
      </c>
      <c r="F224" s="152">
        <v>1.658546851803679E-2</v>
      </c>
      <c r="G224" s="147" t="s">
        <v>301</v>
      </c>
      <c r="H224" s="147" t="s">
        <v>301</v>
      </c>
      <c r="I224" s="147" t="s">
        <v>301</v>
      </c>
      <c r="J224" s="148" t="s">
        <v>301</v>
      </c>
      <c r="K224" s="148" t="s">
        <v>301</v>
      </c>
      <c r="L224" s="153">
        <v>9.0487278285829691E-3</v>
      </c>
      <c r="M224" s="149">
        <v>5.5031987342641919E-3</v>
      </c>
      <c r="N224" s="149">
        <v>3.546346664882849E-2</v>
      </c>
      <c r="O224" s="149">
        <v>2.2225584386110775E-2</v>
      </c>
      <c r="P224" s="149">
        <v>-1.872519E-4</v>
      </c>
      <c r="Q224" s="149">
        <v>6.9534360000000006E-4</v>
      </c>
      <c r="R224" s="149">
        <v>5.4485519999999997E-3</v>
      </c>
      <c r="S224" s="149">
        <v>2.4770870000000002E-3</v>
      </c>
      <c r="T224" s="149">
        <v>6.3525960000000003E-3</v>
      </c>
      <c r="U224" s="147">
        <v>1.8059662664567933E-2</v>
      </c>
      <c r="V224" s="149">
        <v>1.934017E-2</v>
      </c>
      <c r="W224" s="149">
        <v>8.1110130000000003E-3</v>
      </c>
      <c r="X224" s="149">
        <v>1.15E-2</v>
      </c>
      <c r="Y224" s="149">
        <v>1.6724719999999998E-2</v>
      </c>
      <c r="Z224" s="147">
        <v>2.0756307971721011E-3</v>
      </c>
      <c r="AA224" s="147">
        <v>2.7655632224325988E-3</v>
      </c>
      <c r="AB224" s="149">
        <v>2.0046129999999999E-2</v>
      </c>
      <c r="AC224" s="148">
        <v>2.0799050666784179E-2</v>
      </c>
      <c r="AD224" s="149">
        <v>1.76422E-2</v>
      </c>
      <c r="AE224" s="149">
        <v>1.67386319807445E-2</v>
      </c>
      <c r="AF224" s="147">
        <v>1.5168335517277587E-2</v>
      </c>
      <c r="AG224" s="149">
        <v>4.6300479764827276E-2</v>
      </c>
      <c r="AH224" s="147">
        <v>4.3096555817055737E-2</v>
      </c>
      <c r="AI224" s="147">
        <v>7.8456811198361232E-2</v>
      </c>
      <c r="AJ224" s="149">
        <v>3.0994253331973594E-2</v>
      </c>
      <c r="AK224" s="149">
        <v>4.4719550000000004E-2</v>
      </c>
      <c r="AL224" s="149">
        <v>4.1443680000000004E-2</v>
      </c>
      <c r="AM224" s="149">
        <v>1.471543E-2</v>
      </c>
      <c r="AN224" s="149">
        <v>3.8050696708955341E-2</v>
      </c>
      <c r="AO224" s="149">
        <v>2.9929670000000002E-2</v>
      </c>
      <c r="AP224" s="149">
        <v>4.2213880000000002E-2</v>
      </c>
      <c r="AQ224" s="149">
        <v>3.2786879999999997E-2</v>
      </c>
      <c r="AR224" s="149">
        <v>5.8702919999999999E-2</v>
      </c>
      <c r="AS224" s="149">
        <v>4.2138120000000001E-2</v>
      </c>
      <c r="AT224" s="149">
        <v>4.9967796513535126E-2</v>
      </c>
      <c r="AU224" s="149">
        <v>3.5829019999999996E-2</v>
      </c>
      <c r="AV224" s="149">
        <v>4.3837939999999999E-2</v>
      </c>
      <c r="AW224" s="149">
        <v>4.7899999999999998E-2</v>
      </c>
      <c r="AX224" s="149">
        <v>3.7991860000000002E-2</v>
      </c>
      <c r="AY224" s="149">
        <v>5.888993E-2</v>
      </c>
      <c r="AZ224" s="149">
        <v>4.9640777956990276E-2</v>
      </c>
      <c r="BA224" s="147">
        <v>5.7478921762630808E-2</v>
      </c>
      <c r="BB224" s="149">
        <v>5.7219779999999998E-2</v>
      </c>
      <c r="BC224" s="149">
        <v>1.8371233337067361E-2</v>
      </c>
      <c r="BD224" s="149">
        <v>5.8677128854123239E-4</v>
      </c>
    </row>
    <row r="225" spans="1:56" s="146" customFormat="1" ht="12.75" customHeight="1">
      <c r="A225" s="143">
        <v>42613</v>
      </c>
      <c r="B225" s="154">
        <v>-7.8848258844910202E-4</v>
      </c>
      <c r="C225" s="114">
        <v>3.7680360261005408E-3</v>
      </c>
      <c r="D225" s="149">
        <v>8.0000000000000004E-4</v>
      </c>
      <c r="E225" s="149">
        <v>3.3400090903925816E-2</v>
      </c>
      <c r="F225" s="152">
        <v>-1.9988067774675777E-2</v>
      </c>
      <c r="G225" s="147" t="s">
        <v>301</v>
      </c>
      <c r="H225" s="147" t="s">
        <v>301</v>
      </c>
      <c r="I225" s="147" t="s">
        <v>301</v>
      </c>
      <c r="J225" s="148" t="s">
        <v>301</v>
      </c>
      <c r="K225" s="148" t="s">
        <v>301</v>
      </c>
      <c r="L225" s="153">
        <v>9.7106338431769256E-4</v>
      </c>
      <c r="M225" s="149">
        <v>8.6885133748375587E-3</v>
      </c>
      <c r="N225" s="149">
        <v>-1.4279107189018259E-2</v>
      </c>
      <c r="O225" s="149">
        <v>-3.1311053223610164E-2</v>
      </c>
      <c r="P225" s="149">
        <v>-1.4608380000000001E-3</v>
      </c>
      <c r="Q225" s="149">
        <v>-8.0028749999999996E-3</v>
      </c>
      <c r="R225" s="149">
        <v>1.4885300000000001E-3</v>
      </c>
      <c r="S225" s="149">
        <v>2.4709660000000002E-4</v>
      </c>
      <c r="T225" s="149">
        <v>-3.4030709999999997E-3</v>
      </c>
      <c r="U225" s="147">
        <v>6.9952039125593668E-3</v>
      </c>
      <c r="V225" s="149">
        <v>5.5803780000000004E-3</v>
      </c>
      <c r="W225" s="149">
        <v>6.3008919999999998E-3</v>
      </c>
      <c r="X225" s="149">
        <v>1.5E-3</v>
      </c>
      <c r="Y225" s="149">
        <v>5.4832020000000004E-3</v>
      </c>
      <c r="Z225" s="147">
        <v>1.9418732604048472E-4</v>
      </c>
      <c r="AA225" s="147">
        <v>1.1140073440725207E-3</v>
      </c>
      <c r="AB225" s="149">
        <v>2.4421330000000002E-2</v>
      </c>
      <c r="AC225" s="148">
        <v>1.159025214557865E-2</v>
      </c>
      <c r="AD225" s="149">
        <v>8.6391349999999992E-3</v>
      </c>
      <c r="AE225" s="149">
        <v>7.666112643198943E-3</v>
      </c>
      <c r="AF225" s="147">
        <v>1.3915899631022022E-2</v>
      </c>
      <c r="AG225" s="149">
        <v>4.2468946401542215E-3</v>
      </c>
      <c r="AH225" s="147">
        <v>3.3627909776170473E-3</v>
      </c>
      <c r="AI225" s="147">
        <v>2.4249715081676726E-2</v>
      </c>
      <c r="AJ225" s="149">
        <v>-2.0826738240076588E-2</v>
      </c>
      <c r="AK225" s="149">
        <v>-1.20919E-3</v>
      </c>
      <c r="AL225" s="149">
        <v>1.553537E-3</v>
      </c>
      <c r="AM225" s="149">
        <v>-1.9620390000000001E-2</v>
      </c>
      <c r="AN225" s="149">
        <v>-1.6704732970768041E-3</v>
      </c>
      <c r="AO225" s="149">
        <v>1.124403E-2</v>
      </c>
      <c r="AP225" s="149">
        <v>1.4401440000000001E-2</v>
      </c>
      <c r="AQ225" s="149">
        <v>8.2291780000000002E-3</v>
      </c>
      <c r="AR225" s="149">
        <v>1.784092E-2</v>
      </c>
      <c r="AS225" s="149">
        <v>1.34781E-2</v>
      </c>
      <c r="AT225" s="149">
        <v>-7.8712285014194607E-3</v>
      </c>
      <c r="AU225" s="149">
        <v>1.2210449999999999E-2</v>
      </c>
      <c r="AV225" s="149">
        <v>1.0506379999999999E-2</v>
      </c>
      <c r="AW225" s="149">
        <v>-1.9E-3</v>
      </c>
      <c r="AX225" s="149">
        <v>-1.3071900000000001E-2</v>
      </c>
      <c r="AY225" s="149">
        <v>5.9612520000000002E-3</v>
      </c>
      <c r="AZ225" s="149">
        <v>2.8642126588436914E-2</v>
      </c>
      <c r="BA225" s="147">
        <v>1.5657828508337523E-2</v>
      </c>
      <c r="BB225" s="149">
        <v>2.242976E-2</v>
      </c>
      <c r="BC225" s="149">
        <v>1.7853667617171443E-3</v>
      </c>
      <c r="BD225" s="149">
        <v>1.0181886856346356E-3</v>
      </c>
    </row>
    <row r="226" spans="1:56" s="146" customFormat="1" ht="12.75" customHeight="1">
      <c r="A226" s="143">
        <v>42643</v>
      </c>
      <c r="B226" s="154">
        <v>3.9083895763900589E-3</v>
      </c>
      <c r="C226" s="114">
        <v>1.6480498077275918E-3</v>
      </c>
      <c r="D226" s="149">
        <v>6.4000000000000003E-3</v>
      </c>
      <c r="E226" s="149">
        <v>1.7900708537498922E-2</v>
      </c>
      <c r="F226" s="152">
        <v>-1.7090997931571079E-3</v>
      </c>
      <c r="G226" s="147">
        <v>2.2785E-2</v>
      </c>
      <c r="H226" s="147">
        <v>2.2785E-2</v>
      </c>
      <c r="I226" s="147">
        <v>2.2785E-2</v>
      </c>
      <c r="J226" s="148">
        <v>3.2287999999999997E-2</v>
      </c>
      <c r="K226" s="148">
        <v>3.2287999999999997E-2</v>
      </c>
      <c r="L226" s="153">
        <v>9.03274707189523E-3</v>
      </c>
      <c r="M226" s="149">
        <v>8.6814975583289211E-3</v>
      </c>
      <c r="N226" s="149">
        <v>5.7080163523606231E-3</v>
      </c>
      <c r="O226" s="149">
        <v>5.2713201983236591E-3</v>
      </c>
      <c r="P226" s="149">
        <v>1.5192790000000001E-3</v>
      </c>
      <c r="Q226" s="149">
        <v>1.859858E-3</v>
      </c>
      <c r="R226" s="149">
        <v>5.3429699999999998E-3</v>
      </c>
      <c r="S226" s="149">
        <v>3.458498E-3</v>
      </c>
      <c r="T226" s="149">
        <v>7.5045130000000008E-3</v>
      </c>
      <c r="U226" s="147">
        <v>-8.2752240754824236E-4</v>
      </c>
      <c r="V226" s="149">
        <v>1.109903E-3</v>
      </c>
      <c r="W226" s="149">
        <v>-1.2522880000000001E-3</v>
      </c>
      <c r="X226" s="149">
        <v>-1.4E-3</v>
      </c>
      <c r="Y226" s="149">
        <v>0</v>
      </c>
      <c r="Z226" s="147">
        <v>9.0603158167223974E-4</v>
      </c>
      <c r="AA226" s="147">
        <v>1.284563429711838E-3</v>
      </c>
      <c r="AB226" s="149">
        <v>-1.645463E-3</v>
      </c>
      <c r="AC226" s="148">
        <v>1.4241135594146299E-3</v>
      </c>
      <c r="AD226" s="149">
        <v>7.5798049999999994E-3</v>
      </c>
      <c r="AE226" s="149">
        <v>-1.0676709143785917E-2</v>
      </c>
      <c r="AF226" s="147">
        <v>1.9253040204603167E-3</v>
      </c>
      <c r="AG226" s="149">
        <v>6.5321707329849717E-3</v>
      </c>
      <c r="AH226" s="147">
        <v>6.1283042239308472E-3</v>
      </c>
      <c r="AI226" s="147">
        <v>2.7508190641033492E-2</v>
      </c>
      <c r="AJ226" s="149">
        <v>-3.4542838069167329E-3</v>
      </c>
      <c r="AK226" s="149">
        <v>2.247158E-3</v>
      </c>
      <c r="AL226" s="149">
        <v>1.030017E-3</v>
      </c>
      <c r="AM226" s="149">
        <v>-6.4555300000000001E-3</v>
      </c>
      <c r="AN226" s="149">
        <v>2.247435878379197E-3</v>
      </c>
      <c r="AO226" s="149">
        <v>-8.1234769999999996E-4</v>
      </c>
      <c r="AP226" s="149">
        <v>1.7746229999999999E-3</v>
      </c>
      <c r="AQ226" s="149">
        <v>-7.752203E-3</v>
      </c>
      <c r="AR226" s="149">
        <v>1.0768430000000001E-2</v>
      </c>
      <c r="AS226" s="149">
        <v>-1.1082380000000001E-3</v>
      </c>
      <c r="AT226" s="149">
        <v>-3.0239156867877068E-3</v>
      </c>
      <c r="AU226" s="149">
        <v>-8.1454979999999993E-3</v>
      </c>
      <c r="AV226" s="149">
        <v>1.6382699999999999E-4</v>
      </c>
      <c r="AW226" s="149">
        <v>-9.997623398427624E-4</v>
      </c>
      <c r="AX226" s="149">
        <v>2.119205E-2</v>
      </c>
      <c r="AY226" s="149">
        <v>2.2222220000000003E-3</v>
      </c>
      <c r="AZ226" s="149">
        <v>2.4474189489472654E-2</v>
      </c>
      <c r="BA226" s="147">
        <v>-5.8693898887909324E-3</v>
      </c>
      <c r="BB226" s="149">
        <v>1.6429840000000001E-2</v>
      </c>
      <c r="BC226" s="149">
        <v>5.2451982363972416E-3</v>
      </c>
      <c r="BD226" s="149">
        <v>1.1492170328730733E-3</v>
      </c>
    </row>
    <row r="227" spans="1:56" s="146" customFormat="1" ht="12.75" customHeight="1">
      <c r="A227" s="143">
        <v>42674</v>
      </c>
      <c r="B227" s="154">
        <v>3.7914516636128326E-4</v>
      </c>
      <c r="C227" s="114">
        <v>3.2906764168190161E-3</v>
      </c>
      <c r="D227" s="149">
        <v>-2.3E-3</v>
      </c>
      <c r="E227" s="149">
        <v>3.2001998437032331E-3</v>
      </c>
      <c r="F227" s="152">
        <v>4.6927101245559204E-3</v>
      </c>
      <c r="G227" s="147" t="s">
        <v>301</v>
      </c>
      <c r="H227" s="147" t="s">
        <v>301</v>
      </c>
      <c r="I227" s="147" t="s">
        <v>301</v>
      </c>
      <c r="J227" s="148" t="s">
        <v>301</v>
      </c>
      <c r="K227" s="148" t="s">
        <v>301</v>
      </c>
      <c r="L227" s="153">
        <v>-1.9928129525515386E-3</v>
      </c>
      <c r="M227" s="149">
        <v>5.3119956966110049E-3</v>
      </c>
      <c r="N227" s="149">
        <v>-3.0900219068962564E-2</v>
      </c>
      <c r="O227" s="149">
        <v>-2.9379801956120222E-2</v>
      </c>
      <c r="P227" s="149">
        <v>-1.5039859999999999E-3</v>
      </c>
      <c r="Q227" s="149">
        <v>-1.562274E-2</v>
      </c>
      <c r="R227" s="149">
        <v>-6.1455800000000003E-3</v>
      </c>
      <c r="S227" s="149">
        <v>-3.4465780000000001E-3</v>
      </c>
      <c r="T227" s="149">
        <v>-5.4081889999999999E-3</v>
      </c>
      <c r="U227" s="147">
        <v>-5.4675375506427759E-3</v>
      </c>
      <c r="V227" s="149">
        <v>-6.6519350000000003E-3</v>
      </c>
      <c r="W227" s="149">
        <v>-9.6450619999999989E-5</v>
      </c>
      <c r="X227" s="149">
        <v>-7.3152648861337655E-3</v>
      </c>
      <c r="Y227" s="149">
        <v>-1.0906620000000001E-2</v>
      </c>
      <c r="Z227" s="147">
        <v>5.8192163455328405E-4</v>
      </c>
      <c r="AA227" s="147">
        <v>8.4840652209039469E-4</v>
      </c>
      <c r="AB227" s="149">
        <v>5.2259210000000003E-4</v>
      </c>
      <c r="AC227" s="148">
        <v>-7.0577911726810193E-4</v>
      </c>
      <c r="AD227" s="149">
        <v>7.0816590000000006E-3</v>
      </c>
      <c r="AE227" s="149">
        <v>-5.0950380343354048E-3</v>
      </c>
      <c r="AF227" s="147">
        <v>-6.4431846480795807E-3</v>
      </c>
      <c r="AG227" s="149">
        <v>-7.7746671326246195E-3</v>
      </c>
      <c r="AH227" s="147">
        <v>-1.6972489453024764E-2</v>
      </c>
      <c r="AI227" s="147">
        <v>-7.2795090843460475E-3</v>
      </c>
      <c r="AJ227" s="149">
        <v>-1.2041321857406154E-2</v>
      </c>
      <c r="AK227" s="149">
        <v>-1.6019419999999999E-2</v>
      </c>
      <c r="AL227" s="149">
        <v>-2.4404829999999999E-2</v>
      </c>
      <c r="AM227" s="149">
        <v>-2.7514859999999999E-2</v>
      </c>
      <c r="AN227" s="149">
        <v>-1.36218836480533E-2</v>
      </c>
      <c r="AO227" s="149">
        <v>-2.0477639999999998E-2</v>
      </c>
      <c r="AP227" s="149">
        <v>-6.2001770000000003E-3</v>
      </c>
      <c r="AQ227" s="149">
        <v>-3.9717780000000001E-2</v>
      </c>
      <c r="AR227" s="149">
        <v>-4.5970539999999997E-2</v>
      </c>
      <c r="AS227" s="149">
        <v>1.4792900000000001E-3</v>
      </c>
      <c r="AT227" s="149">
        <v>-2.1444087182107236E-2</v>
      </c>
      <c r="AU227" s="149">
        <v>-3.9028609999999998E-2</v>
      </c>
      <c r="AV227" s="149">
        <v>1.834562E-2</v>
      </c>
      <c r="AW227" s="149">
        <v>4.3987851057073896E-2</v>
      </c>
      <c r="AX227" s="149">
        <v>3.6316470000000003E-2</v>
      </c>
      <c r="AY227" s="149">
        <v>5.6171470000000001E-2</v>
      </c>
      <c r="AZ227" s="149">
        <v>-2.7548002817479766E-2</v>
      </c>
      <c r="BA227" s="147">
        <v>3.8280197214173306E-3</v>
      </c>
      <c r="BB227" s="149">
        <v>1.869901E-3</v>
      </c>
      <c r="BC227" s="149">
        <v>-5.612737890182018E-3</v>
      </c>
      <c r="BD227" s="149">
        <v>1.2333484956787988E-3</v>
      </c>
    </row>
    <row r="228" spans="1:56" s="146" customFormat="1" ht="12.75" customHeight="1">
      <c r="A228" s="143">
        <v>42704</v>
      </c>
      <c r="B228" s="154">
        <v>-1.2747390898418365E-2</v>
      </c>
      <c r="C228" s="114">
        <v>8.5641399416909181E-3</v>
      </c>
      <c r="D228" s="149">
        <v>-1.55E-2</v>
      </c>
      <c r="E228" s="149">
        <v>1.5300517027587723E-2</v>
      </c>
      <c r="F228" s="152">
        <v>-1.1216022970096114E-2</v>
      </c>
      <c r="G228" s="147" t="s">
        <v>301</v>
      </c>
      <c r="H228" s="147" t="s">
        <v>301</v>
      </c>
      <c r="I228" s="147" t="s">
        <v>301</v>
      </c>
      <c r="J228" s="148" t="s">
        <v>301</v>
      </c>
      <c r="K228" s="148" t="s">
        <v>301</v>
      </c>
      <c r="L228" s="153">
        <v>2.9214791734531549E-3</v>
      </c>
      <c r="M228" s="149">
        <v>2.8760618018861539E-3</v>
      </c>
      <c r="N228" s="149">
        <v>-1.4891524617749674E-2</v>
      </c>
      <c r="O228" s="149">
        <v>-8.143531604043186E-2</v>
      </c>
      <c r="P228" s="149">
        <v>-4.3681279999999998E-3</v>
      </c>
      <c r="Q228" s="149">
        <v>-4.1790279999999999E-2</v>
      </c>
      <c r="R228" s="149">
        <v>-1.220188E-2</v>
      </c>
      <c r="S228" s="149">
        <v>-1.8873519999999998E-2</v>
      </c>
      <c r="T228" s="149">
        <v>-2.0714649999999998E-2</v>
      </c>
      <c r="U228" s="147">
        <v>-1.7789405632550825E-2</v>
      </c>
      <c r="V228" s="149">
        <v>-2.1205359999999999E-2</v>
      </c>
      <c r="W228" s="149">
        <v>-5.4982160000000002E-3</v>
      </c>
      <c r="X228" s="149">
        <v>-2.92348643002458E-2</v>
      </c>
      <c r="Y228" s="149">
        <v>-2.9634740000000003E-2</v>
      </c>
      <c r="Z228" s="147">
        <v>-3.9418416801293432E-3</v>
      </c>
      <c r="AA228" s="147">
        <v>-2.4050275707105939E-3</v>
      </c>
      <c r="AB228" s="149">
        <v>1.647314E-3</v>
      </c>
      <c r="AC228" s="148">
        <v>-1.0406469193692758E-2</v>
      </c>
      <c r="AD228" s="149">
        <v>3.900906E-3</v>
      </c>
      <c r="AE228" s="149">
        <v>-2.5203030339083703E-2</v>
      </c>
      <c r="AF228" s="147">
        <v>-3.076589705812649E-2</v>
      </c>
      <c r="AG228" s="149">
        <v>-3.3438553621786388E-3</v>
      </c>
      <c r="AH228" s="147">
        <v>7.5993829259592971E-3</v>
      </c>
      <c r="AI228" s="147">
        <v>-1.1150839343070151E-2</v>
      </c>
      <c r="AJ228" s="149">
        <v>6.1241410545690347E-3</v>
      </c>
      <c r="AK228" s="149">
        <v>3.7247160000000001E-2</v>
      </c>
      <c r="AL228" s="149">
        <v>5.2360520000000001E-2</v>
      </c>
      <c r="AM228" s="149">
        <v>6.1113629999999999E-3</v>
      </c>
      <c r="AN228" s="149">
        <v>5.4607313761773765E-3</v>
      </c>
      <c r="AO228" s="149">
        <v>8.3674839999999986E-2</v>
      </c>
      <c r="AP228" s="149">
        <v>7.6648839999999996E-2</v>
      </c>
      <c r="AQ228" s="149">
        <v>7.2112109999999993E-2</v>
      </c>
      <c r="AR228" s="149">
        <v>0.11063290000000001</v>
      </c>
      <c r="AS228" s="149">
        <v>2.8064990000000001E-2</v>
      </c>
      <c r="AT228" s="149">
        <v>6.6E-3</v>
      </c>
      <c r="AU228" s="149">
        <v>-9.1563909999999998E-3</v>
      </c>
      <c r="AV228" s="149">
        <v>7.6536409999999997E-4</v>
      </c>
      <c r="AW228" s="149">
        <v>2.951968321289912E-2</v>
      </c>
      <c r="AX228" s="149">
        <v>4.8811020000000004E-2</v>
      </c>
      <c r="AY228" s="149">
        <v>5.2484250000000003E-2</v>
      </c>
      <c r="AZ228" s="149">
        <v>-4.0892101648355106E-2</v>
      </c>
      <c r="BA228" s="147">
        <v>-8.0739456220939698E-2</v>
      </c>
      <c r="BB228" s="149">
        <v>-1.5268839999999999E-2</v>
      </c>
      <c r="BC228" s="149">
        <v>-3.1263994862565925E-3</v>
      </c>
      <c r="BD228" s="149">
        <v>1.1536229927608943E-3</v>
      </c>
    </row>
    <row r="229" spans="1:56" s="146" customFormat="1" ht="12.75" customHeight="1">
      <c r="A229" s="143">
        <v>42735</v>
      </c>
      <c r="B229" s="154">
        <v>1.4700374531835259E-3</v>
      </c>
      <c r="C229" s="114">
        <v>1.1111111111111072E-2</v>
      </c>
      <c r="D229" s="149">
        <v>-1.5E-3</v>
      </c>
      <c r="E229" s="149">
        <v>1.0700087662171009E-2</v>
      </c>
      <c r="F229" s="152">
        <v>6.5493671281446116E-4</v>
      </c>
      <c r="G229" s="147">
        <v>3.1681000000000001E-2</v>
      </c>
      <c r="H229" s="147">
        <v>3.1681000000000001E-2</v>
      </c>
      <c r="I229" s="147">
        <v>3.1681000000000001E-2</v>
      </c>
      <c r="J229" s="148">
        <v>2.4584999999999999E-2</v>
      </c>
      <c r="K229" s="148">
        <v>2.4584999999999999E-2</v>
      </c>
      <c r="L229" s="153">
        <v>-4.7917377533652121E-3</v>
      </c>
      <c r="M229" s="149">
        <v>1.6673336001067351E-3</v>
      </c>
      <c r="N229" s="149">
        <v>2.2204686964753195E-2</v>
      </c>
      <c r="O229" s="149">
        <v>-2.1905898397545198E-2</v>
      </c>
      <c r="P229" s="149">
        <v>7.564297E-4</v>
      </c>
      <c r="Q229" s="149">
        <v>-3.069146E-3</v>
      </c>
      <c r="R229" s="149">
        <v>4.5571759999999996E-3</v>
      </c>
      <c r="S229" s="149">
        <v>-3.935582E-3</v>
      </c>
      <c r="T229" s="149">
        <v>-4.025516E-4</v>
      </c>
      <c r="U229" s="147">
        <v>9.3102354586191982E-3</v>
      </c>
      <c r="V229" s="149">
        <v>1.1402509999999999E-2</v>
      </c>
      <c r="W229" s="149">
        <v>4.2677009999999996E-3</v>
      </c>
      <c r="X229" s="149">
        <v>2.6341629418620283E-3</v>
      </c>
      <c r="Y229" s="149">
        <v>5.6818179999999999E-3</v>
      </c>
      <c r="Z229" s="147">
        <v>1.5570260801869296E-3</v>
      </c>
      <c r="AA229" s="147">
        <v>1.9014334397868815E-3</v>
      </c>
      <c r="AB229" s="149">
        <v>1.2394700000000002E-2</v>
      </c>
      <c r="AC229" s="148">
        <v>1.0811102690294503E-2</v>
      </c>
      <c r="AD229" s="149">
        <v>1.354117E-2</v>
      </c>
      <c r="AE229" s="149">
        <v>5.3074602329415178E-4</v>
      </c>
      <c r="AF229" s="147">
        <v>1.1377593581318513E-2</v>
      </c>
      <c r="AG229" s="149">
        <v>1.7684577949010946E-2</v>
      </c>
      <c r="AH229" s="147">
        <v>2.1601902288549413E-2</v>
      </c>
      <c r="AI229" s="147">
        <v>9.7444383158669101E-3</v>
      </c>
      <c r="AJ229" s="149">
        <v>2.4265688385557229E-2</v>
      </c>
      <c r="AK229" s="149">
        <v>2.2418480000000001E-2</v>
      </c>
      <c r="AL229" s="149">
        <v>1.1257609999999999E-2</v>
      </c>
      <c r="AM229" s="149">
        <v>2.4334169999999999E-2</v>
      </c>
      <c r="AN229" s="149">
        <v>1.7270561857402542E-2</v>
      </c>
      <c r="AO229" s="149">
        <v>1.412159E-2</v>
      </c>
      <c r="AP229" s="149">
        <v>1.6556290000000001E-2</v>
      </c>
      <c r="AQ229" s="149">
        <v>1.0998559999999999E-2</v>
      </c>
      <c r="AR229" s="149">
        <v>2.888079E-2</v>
      </c>
      <c r="AS229" s="149">
        <v>4.8491380000000001E-2</v>
      </c>
      <c r="AT229" s="149">
        <v>5.3399999999999996E-2</v>
      </c>
      <c r="AU229" s="149">
        <v>2.5423029999999999E-2</v>
      </c>
      <c r="AV229" s="149">
        <v>7.6786289999999993E-2</v>
      </c>
      <c r="AW229" s="149">
        <v>3.2765045103840595E-2</v>
      </c>
      <c r="AX229" s="149">
        <v>9.5465389999999997E-3</v>
      </c>
      <c r="AY229" s="149">
        <v>3.4574470000000003E-2</v>
      </c>
      <c r="AZ229" s="149">
        <v>-3.207467139355577E-2</v>
      </c>
      <c r="BA229" s="147">
        <v>-3.1306554161733002E-3</v>
      </c>
      <c r="BB229" s="149">
        <v>-1.2543720000000001E-2</v>
      </c>
      <c r="BC229" s="149">
        <v>8.8152775540994988E-3</v>
      </c>
      <c r="BD229" s="149">
        <v>1.1412731500013429E-3</v>
      </c>
    </row>
    <row r="230" spans="1:56" s="146" customFormat="1" ht="12.75" customHeight="1">
      <c r="A230" s="143">
        <v>42766</v>
      </c>
      <c r="B230" s="154">
        <v>6.9560664566135078E-3</v>
      </c>
      <c r="C230" s="114">
        <v>1.518806396854977E-3</v>
      </c>
      <c r="D230" s="149">
        <v>1.1299999999999999E-2</v>
      </c>
      <c r="E230" s="149">
        <v>4.5798560443344183E-2</v>
      </c>
      <c r="F230" s="152">
        <v>-1.3992522404142744E-2</v>
      </c>
      <c r="G230" s="147" t="s">
        <v>301</v>
      </c>
      <c r="H230" s="147" t="s">
        <v>301</v>
      </c>
      <c r="I230" s="147" t="s">
        <v>301</v>
      </c>
      <c r="J230" s="148" t="s">
        <v>301</v>
      </c>
      <c r="K230" s="148" t="s">
        <v>301</v>
      </c>
      <c r="L230" s="153">
        <v>3.0229523935013198E-3</v>
      </c>
      <c r="M230" s="149">
        <v>3.9949397429921429E-3</v>
      </c>
      <c r="N230" s="149">
        <v>-6.4580236580421557E-3</v>
      </c>
      <c r="O230" s="149">
        <v>5.5093681917211423E-2</v>
      </c>
      <c r="P230" s="149">
        <v>1.2849579999999999E-3</v>
      </c>
      <c r="Q230" s="149">
        <v>5.4328140000000002E-3</v>
      </c>
      <c r="R230" s="149">
        <v>2.8120440000000001E-3</v>
      </c>
      <c r="S230" s="149">
        <v>3.2833980000000003E-3</v>
      </c>
      <c r="T230" s="149">
        <v>8.9246270000000009E-3</v>
      </c>
      <c r="U230" s="147">
        <v>3.5410565700904062E-3</v>
      </c>
      <c r="V230" s="149">
        <v>3.382187E-3</v>
      </c>
      <c r="W230" s="149">
        <v>4.1529840000000002E-3</v>
      </c>
      <c r="X230" s="149">
        <v>3.8026893911675568E-3</v>
      </c>
      <c r="Y230" s="149">
        <v>5.6497169999999994E-3</v>
      </c>
      <c r="Z230" s="147">
        <v>3.1092110376993443E-3</v>
      </c>
      <c r="AA230" s="147">
        <v>2.7598650138660474E-3</v>
      </c>
      <c r="AB230" s="149">
        <v>1.683902E-2</v>
      </c>
      <c r="AC230" s="148">
        <v>1.1299753353726436E-2</v>
      </c>
      <c r="AD230" s="149">
        <v>5.2972899999999996E-3</v>
      </c>
      <c r="AE230" s="149">
        <v>8.0259234398981725E-3</v>
      </c>
      <c r="AF230" s="147">
        <v>1.2511387019109144E-2</v>
      </c>
      <c r="AG230" s="149">
        <v>3.5307918574676439E-2</v>
      </c>
      <c r="AH230" s="147">
        <v>2.7343279854040281E-2</v>
      </c>
      <c r="AI230" s="147">
        <v>5.2015052197135425E-2</v>
      </c>
      <c r="AJ230" s="149">
        <v>5.7161580685284735E-3</v>
      </c>
      <c r="AK230" s="149">
        <v>7.2412989999999997E-3</v>
      </c>
      <c r="AL230" s="149">
        <v>2.00831E-2</v>
      </c>
      <c r="AM230" s="149">
        <v>1.2605040000000001E-2</v>
      </c>
      <c r="AN230" s="149">
        <v>3.0850881217621466E-2</v>
      </c>
      <c r="AO230" s="149">
        <v>5.1451499999999994E-3</v>
      </c>
      <c r="AP230" s="149">
        <v>4.0716609999999999E-3</v>
      </c>
      <c r="AQ230" s="149">
        <v>2.7643669999999999E-2</v>
      </c>
      <c r="AR230" s="149">
        <v>2.817946E-3</v>
      </c>
      <c r="AS230" s="149">
        <v>1.438849E-2</v>
      </c>
      <c r="AT230" s="149">
        <v>-2.6484877863656485E-3</v>
      </c>
      <c r="AU230" s="149">
        <v>5.9278250000000003E-3</v>
      </c>
      <c r="AV230" s="149">
        <v>-1.3811739999999999E-2</v>
      </c>
      <c r="AW230" s="149">
        <v>-3.019375050612652E-3</v>
      </c>
      <c r="AX230" s="149">
        <v>1.7139479999999999E-2</v>
      </c>
      <c r="AY230" s="149">
        <v>3.213367E-3</v>
      </c>
      <c r="AZ230" s="149">
        <v>6.1114042170284155E-2</v>
      </c>
      <c r="BA230" s="147">
        <v>4.8119466125916777E-2</v>
      </c>
      <c r="BB230" s="149">
        <v>5.9547719999999998E-2</v>
      </c>
      <c r="BC230" s="149">
        <v>7.2342606518396302E-3</v>
      </c>
      <c r="BD230" s="149">
        <v>1.2947311983919629E-3</v>
      </c>
    </row>
    <row r="231" spans="1:56" s="146" customFormat="1" ht="12.75" customHeight="1">
      <c r="A231" s="143">
        <v>42794</v>
      </c>
      <c r="B231" s="154">
        <v>1.0482725322884523E-2</v>
      </c>
      <c r="C231" s="114">
        <v>9.0990187332740113E-3</v>
      </c>
      <c r="D231" s="149">
        <v>-6.7999999999999996E-3</v>
      </c>
      <c r="E231" s="149">
        <v>2.6500251629319349E-2</v>
      </c>
      <c r="F231" s="152">
        <v>9.5383365299868076E-3</v>
      </c>
      <c r="G231" s="147" t="s">
        <v>301</v>
      </c>
      <c r="H231" s="147" t="s">
        <v>301</v>
      </c>
      <c r="I231" s="147" t="s">
        <v>301</v>
      </c>
      <c r="J231" s="148" t="s">
        <v>301</v>
      </c>
      <c r="K231" s="148" t="s">
        <v>301</v>
      </c>
      <c r="L231" s="153">
        <v>8.0054154916576296E-3</v>
      </c>
      <c r="M231" s="149">
        <v>2.0558392466343278E-3</v>
      </c>
      <c r="N231" s="149">
        <v>7.5293069242983179E-3</v>
      </c>
      <c r="O231" s="149">
        <v>3.1155015197568359E-2</v>
      </c>
      <c r="P231" s="149">
        <v>1.3210540000000001E-3</v>
      </c>
      <c r="Q231" s="149">
        <v>7.8221490000000005E-3</v>
      </c>
      <c r="R231" s="149">
        <v>3.2536050000000001E-3</v>
      </c>
      <c r="S231" s="149">
        <v>5.5226019999999997E-3</v>
      </c>
      <c r="T231" s="149">
        <v>4.1163070000000005E-3</v>
      </c>
      <c r="U231" s="147">
        <v>1.2466122680066194E-2</v>
      </c>
      <c r="V231" s="149">
        <v>1.3483149999999999E-2</v>
      </c>
      <c r="W231" s="149">
        <v>3.8472640000000004E-3</v>
      </c>
      <c r="X231" s="149">
        <v>1.1792714816851039E-2</v>
      </c>
      <c r="Y231" s="149">
        <v>1.2640450000000001E-2</v>
      </c>
      <c r="Z231" s="147">
        <v>3.228722717293131E-3</v>
      </c>
      <c r="AA231" s="147">
        <v>3.4769888976260432E-3</v>
      </c>
      <c r="AB231" s="149">
        <v>8.2605990000000004E-3</v>
      </c>
      <c r="AC231" s="148">
        <v>8.238414295957331E-3</v>
      </c>
      <c r="AD231" s="149">
        <v>3.300875E-3</v>
      </c>
      <c r="AE231" s="149">
        <v>1.6029469497514444E-2</v>
      </c>
      <c r="AF231" s="147">
        <v>1.6815642839251188E-2</v>
      </c>
      <c r="AG231" s="149">
        <v>2.4291100571626388E-2</v>
      </c>
      <c r="AH231" s="147">
        <v>2.8051273253106634E-2</v>
      </c>
      <c r="AI231" s="147">
        <v>4.3789303640454413E-2</v>
      </c>
      <c r="AJ231" s="149">
        <v>2.7643799118428802E-2</v>
      </c>
      <c r="AK231" s="149">
        <v>4.5222640000000001E-2</v>
      </c>
      <c r="AL231" s="149">
        <v>3.1341929999999997E-2</v>
      </c>
      <c r="AM231" s="149">
        <v>4.5424769999999996E-2</v>
      </c>
      <c r="AN231" s="149">
        <v>4.0354180360533287E-2</v>
      </c>
      <c r="AO231" s="149">
        <v>3.9729500000000001E-2</v>
      </c>
      <c r="AP231" s="149">
        <v>3.4063259999999998E-2</v>
      </c>
      <c r="AQ231" s="149">
        <v>5.2706090000000004E-2</v>
      </c>
      <c r="AR231" s="149">
        <v>1.930045E-2</v>
      </c>
      <c r="AS231" s="149">
        <v>1.4859839999999999E-2</v>
      </c>
      <c r="AT231" s="149">
        <v>2.8665686893532827E-2</v>
      </c>
      <c r="AU231" s="149">
        <v>3.9697389999999999E-2</v>
      </c>
      <c r="AV231" s="149">
        <v>2.633054E-2</v>
      </c>
      <c r="AW231" s="149">
        <v>-1.2608588012067625E-3</v>
      </c>
      <c r="AX231" s="149">
        <v>9.2969200000000002E-3</v>
      </c>
      <c r="AY231" s="149">
        <v>9.6092250000000008E-3</v>
      </c>
      <c r="AZ231" s="149">
        <v>1.2191050417924697E-2</v>
      </c>
      <c r="BA231" s="147">
        <v>6.5751123927671795E-2</v>
      </c>
      <c r="BB231" s="149">
        <v>5.8514400000000001E-2</v>
      </c>
      <c r="BC231" s="149">
        <v>1.2996546488930338E-2</v>
      </c>
      <c r="BD231" s="149">
        <v>1.1753594223244956E-3</v>
      </c>
    </row>
    <row r="232" spans="1:56" s="146" customFormat="1" ht="12.75" customHeight="1">
      <c r="A232" s="143">
        <v>42825</v>
      </c>
      <c r="B232" s="154">
        <v>-5.0629422034365046E-3</v>
      </c>
      <c r="C232" s="114">
        <v>2.3868458274398652E-3</v>
      </c>
      <c r="D232" s="149">
        <v>1.3899999999999999E-2</v>
      </c>
      <c r="E232" s="149">
        <v>2.8100973507283689E-2</v>
      </c>
      <c r="F232" s="152">
        <v>-9.5285038322078398E-3</v>
      </c>
      <c r="G232" s="147">
        <v>2.392E-2</v>
      </c>
      <c r="H232" s="147">
        <v>2.392E-2</v>
      </c>
      <c r="I232" s="147">
        <v>2.392E-2</v>
      </c>
      <c r="J232" s="148">
        <v>2.4802000000000001E-2</v>
      </c>
      <c r="K232" s="148">
        <v>2.4802000000000001E-2</v>
      </c>
      <c r="L232" s="153">
        <v>6.6584378187993327E-3</v>
      </c>
      <c r="M232" s="149">
        <v>1.919258769027099E-3</v>
      </c>
      <c r="N232" s="149">
        <v>9.1140590716689562E-3</v>
      </c>
      <c r="O232" s="149">
        <v>6.087597321458027E-4</v>
      </c>
      <c r="P232" s="149">
        <v>-8.939242999999999E-5</v>
      </c>
      <c r="Q232" s="149">
        <v>-2.0935459999999999E-3</v>
      </c>
      <c r="R232" s="149">
        <v>-3.7981710000000004E-3</v>
      </c>
      <c r="S232" s="149">
        <v>-1.322213E-3</v>
      </c>
      <c r="T232" s="149">
        <v>0</v>
      </c>
      <c r="U232" s="147">
        <v>-1.2395267013707301E-3</v>
      </c>
      <c r="V232" s="149">
        <v>2.2172949999999998E-3</v>
      </c>
      <c r="W232" s="149">
        <v>5.7487780000000006E-4</v>
      </c>
      <c r="X232" s="149">
        <v>-2.439192698131852E-3</v>
      </c>
      <c r="Y232" s="149">
        <v>-2.773925E-3</v>
      </c>
      <c r="Z232" s="147">
        <v>5.792996910400916E-4</v>
      </c>
      <c r="AA232" s="147">
        <v>5.7001909840703746E-4</v>
      </c>
      <c r="AB232" s="149">
        <v>3.5940640000000001E-3</v>
      </c>
      <c r="AC232" s="148">
        <v>1.5625855250270829E-4</v>
      </c>
      <c r="AD232" s="149">
        <v>-7.0805999999999994E-4</v>
      </c>
      <c r="AE232" s="149">
        <v>6.8626712518643214E-4</v>
      </c>
      <c r="AF232" s="147">
        <v>3.1926011633387485E-3</v>
      </c>
      <c r="AG232" s="149">
        <v>-4.7238109102772279E-3</v>
      </c>
      <c r="AH232" s="147">
        <v>1.2233487628714457E-2</v>
      </c>
      <c r="AI232" s="147">
        <v>2.9128896749944788E-2</v>
      </c>
      <c r="AJ232" s="149">
        <v>5.7810047922814854E-3</v>
      </c>
      <c r="AK232" s="149">
        <v>2.4097569999999998E-3</v>
      </c>
      <c r="AL232" s="149">
        <v>2.0929819999999997E-4</v>
      </c>
      <c r="AM232" s="149">
        <v>1.229199E-3</v>
      </c>
      <c r="AN232" s="149">
        <v>-3.7129874065012091E-3</v>
      </c>
      <c r="AO232" s="149">
        <v>-6.9105690000000001E-3</v>
      </c>
      <c r="AP232" s="149">
        <v>-1.5686279999999999E-3</v>
      </c>
      <c r="AQ232" s="149">
        <v>-9.9951090000000003E-3</v>
      </c>
      <c r="AR232" s="149">
        <v>2.5662230000000002E-4</v>
      </c>
      <c r="AS232" s="149">
        <v>2.0299499999999998E-2</v>
      </c>
      <c r="AT232" s="149">
        <v>3.8631777677075221E-2</v>
      </c>
      <c r="AU232" s="149">
        <v>2.4548100000000003E-2</v>
      </c>
      <c r="AV232" s="149">
        <v>5.6828000000000004E-2</v>
      </c>
      <c r="AW232" s="149">
        <v>-5.1719368660618024E-3</v>
      </c>
      <c r="AX232" s="149">
        <v>8.0598739999999999E-3</v>
      </c>
      <c r="AY232" s="149">
        <v>-6.9796959999999996E-3</v>
      </c>
      <c r="AZ232" s="149">
        <v>3.1321892968227356E-2</v>
      </c>
      <c r="BA232" s="147">
        <v>6.4003730864452546E-2</v>
      </c>
      <c r="BB232" s="149">
        <v>-7.8885529999999995E-3</v>
      </c>
      <c r="BC232" s="149">
        <v>7.8312856154683086E-3</v>
      </c>
      <c r="BD232" s="149">
        <v>1.1484653002642453E-3</v>
      </c>
    </row>
    <row r="233" spans="1:56" s="146" customFormat="1" ht="12.75" customHeight="1">
      <c r="A233" s="143">
        <v>42855</v>
      </c>
      <c r="B233" s="154">
        <v>6.8711384478985504E-3</v>
      </c>
      <c r="C233" s="114">
        <v>2.8221183525882765E-3</v>
      </c>
      <c r="D233" s="149">
        <v>-4.5999999999999999E-3</v>
      </c>
      <c r="E233" s="149">
        <v>1.7699009871573024E-2</v>
      </c>
      <c r="F233" s="152">
        <v>4.7980631910170494E-3</v>
      </c>
      <c r="G233" s="147" t="s">
        <v>301</v>
      </c>
      <c r="H233" s="147" t="s">
        <v>301</v>
      </c>
      <c r="I233" s="147" t="s">
        <v>301</v>
      </c>
      <c r="J233" s="148" t="s">
        <v>301</v>
      </c>
      <c r="K233" s="148" t="s">
        <v>301</v>
      </c>
      <c r="L233" s="153">
        <v>7.4743806974040912E-3</v>
      </c>
      <c r="M233" s="149">
        <v>2.3779641984280619E-3</v>
      </c>
      <c r="N233" s="149">
        <v>6.9082699470297548E-3</v>
      </c>
      <c r="O233" s="149">
        <v>1.5273775216138263E-2</v>
      </c>
      <c r="P233" s="149">
        <v>1.4762099999999999E-3</v>
      </c>
      <c r="Q233" s="149">
        <v>1.043852E-2</v>
      </c>
      <c r="R233" s="149">
        <v>5.9438270000000005E-3</v>
      </c>
      <c r="S233" s="149">
        <v>6.4161319999999997E-3</v>
      </c>
      <c r="T233" s="149">
        <v>4.495939E-3</v>
      </c>
      <c r="U233" s="147">
        <v>9.7907580417198048E-3</v>
      </c>
      <c r="V233" s="149">
        <v>9.955752E-3</v>
      </c>
      <c r="W233" s="149">
        <v>4.9794119999999999E-3</v>
      </c>
      <c r="X233" s="149">
        <v>1.3168653626490704E-2</v>
      </c>
      <c r="Y233" s="149">
        <v>9.0403340000000006E-3</v>
      </c>
      <c r="Z233" s="147">
        <v>2.7018333869412992E-3</v>
      </c>
      <c r="AA233" s="147">
        <v>2.7848651566630966E-3</v>
      </c>
      <c r="AB233" s="149">
        <v>9.4343259999999998E-3</v>
      </c>
      <c r="AC233" s="148">
        <v>9.5600534404154391E-3</v>
      </c>
      <c r="AD233" s="149">
        <v>3.942521E-3</v>
      </c>
      <c r="AE233" s="149">
        <v>8.4983593461580315E-3</v>
      </c>
      <c r="AF233" s="147">
        <v>1.2454583309207123E-2</v>
      </c>
      <c r="AG233" s="149">
        <v>1.9299283401434823E-2</v>
      </c>
      <c r="AH233" s="147">
        <v>1.5584570968560918E-2</v>
      </c>
      <c r="AI233" s="147">
        <v>2.7713625866050862E-2</v>
      </c>
      <c r="AJ233" s="149">
        <v>8.623238884029721E-3</v>
      </c>
      <c r="AK233" s="149">
        <v>7.5605960000000002E-3</v>
      </c>
      <c r="AL233" s="149">
        <v>6.6064750000000005E-3</v>
      </c>
      <c r="AM233" s="149">
        <v>1.4040239999999999E-2</v>
      </c>
      <c r="AN233" s="149">
        <v>1.1852393882654676E-2</v>
      </c>
      <c r="AO233" s="149">
        <v>2.4105150000000002E-3</v>
      </c>
      <c r="AP233" s="149">
        <v>-1.5710920000000001E-3</v>
      </c>
      <c r="AQ233" s="149">
        <v>2.871345E-3</v>
      </c>
      <c r="AR233" s="149">
        <v>1.1492579999999999E-2</v>
      </c>
      <c r="AS233" s="149">
        <v>3.0332680000000001E-2</v>
      </c>
      <c r="AT233" s="149">
        <v>2.1251104233514711E-2</v>
      </c>
      <c r="AU233" s="149">
        <v>2.9865810000000003E-2</v>
      </c>
      <c r="AV233" s="149">
        <v>2.2179630000000002E-2</v>
      </c>
      <c r="AW233" s="149">
        <v>1.5766123278740173E-2</v>
      </c>
      <c r="AX233" s="149">
        <v>7.995430999999999E-3</v>
      </c>
      <c r="AY233" s="149">
        <v>1.341853E-2</v>
      </c>
      <c r="AZ233" s="149">
        <v>2.4578360209850464E-2</v>
      </c>
      <c r="BA233" s="147">
        <v>2.8094903308172547E-2</v>
      </c>
      <c r="BB233" s="149">
        <v>8.0116279999999998E-3</v>
      </c>
      <c r="BC233" s="149">
        <v>7.3210389992401925E-3</v>
      </c>
      <c r="BD233" s="149">
        <v>1.1397281556404515E-3</v>
      </c>
    </row>
    <row r="234" spans="1:56" s="146" customFormat="1" ht="12.75" customHeight="1">
      <c r="A234" s="143">
        <v>42886</v>
      </c>
      <c r="B234" s="154">
        <v>2.2930941177549791E-2</v>
      </c>
      <c r="C234" s="114">
        <v>6.0680678920059794E-3</v>
      </c>
      <c r="D234" s="149">
        <v>3.2300000000000002E-2</v>
      </c>
      <c r="E234" s="149">
        <v>3.4500678043788868E-2</v>
      </c>
      <c r="F234" s="152">
        <v>-2.4936770688062655E-3</v>
      </c>
      <c r="G234" s="147" t="s">
        <v>301</v>
      </c>
      <c r="H234" s="147" t="s">
        <v>301</v>
      </c>
      <c r="I234" s="147" t="s">
        <v>301</v>
      </c>
      <c r="J234" s="148" t="s">
        <v>301</v>
      </c>
      <c r="K234" s="148" t="s">
        <v>301</v>
      </c>
      <c r="L234" s="153">
        <v>1.6245008387289216E-2</v>
      </c>
      <c r="M234" s="149">
        <v>2.5700164744644205E-3</v>
      </c>
      <c r="N234" s="149">
        <v>2.1440467961507226E-2</v>
      </c>
      <c r="O234" s="149">
        <v>5.046204308196689E-4</v>
      </c>
      <c r="P234" s="149">
        <v>1.020485E-3</v>
      </c>
      <c r="Q234" s="149">
        <v>9.2620559999999994E-3</v>
      </c>
      <c r="R234" s="149">
        <v>1.8950620000000001E-3</v>
      </c>
      <c r="S234" s="149">
        <v>6.7800039999999992E-3</v>
      </c>
      <c r="T234" s="149">
        <v>-3.9215149999999999E-4</v>
      </c>
      <c r="U234" s="147">
        <v>9.3561543473126285E-3</v>
      </c>
      <c r="V234" s="149">
        <v>9.857612E-3</v>
      </c>
      <c r="W234" s="149">
        <v>4.95474E-3</v>
      </c>
      <c r="X234" s="149">
        <v>8.9696260161680041E-3</v>
      </c>
      <c r="Y234" s="149">
        <v>1.1716059999999999E-2</v>
      </c>
      <c r="Z234" s="147">
        <v>2.5020850708923348E-3</v>
      </c>
      <c r="AA234" s="147">
        <v>2.4665999640380853E-3</v>
      </c>
      <c r="AB234" s="149">
        <v>8.4687570000000004E-3</v>
      </c>
      <c r="AC234" s="148">
        <v>7.602665690367715E-3</v>
      </c>
      <c r="AD234" s="149">
        <v>3.606293E-3</v>
      </c>
      <c r="AE234" s="149">
        <v>8.9312040404592626E-3</v>
      </c>
      <c r="AF234" s="149">
        <v>3.0983780000000002E-3</v>
      </c>
      <c r="AG234" s="149">
        <v>2.129094807482472E-2</v>
      </c>
      <c r="AH234" s="147">
        <v>2.2082839753656991E-2</v>
      </c>
      <c r="AI234" s="147">
        <v>4.8131695845309741E-2</v>
      </c>
      <c r="AJ234" s="149">
        <v>1.9385674024300723E-2</v>
      </c>
      <c r="AK234" s="149">
        <v>1.081439E-2</v>
      </c>
      <c r="AL234" s="149">
        <v>5.5786480000000003E-3</v>
      </c>
      <c r="AM234" s="149">
        <v>2.0045460000000001E-2</v>
      </c>
      <c r="AN234" s="149">
        <v>2.0358337723137485E-2</v>
      </c>
      <c r="AO234" s="149">
        <v>-3.176044E-4</v>
      </c>
      <c r="AP234" s="149">
        <v>4.7206920000000003E-3</v>
      </c>
      <c r="AQ234" s="149">
        <v>-4.7410869999999997E-3</v>
      </c>
      <c r="AR234" s="149">
        <v>-1.9703729999999999E-2</v>
      </c>
      <c r="AS234" s="149">
        <v>6.6476729999999998E-3</v>
      </c>
      <c r="AT234" s="149">
        <v>1.2628160653913881E-2</v>
      </c>
      <c r="AU234" s="149">
        <v>2.1196280000000001E-2</v>
      </c>
      <c r="AV234" s="149">
        <v>1.050597E-2</v>
      </c>
      <c r="AW234" s="149">
        <v>4.9890829604153052E-2</v>
      </c>
      <c r="AX234" s="149">
        <v>5.5524079999999996E-2</v>
      </c>
      <c r="AY234" s="149">
        <v>2.2698610000000001E-2</v>
      </c>
      <c r="AZ234" s="149">
        <v>3.7561777192371561E-2</v>
      </c>
      <c r="BA234" s="147">
        <v>9.6388593026972558E-3</v>
      </c>
      <c r="BB234" s="149">
        <v>9.0206509999999993E-3</v>
      </c>
      <c r="BC234" s="149">
        <v>8.2493125572868919E-3</v>
      </c>
      <c r="BD234" s="149">
        <v>1.2721551719971913E-3</v>
      </c>
    </row>
    <row r="235" spans="1:56" s="146" customFormat="1" ht="12.75" customHeight="1">
      <c r="A235" s="143">
        <v>42916</v>
      </c>
      <c r="B235" s="154">
        <v>-4.2054105431167388E-3</v>
      </c>
      <c r="C235" s="114">
        <v>-3.93356643356646E-3</v>
      </c>
      <c r="D235" s="149">
        <v>1.7999999999999999E-2</v>
      </c>
      <c r="E235" s="149">
        <v>-4.2200159730433673E-2</v>
      </c>
      <c r="F235" s="152">
        <v>-1.6776792430610477E-2</v>
      </c>
      <c r="G235" s="147">
        <v>4.8655999999999998E-2</v>
      </c>
      <c r="H235" s="147">
        <v>4.8655999999999998E-2</v>
      </c>
      <c r="I235" s="147">
        <v>4.8655999999999998E-2</v>
      </c>
      <c r="J235" s="148">
        <v>2.5593000000000001E-2</v>
      </c>
      <c r="K235" s="148">
        <v>2.5593000000000001E-2</v>
      </c>
      <c r="L235" s="153">
        <v>6.6021570620398802E-3</v>
      </c>
      <c r="M235" s="149">
        <v>4.5352964374920646E-3</v>
      </c>
      <c r="N235" s="149">
        <v>-2.1391958481568163E-2</v>
      </c>
      <c r="O235" s="149">
        <v>-2.152223938467368E-2</v>
      </c>
      <c r="P235" s="149">
        <v>-7.1738720000000006E-4</v>
      </c>
      <c r="Q235" s="149">
        <v>-3.2923060000000001E-3</v>
      </c>
      <c r="R235" s="149">
        <v>-8.8656959999999993E-3</v>
      </c>
      <c r="S235" s="149">
        <v>-1.9963239999999998E-3</v>
      </c>
      <c r="T235" s="149">
        <v>-8.6644010000000004E-3</v>
      </c>
      <c r="U235" s="147">
        <v>4.2755301361818709E-4</v>
      </c>
      <c r="V235" s="149">
        <v>0</v>
      </c>
      <c r="W235" s="149">
        <v>9.4813690000000001E-4</v>
      </c>
      <c r="X235" s="149">
        <v>-1.8287857051869168E-4</v>
      </c>
      <c r="Y235" s="149">
        <v>4.7683919999999998E-3</v>
      </c>
      <c r="Z235" s="147">
        <v>7.0395494688346716E-4</v>
      </c>
      <c r="AA235" s="147">
        <v>4.3136318469261248E-4</v>
      </c>
      <c r="AB235" s="149">
        <v>3.0640040000000004E-3</v>
      </c>
      <c r="AC235" s="148">
        <v>-1.8326724769359482E-3</v>
      </c>
      <c r="AD235" s="149">
        <v>-7.150418999999999E-4</v>
      </c>
      <c r="AE235" s="149">
        <v>-2.540999623169627E-4</v>
      </c>
      <c r="AF235" s="149">
        <v>-4.6596800000000002E-3</v>
      </c>
      <c r="AG235" s="149">
        <v>1.2638366343696675E-2</v>
      </c>
      <c r="AH235" s="147">
        <v>4.5474986941995699E-3</v>
      </c>
      <c r="AI235" s="147">
        <v>-1.0420821699242189E-2</v>
      </c>
      <c r="AJ235" s="149">
        <v>-8.1143530508947254E-3</v>
      </c>
      <c r="AK235" s="149">
        <v>8.793759E-3</v>
      </c>
      <c r="AL235" s="149">
        <v>1.1637219999999998E-2</v>
      </c>
      <c r="AM235" s="149">
        <v>-3.4957600000000001E-3</v>
      </c>
      <c r="AN235" s="149">
        <v>3.5106313080008776E-3</v>
      </c>
      <c r="AO235" s="149">
        <v>2.1513190000000001E-2</v>
      </c>
      <c r="AP235" s="149">
        <v>3.6021930000000001E-2</v>
      </c>
      <c r="AQ235" s="149">
        <v>3.0283350000000001E-2</v>
      </c>
      <c r="AR235" s="149">
        <v>3.3744130000000004E-2</v>
      </c>
      <c r="AS235" s="149">
        <v>-1.9496860000000001E-2</v>
      </c>
      <c r="AT235" s="149">
        <v>-3.8621465591830564E-2</v>
      </c>
      <c r="AU235" s="149">
        <v>-2.242678E-2</v>
      </c>
      <c r="AV235" s="149">
        <v>-2.7716789999999998E-2</v>
      </c>
      <c r="AW235" s="149">
        <v>1.7109014205147786E-2</v>
      </c>
      <c r="AX235" s="149">
        <v>1.6639830000000001E-2</v>
      </c>
      <c r="AY235" s="149">
        <v>2.9593099999999997E-2</v>
      </c>
      <c r="AZ235" s="149">
        <v>1.5691612261068723E-2</v>
      </c>
      <c r="BA235" s="147">
        <v>-1.3248674069864519E-3</v>
      </c>
      <c r="BB235" s="149">
        <v>2.701286E-2</v>
      </c>
      <c r="BC235" s="149">
        <v>5.3901850362025883E-4</v>
      </c>
      <c r="BD235" s="149">
        <v>9.5226050036956167E-4</v>
      </c>
    </row>
    <row r="236" spans="1:56" s="146" customFormat="1" ht="12.75" customHeight="1">
      <c r="A236" s="143">
        <v>42947</v>
      </c>
      <c r="B236" s="154">
        <v>7.5458785815909479E-3</v>
      </c>
      <c r="C236" s="114">
        <v>6.757349714787253E-3</v>
      </c>
      <c r="D236" s="149">
        <v>4.1200000000000001E-2</v>
      </c>
      <c r="E236" s="149">
        <v>3.179937152597212E-2</v>
      </c>
      <c r="F236" s="152">
        <v>1.3182988328089729E-2</v>
      </c>
      <c r="G236" s="147" t="s">
        <v>301</v>
      </c>
      <c r="H236" s="147" t="s">
        <v>301</v>
      </c>
      <c r="I236" s="147" t="s">
        <v>301</v>
      </c>
      <c r="J236" s="148" t="s">
        <v>301</v>
      </c>
      <c r="K236" s="148" t="s">
        <v>301</v>
      </c>
      <c r="L236" s="153">
        <v>8.3997009116810288E-3</v>
      </c>
      <c r="M236" s="149">
        <v>6.6086501341358073E-3</v>
      </c>
      <c r="N236" s="149">
        <v>2.2621808804717869E-2</v>
      </c>
      <c r="O236" s="149">
        <v>2.2414445759940893E-2</v>
      </c>
      <c r="P236" s="149">
        <v>2.1159220000000001E-3</v>
      </c>
      <c r="Q236" s="149">
        <v>2.3376359999999997E-3</v>
      </c>
      <c r="R236" s="149">
        <v>2.7989819999999998E-3</v>
      </c>
      <c r="S236" s="149">
        <v>3.1671429999999999E-3</v>
      </c>
      <c r="T236" s="149">
        <v>4.6173109999999998E-3</v>
      </c>
      <c r="U236" s="147">
        <v>8.0298347790397351E-3</v>
      </c>
      <c r="V236" s="149">
        <v>7.5921910000000007E-3</v>
      </c>
      <c r="W236" s="149">
        <v>2.178649E-3</v>
      </c>
      <c r="X236" s="149">
        <v>7.4201112859465165E-3</v>
      </c>
      <c r="Y236" s="149">
        <v>4.7457630000000001E-3</v>
      </c>
      <c r="Z236" s="147">
        <v>3.9649549146256735E-3</v>
      </c>
      <c r="AA236" s="147">
        <v>3.9905888978473136E-3</v>
      </c>
      <c r="AB236" s="149">
        <v>1.0182150000000001E-2</v>
      </c>
      <c r="AC236" s="148">
        <v>8.9482320499250975E-3</v>
      </c>
      <c r="AD236" s="149">
        <v>7.6303010000000008E-3</v>
      </c>
      <c r="AE236" s="149">
        <v>7.0116587562398568E-3</v>
      </c>
      <c r="AF236" s="149">
        <v>1.304889E-2</v>
      </c>
      <c r="AG236" s="149">
        <v>2.2475859984223964E-2</v>
      </c>
      <c r="AH236" s="147">
        <v>2.7946604025026467E-2</v>
      </c>
      <c r="AI236" s="147">
        <v>4.635461278782671E-2</v>
      </c>
      <c r="AJ236" s="149">
        <v>4.9289832342835661E-3</v>
      </c>
      <c r="AK236" s="149">
        <v>2.086503E-2</v>
      </c>
      <c r="AL236" s="149">
        <v>1.5968920000000001E-2</v>
      </c>
      <c r="AM236" s="149">
        <v>2.0232990000000003E-2</v>
      </c>
      <c r="AN236" s="149">
        <v>1.5566920001267325E-2</v>
      </c>
      <c r="AO236" s="149">
        <v>1.355134E-2</v>
      </c>
      <c r="AP236" s="149">
        <v>9.8261529999999989E-3</v>
      </c>
      <c r="AQ236" s="149">
        <v>2.3568619999999998E-2</v>
      </c>
      <c r="AR236" s="149">
        <v>8.5827419999999991E-3</v>
      </c>
      <c r="AS236" s="149">
        <v>-6.4143680000000002E-3</v>
      </c>
      <c r="AT236" s="149">
        <v>4.5017731537355249E-3</v>
      </c>
      <c r="AU236" s="149">
        <v>-2.3413929999999999E-2</v>
      </c>
      <c r="AV236" s="149">
        <v>3.3869600000000001E-3</v>
      </c>
      <c r="AW236" s="149">
        <v>5.3846045057292244E-3</v>
      </c>
      <c r="AX236" s="149">
        <v>1.5311509999999999E-2</v>
      </c>
      <c r="AY236" s="149">
        <v>4.2199579999999993E-3</v>
      </c>
      <c r="AZ236" s="149">
        <v>4.577864304168177E-2</v>
      </c>
      <c r="BA236" s="147">
        <v>7.0772961254036648E-2</v>
      </c>
      <c r="BB236" s="149">
        <v>4.9369280000000001E-2</v>
      </c>
      <c r="BC236" s="149">
        <v>1.4368763417948349E-2</v>
      </c>
      <c r="BD236" s="149">
        <v>1.2256044589884496E-3</v>
      </c>
    </row>
    <row r="237" spans="1:56" s="146" customFormat="1" ht="12.75" customHeight="1">
      <c r="A237" s="143">
        <v>42978</v>
      </c>
      <c r="B237" s="154">
        <v>2.6257462553176181E-2</v>
      </c>
      <c r="C237" s="114">
        <v>1.2116457461645691E-2</v>
      </c>
      <c r="D237" s="149">
        <v>3.1699999999999999E-2</v>
      </c>
      <c r="E237" s="149">
        <v>1.4600812139834218E-2</v>
      </c>
      <c r="F237" s="152">
        <v>2.744463426466006E-2</v>
      </c>
      <c r="G237" s="147" t="s">
        <v>301</v>
      </c>
      <c r="H237" s="147" t="s">
        <v>301</v>
      </c>
      <c r="I237" s="147" t="s">
        <v>301</v>
      </c>
      <c r="J237" s="148" t="s">
        <v>301</v>
      </c>
      <c r="K237" s="148" t="s">
        <v>301</v>
      </c>
      <c r="L237" s="153">
        <v>1.1615967206711163E-2</v>
      </c>
      <c r="M237" s="149">
        <v>1.3650546021841681E-3</v>
      </c>
      <c r="N237" s="149">
        <v>-1.2310958672678618E-2</v>
      </c>
      <c r="O237" s="149">
        <v>4.0955066801109163E-2</v>
      </c>
      <c r="P237" s="149">
        <v>1.696705E-3</v>
      </c>
      <c r="Q237" s="149">
        <v>1.41452E-2</v>
      </c>
      <c r="R237" s="149">
        <v>1.071575E-2</v>
      </c>
      <c r="S237" s="149">
        <v>6.8235049999999997E-3</v>
      </c>
      <c r="T237" s="149">
        <v>1.0376160000000001E-2</v>
      </c>
      <c r="U237" s="147">
        <v>6.8576975016880759E-3</v>
      </c>
      <c r="V237" s="149">
        <v>9.687836E-3</v>
      </c>
      <c r="W237" s="149">
        <v>5.3875240000000003E-3</v>
      </c>
      <c r="X237" s="149">
        <v>5.4883698550475509E-3</v>
      </c>
      <c r="Y237" s="149">
        <v>8.7719300000000007E-3</v>
      </c>
      <c r="Z237" s="147">
        <v>1.9109497420217725E-3</v>
      </c>
      <c r="AA237" s="147">
        <v>2.1977131075070488E-3</v>
      </c>
      <c r="AB237" s="149">
        <v>1.7919139999999999E-3</v>
      </c>
      <c r="AC237" s="148">
        <v>5.9513962035628535E-3</v>
      </c>
      <c r="AD237" s="149">
        <v>-1.2518989999999999E-3</v>
      </c>
      <c r="AE237" s="149">
        <v>8.0620362627143172E-3</v>
      </c>
      <c r="AF237" s="149">
        <v>1.6007179999999999E-2</v>
      </c>
      <c r="AG237" s="149">
        <v>9.4808804959881313E-3</v>
      </c>
      <c r="AH237" s="147">
        <v>3.8312223084542296E-3</v>
      </c>
      <c r="AI237" s="147">
        <v>2.8169692300284321E-2</v>
      </c>
      <c r="AJ237" s="149">
        <v>1.0430296329208187E-2</v>
      </c>
      <c r="AK237" s="149">
        <v>-8.5160740000000002E-4</v>
      </c>
      <c r="AL237" s="149">
        <v>-9.9830079999999998E-3</v>
      </c>
      <c r="AM237" s="149">
        <v>7.6121799999999996E-3</v>
      </c>
      <c r="AN237" s="149">
        <v>1.6095988534143943E-2</v>
      </c>
      <c r="AO237" s="149">
        <v>3.5069259999999998E-4</v>
      </c>
      <c r="AP237" s="149">
        <v>-1.8712579999999999E-2</v>
      </c>
      <c r="AQ237" s="149">
        <v>-4.4878560000000001E-3</v>
      </c>
      <c r="AR237" s="149">
        <v>-1.257862E-2</v>
      </c>
      <c r="AS237" s="149">
        <v>-6.7785670000000001E-3</v>
      </c>
      <c r="AT237" s="149">
        <v>-1.5367891159089415E-3</v>
      </c>
      <c r="AU237" s="149">
        <v>-4.1323849999999997E-3</v>
      </c>
      <c r="AV237" s="149">
        <v>-8.5745709999999996E-3</v>
      </c>
      <c r="AW237" s="149">
        <v>6.609295099459957E-3</v>
      </c>
      <c r="AX237" s="149">
        <v>1.6120639999999999E-2</v>
      </c>
      <c r="AY237" s="149">
        <v>0</v>
      </c>
      <c r="AZ237" s="149">
        <v>1.8923915996792211E-2</v>
      </c>
      <c r="BA237" s="147">
        <v>-5.8216997614209953E-3</v>
      </c>
      <c r="BB237" s="149">
        <v>1.9150830000000001E-2</v>
      </c>
      <c r="BC237" s="149">
        <v>7.8475514054252571E-3</v>
      </c>
      <c r="BD237" s="149">
        <v>1.2395178853439326E-3</v>
      </c>
    </row>
    <row r="238" spans="1:56" s="146" customFormat="1" ht="12.75" customHeight="1">
      <c r="A238" s="143">
        <v>43008</v>
      </c>
      <c r="B238" s="154">
        <v>-3.0479839763127847E-3</v>
      </c>
      <c r="C238" s="114">
        <v>2.583756782361446E-3</v>
      </c>
      <c r="D238" s="149">
        <v>7.6E-3</v>
      </c>
      <c r="E238" s="149">
        <v>2.3999504642568725E-2</v>
      </c>
      <c r="F238" s="152">
        <v>-7.9334390085511446E-3</v>
      </c>
      <c r="G238" s="147">
        <v>4.8029000000000002E-2</v>
      </c>
      <c r="H238" s="147">
        <v>4.8029000000000002E-2</v>
      </c>
      <c r="I238" s="147">
        <v>4.8029000000000002E-2</v>
      </c>
      <c r="J238" s="148">
        <v>2.3951E-2</v>
      </c>
      <c r="K238" s="148">
        <v>2.3951E-2</v>
      </c>
      <c r="L238" s="153">
        <v>-5.3081398171161325E-3</v>
      </c>
      <c r="M238" s="149">
        <v>-5.2645245050308431E-2</v>
      </c>
      <c r="N238" s="149">
        <v>-1.2971416779796519E-2</v>
      </c>
      <c r="O238" s="149">
        <v>-3.1541587522608161E-2</v>
      </c>
      <c r="P238" s="149">
        <v>-1.8474540000000001E-3</v>
      </c>
      <c r="Q238" s="149">
        <v>-1.2898059999999999E-2</v>
      </c>
      <c r="R238" s="149">
        <v>-6.6722029999999998E-3</v>
      </c>
      <c r="S238" s="149">
        <v>-1.8207570000000001E-3</v>
      </c>
      <c r="T238" s="149">
        <v>-7.0186680000000005E-3</v>
      </c>
      <c r="U238" s="147">
        <v>-6.8653224761128229E-4</v>
      </c>
      <c r="V238" s="149">
        <v>-1.0660980000000001E-3</v>
      </c>
      <c r="W238" s="149">
        <v>-1.3161610000000002E-3</v>
      </c>
      <c r="X238" s="149">
        <v>-2.7987064046310277E-3</v>
      </c>
      <c r="Y238" s="149">
        <v>-2.0066890000000003E-3</v>
      </c>
      <c r="Z238" s="147">
        <v>6.3576832602274536E-5</v>
      </c>
      <c r="AA238" s="147">
        <v>3.6621107094325644E-4</v>
      </c>
      <c r="AB238" s="149">
        <v>9.2789269999999993E-3</v>
      </c>
      <c r="AC238" s="153">
        <v>3.4999999999999996E-3</v>
      </c>
      <c r="AD238" s="149">
        <v>5.229292E-3</v>
      </c>
      <c r="AE238" s="149">
        <v>-2.513009123270021E-3</v>
      </c>
      <c r="AF238" s="149">
        <v>7.1621999999999996E-3</v>
      </c>
      <c r="AG238" s="149">
        <v>1.6210748548201117E-2</v>
      </c>
      <c r="AH238" s="147">
        <v>1.9319841417158923E-2</v>
      </c>
      <c r="AI238" s="147">
        <v>1.198950917946795E-2</v>
      </c>
      <c r="AJ238" s="149">
        <v>1.6298776519717607E-2</v>
      </c>
      <c r="AK238" s="149">
        <v>2.137257E-2</v>
      </c>
      <c r="AL238" s="149">
        <v>2.9340089999999999E-2</v>
      </c>
      <c r="AM238" s="149">
        <v>5.1728189999999995E-3</v>
      </c>
      <c r="AN238" s="149">
        <v>1.4548473533833468E-2</v>
      </c>
      <c r="AO238" s="149">
        <v>3.0937770000000003E-2</v>
      </c>
      <c r="AP238" s="149">
        <v>2.7459959999999999E-2</v>
      </c>
      <c r="AQ238" s="149">
        <v>2.79914E-2</v>
      </c>
      <c r="AR238" s="149">
        <v>6.3029570000000007E-2</v>
      </c>
      <c r="AS238" s="149">
        <v>2.3074419999999998E-2</v>
      </c>
      <c r="AT238" s="149">
        <v>4.3147928710562715E-2</v>
      </c>
      <c r="AU238" s="149">
        <v>3.506542E-2</v>
      </c>
      <c r="AV238" s="149">
        <v>5.1644550000000004E-2</v>
      </c>
      <c r="AW238" s="149">
        <v>3.8392519038667042E-2</v>
      </c>
      <c r="AX238" s="149">
        <v>6.2947799999999998E-2</v>
      </c>
      <c r="AY238" s="149">
        <v>4.3004239999999999E-2</v>
      </c>
      <c r="AZ238" s="149">
        <v>1.1500074349459951E-2</v>
      </c>
      <c r="BA238" s="147">
        <v>-3.376259358135536E-2</v>
      </c>
      <c r="BB238" s="149">
        <v>-4.1003379999999999E-2</v>
      </c>
      <c r="BC238" s="149">
        <v>-2.8314352230542905E-3</v>
      </c>
      <c r="BD238" s="149">
        <v>1.1481814793836698E-3</v>
      </c>
    </row>
    <row r="239" spans="1:56" s="146" customFormat="1" ht="12.75" customHeight="1">
      <c r="A239" s="143">
        <v>43039</v>
      </c>
      <c r="B239" s="154">
        <v>1.8867924528302105E-2</v>
      </c>
      <c r="C239" s="114">
        <v>1.7867880766257116E-2</v>
      </c>
      <c r="D239" s="149">
        <v>2.76E-2</v>
      </c>
      <c r="E239" s="149">
        <v>3.7700714077608444E-2</v>
      </c>
      <c r="F239" s="152">
        <v>4.5940890839478395E-2</v>
      </c>
      <c r="G239" s="147" t="s">
        <v>301</v>
      </c>
      <c r="H239" s="147" t="s">
        <v>301</v>
      </c>
      <c r="I239" s="147" t="s">
        <v>301</v>
      </c>
      <c r="J239" s="148" t="s">
        <v>301</v>
      </c>
      <c r="K239" s="148" t="s">
        <v>301</v>
      </c>
      <c r="L239" s="153">
        <v>3.2974812031330665E-3</v>
      </c>
      <c r="M239" s="149">
        <v>1.5759901329313486E-2</v>
      </c>
      <c r="N239" s="149">
        <v>1.010912734184588E-2</v>
      </c>
      <c r="O239" s="149">
        <v>-6.4856417268998046E-3</v>
      </c>
      <c r="P239" s="149">
        <v>-6.4462309999999991E-4</v>
      </c>
      <c r="Q239" s="149">
        <v>-2.5576090000000002E-3</v>
      </c>
      <c r="R239" s="149">
        <v>4.1896319999999996E-3</v>
      </c>
      <c r="S239" s="149">
        <v>-1.6214029999999998E-3</v>
      </c>
      <c r="T239" s="149">
        <v>2.3596509999999999E-3</v>
      </c>
      <c r="U239" s="147">
        <v>6.3624561107813449E-3</v>
      </c>
      <c r="V239" s="149">
        <v>4.8025610000000003E-3</v>
      </c>
      <c r="W239" s="149">
        <v>4.0478210000000001E-3</v>
      </c>
      <c r="X239" s="149">
        <v>2.9585066785584881E-3</v>
      </c>
      <c r="Y239" s="149">
        <v>5.36193E-3</v>
      </c>
      <c r="Z239" s="147">
        <v>8.9001907183705598E-4</v>
      </c>
      <c r="AA239" s="147">
        <v>2.0276295256953514E-3</v>
      </c>
      <c r="AB239" s="149">
        <v>8.455176E-3</v>
      </c>
      <c r="AC239" s="153">
        <v>5.3811659999999997E-3</v>
      </c>
      <c r="AD239" s="149">
        <v>5.2530940000000007E-3</v>
      </c>
      <c r="AE239" s="149">
        <v>6.624459594160941E-3</v>
      </c>
      <c r="AF239" s="149">
        <v>1.273555E-3</v>
      </c>
      <c r="AG239" s="149">
        <v>2.8870454197906282E-2</v>
      </c>
      <c r="AH239" s="147">
        <v>2.0765232912565601E-2</v>
      </c>
      <c r="AI239" s="147">
        <v>7.0760829322473073E-2</v>
      </c>
      <c r="AJ239" s="149">
        <v>2.5034756321122596E-2</v>
      </c>
      <c r="AK239" s="149">
        <v>2.5340310000000001E-2</v>
      </c>
      <c r="AL239" s="149">
        <v>1.0885489999999999E-2</v>
      </c>
      <c r="AM239" s="149">
        <v>1.9467620000000001E-2</v>
      </c>
      <c r="AN239" s="149">
        <v>3.9047555428766194E-2</v>
      </c>
      <c r="AO239" s="149">
        <v>2.2060699999999999E-2</v>
      </c>
      <c r="AP239" s="149">
        <v>1.4847810000000001E-3</v>
      </c>
      <c r="AQ239" s="149">
        <v>3.8120900000000002E-3</v>
      </c>
      <c r="AR239" s="149">
        <v>7.2884329999999995E-3</v>
      </c>
      <c r="AS239" s="149">
        <v>3.3354509999999997E-2</v>
      </c>
      <c r="AT239" s="149">
        <v>3.0349462100544206E-2</v>
      </c>
      <c r="AU239" s="149">
        <v>3.7922570000000003E-2</v>
      </c>
      <c r="AV239" s="149">
        <v>1.8930039999999999E-2</v>
      </c>
      <c r="AW239" s="149">
        <v>7.110529552320656E-2</v>
      </c>
      <c r="AX239" s="149">
        <v>7.5108330000000001E-2</v>
      </c>
      <c r="AY239" s="149">
        <v>5.4587690000000001E-2</v>
      </c>
      <c r="AZ239" s="149">
        <v>3.9279707669828079E-2</v>
      </c>
      <c r="BA239" s="147">
        <v>7.6549948513797039E-2</v>
      </c>
      <c r="BB239" s="149">
        <v>5.0722940000000001E-2</v>
      </c>
      <c r="BC239" s="149">
        <v>1.0924091367995992E-2</v>
      </c>
      <c r="BD239" s="149">
        <v>1.2762873876281944E-3</v>
      </c>
    </row>
    <row r="240" spans="1:56" s="146" customFormat="1" ht="12.75" customHeight="1">
      <c r="A240" s="143">
        <v>43069</v>
      </c>
      <c r="B240" s="154">
        <v>1.6460905349793276E-3</v>
      </c>
      <c r="C240" s="114">
        <v>-2.9538357667313608E-3</v>
      </c>
      <c r="D240" s="149">
        <v>3.78E-2</v>
      </c>
      <c r="E240" s="149">
        <v>4.7001330975982025E-3</v>
      </c>
      <c r="F240" s="152">
        <v>1.0093734339267994E-2</v>
      </c>
      <c r="G240" s="147" t="s">
        <v>301</v>
      </c>
      <c r="H240" s="147" t="s">
        <v>301</v>
      </c>
      <c r="I240" s="147" t="s">
        <v>301</v>
      </c>
      <c r="J240" s="148" t="s">
        <v>301</v>
      </c>
      <c r="K240" s="148" t="s">
        <v>301</v>
      </c>
      <c r="L240" s="153">
        <v>9.9989018583584548E-3</v>
      </c>
      <c r="M240" s="149">
        <v>1.0388559093362115E-2</v>
      </c>
      <c r="N240" s="149">
        <v>3.6043238190963223E-2</v>
      </c>
      <c r="O240" s="149">
        <v>2.7999528097839566E-3</v>
      </c>
      <c r="P240" s="149">
        <v>-1.8592300000000001E-3</v>
      </c>
      <c r="Q240" s="149">
        <v>-1.347612E-3</v>
      </c>
      <c r="R240" s="149">
        <v>1.452025E-3</v>
      </c>
      <c r="S240" s="149">
        <v>-1.015022E-3</v>
      </c>
      <c r="T240" s="149">
        <v>8.5805539999999996E-4</v>
      </c>
      <c r="U240" s="147">
        <v>-9.6552660948112656E-4</v>
      </c>
      <c r="V240" s="149">
        <v>0</v>
      </c>
      <c r="W240" s="149">
        <v>-1.1250699999999999E-3</v>
      </c>
      <c r="X240" s="149">
        <v>2.1857538782381041E-4</v>
      </c>
      <c r="Y240" s="149">
        <v>-1.3333329999999999E-3</v>
      </c>
      <c r="Z240" s="147">
        <v>-2.3501016260163432E-3</v>
      </c>
      <c r="AA240" s="147">
        <v>-1.1385404108232855E-3</v>
      </c>
      <c r="AB240" s="149">
        <v>-1.7207919999999999E-3</v>
      </c>
      <c r="AC240" s="153">
        <v>1.3678259999999999E-3</v>
      </c>
      <c r="AD240" s="149">
        <v>9.4193160000000001E-4</v>
      </c>
      <c r="AE240" s="149">
        <v>-1.7245378498956907E-3</v>
      </c>
      <c r="AF240" s="149">
        <v>4.2419370000000003E-3</v>
      </c>
      <c r="AG240" s="149">
        <v>2.0152508185228037E-2</v>
      </c>
      <c r="AH240" s="149">
        <v>2.7000000000000003E-2</v>
      </c>
      <c r="AI240" s="147">
        <v>8.8602671046376091E-3</v>
      </c>
      <c r="AJ240" s="149">
        <v>1.9071831176179027E-2</v>
      </c>
      <c r="AK240" s="149">
        <v>2.7777780000000002E-2</v>
      </c>
      <c r="AL240" s="149">
        <v>3.7999580000000005E-2</v>
      </c>
      <c r="AM240" s="149">
        <v>3.0787220000000001E-2</v>
      </c>
      <c r="AN240" s="149">
        <v>2.9467264519639089E-2</v>
      </c>
      <c r="AO240" s="149">
        <v>2.541069E-2</v>
      </c>
      <c r="AP240" s="149">
        <v>2.8169010000000001E-2</v>
      </c>
      <c r="AQ240" s="149">
        <v>4.351551E-2</v>
      </c>
      <c r="AR240" s="149">
        <v>2.9411759999999999E-2</v>
      </c>
      <c r="AS240" s="149">
        <v>-3.5351979999999998E-2</v>
      </c>
      <c r="AT240" s="149">
        <v>-2.8033670629060748E-2</v>
      </c>
      <c r="AU240" s="149">
        <v>-4.2452499999999999E-3</v>
      </c>
      <c r="AV240" s="149">
        <v>-2.231491E-2</v>
      </c>
      <c r="AW240" s="149">
        <v>2.950613596218371E-2</v>
      </c>
      <c r="AX240" s="149">
        <v>1.074787E-2</v>
      </c>
      <c r="AY240" s="149">
        <v>1.6519820000000001E-2</v>
      </c>
      <c r="AZ240" s="149">
        <v>1.3999947643633423E-2</v>
      </c>
      <c r="BA240" s="147">
        <v>4.4077332655079182E-4</v>
      </c>
      <c r="BB240" s="149">
        <v>-8.6138729999999993E-3</v>
      </c>
      <c r="BC240" s="149">
        <v>4.603297209153423E-3</v>
      </c>
      <c r="BD240" s="149">
        <v>1.0676561923097516E-3</v>
      </c>
    </row>
    <row r="241" spans="1:56" s="146" customFormat="1" ht="12.75" customHeight="1">
      <c r="A241" s="143">
        <v>43100</v>
      </c>
      <c r="B241" s="154">
        <v>-6.8902355519036007E-3</v>
      </c>
      <c r="C241" s="114">
        <v>3.3011681056374087E-3</v>
      </c>
      <c r="D241" s="149">
        <v>2.07E-2</v>
      </c>
      <c r="E241" s="149">
        <v>-3.1600218287079151E-2</v>
      </c>
      <c r="F241" s="152">
        <v>3.1925426722629164E-3</v>
      </c>
      <c r="G241" s="147">
        <v>6.0768000000000003E-2</v>
      </c>
      <c r="H241" s="147">
        <v>6.0768000000000003E-2</v>
      </c>
      <c r="I241" s="147">
        <v>6.0768000000000003E-2</v>
      </c>
      <c r="J241" s="148">
        <v>3.0204999999999999E-2</v>
      </c>
      <c r="K241" s="148">
        <v>3.0204999999999999E-2</v>
      </c>
      <c r="L241" s="153">
        <v>4.315672514786882E-3</v>
      </c>
      <c r="M241" s="149">
        <v>7.4108692749363936E-3</v>
      </c>
      <c r="N241" s="149">
        <v>1.0902039876131253E-2</v>
      </c>
      <c r="O241" s="149">
        <v>2.1795907483078469E-2</v>
      </c>
      <c r="P241" s="149">
        <v>-4.561697E-4</v>
      </c>
      <c r="Q241" s="149">
        <v>-7.9597390000000004E-4</v>
      </c>
      <c r="R241" s="149">
        <v>3.9631140000000002E-4</v>
      </c>
      <c r="S241" s="149">
        <v>2.876993E-3</v>
      </c>
      <c r="T241" s="149">
        <v>9.3308130000000003E-3</v>
      </c>
      <c r="U241" s="147">
        <v>5.6303426644468413E-3</v>
      </c>
      <c r="V241" s="149">
        <v>3.7174719999999999E-3</v>
      </c>
      <c r="W241" s="149">
        <v>9.3861459999999993E-5</v>
      </c>
      <c r="X241" s="149">
        <v>3.3842117183305136E-4</v>
      </c>
      <c r="Y241" s="149">
        <v>6.6755679999999998E-3</v>
      </c>
      <c r="Z241" s="147">
        <v>1.0823199847203036E-3</v>
      </c>
      <c r="AA241" s="147">
        <v>1.1234611775381431E-3</v>
      </c>
      <c r="AB241" s="149">
        <v>3.5575440000000002E-3</v>
      </c>
      <c r="AC241" s="153">
        <v>2.9595759999999998E-3</v>
      </c>
      <c r="AD241" s="149">
        <v>4.7316509999999999E-3</v>
      </c>
      <c r="AE241" s="149">
        <v>2.8921891127862175E-5</v>
      </c>
      <c r="AF241" s="149">
        <v>4.4202349999999998E-3</v>
      </c>
      <c r="AG241" s="149">
        <v>1.2150952920314538E-2</v>
      </c>
      <c r="AH241" s="149">
        <v>7.7896790000000007E-3</v>
      </c>
      <c r="AI241" s="147">
        <v>6.8545968640232324E-4</v>
      </c>
      <c r="AJ241" s="149">
        <v>6.9674445265331293E-3</v>
      </c>
      <c r="AK241" s="149">
        <v>2.200881E-2</v>
      </c>
      <c r="AL241" s="149">
        <v>1.238356E-2</v>
      </c>
      <c r="AM241" s="149">
        <v>2.3949129999999998E-3</v>
      </c>
      <c r="AN241" s="149">
        <v>3.6249631381690926E-3</v>
      </c>
      <c r="AO241" s="149">
        <v>2.0441270000000001E-2</v>
      </c>
      <c r="AP241" s="149">
        <v>1.369863E-2</v>
      </c>
      <c r="AQ241" s="149">
        <v>3.0783120000000001E-2</v>
      </c>
      <c r="AR241" s="149">
        <v>-3.99943E-3</v>
      </c>
      <c r="AS241" s="149">
        <v>5.7361379999999991E-3</v>
      </c>
      <c r="AT241" s="149">
        <v>3.6345964359450205E-3</v>
      </c>
      <c r="AU241" s="149">
        <v>1.1007830000000001E-2</v>
      </c>
      <c r="AV241" s="149">
        <v>-1.5594809999999999E-2</v>
      </c>
      <c r="AW241" s="149">
        <v>-5.3E-3</v>
      </c>
      <c r="AX241" s="149">
        <v>1.1962779999999999E-2</v>
      </c>
      <c r="AY241" s="149">
        <v>1.300108E-2</v>
      </c>
      <c r="AZ241" s="149">
        <v>1.9730170038232339E-2</v>
      </c>
      <c r="BA241" s="147">
        <v>5.2953385062958658E-2</v>
      </c>
      <c r="BB241" s="149">
        <v>2.4804300000000001E-2</v>
      </c>
      <c r="BC241" s="149">
        <v>8.4809605542137678E-3</v>
      </c>
      <c r="BD241" s="149">
        <v>9.4027406016539139E-4</v>
      </c>
    </row>
    <row r="242" spans="1:56" s="146" customFormat="1" ht="12.75" customHeight="1">
      <c r="A242" s="143">
        <v>43131</v>
      </c>
      <c r="B242" s="154">
        <v>2.9363854964792546E-2</v>
      </c>
      <c r="C242" s="114">
        <v>2.7587952417109651E-2</v>
      </c>
      <c r="D242" s="149">
        <v>4.58E-2</v>
      </c>
      <c r="E242" s="149">
        <v>2.3899458389651906E-2</v>
      </c>
      <c r="F242" s="152">
        <v>3.4154757000724831E-2</v>
      </c>
      <c r="G242" s="147" t="s">
        <v>301</v>
      </c>
      <c r="H242" s="147" t="s">
        <v>301</v>
      </c>
      <c r="I242" s="147" t="s">
        <v>301</v>
      </c>
      <c r="J242" s="148" t="s">
        <v>301</v>
      </c>
      <c r="K242" s="148" t="s">
        <v>301</v>
      </c>
      <c r="L242" s="153">
        <v>1.7755861091870061E-2</v>
      </c>
      <c r="M242" s="149">
        <v>9.6096494134800814E-3</v>
      </c>
      <c r="N242" s="149">
        <v>3.6101222568332147E-2</v>
      </c>
      <c r="O242" s="149">
        <v>3.2499232422474877E-2</v>
      </c>
      <c r="P242" s="149">
        <v>-3.3467710000000001E-3</v>
      </c>
      <c r="Q242" s="149">
        <v>-2.125144E-2</v>
      </c>
      <c r="R242" s="149">
        <v>-1.1082659999999999E-2</v>
      </c>
      <c r="S242" s="149">
        <v>-1.2538540000000001E-2</v>
      </c>
      <c r="T242" s="149">
        <v>-8.5028050000000004E-3</v>
      </c>
      <c r="U242" s="149">
        <v>-8.9999999999999998E-4</v>
      </c>
      <c r="V242" s="149">
        <v>-5.2910049999999997E-3</v>
      </c>
      <c r="W242" s="149">
        <v>2.3463159999999998E-3</v>
      </c>
      <c r="X242" s="149">
        <v>-6.5472047812555915E-3</v>
      </c>
      <c r="Y242" s="149">
        <v>-9.2838199999999999E-3</v>
      </c>
      <c r="Z242" s="147">
        <v>-1.7807173747138583E-3</v>
      </c>
      <c r="AA242" s="147">
        <v>-4.0514816262848807E-4</v>
      </c>
      <c r="AB242" s="149">
        <v>3.6180240000000001E-3</v>
      </c>
      <c r="AC242" s="153">
        <v>4.7766140000000002E-3</v>
      </c>
      <c r="AD242" s="149">
        <v>8.4473029999999998E-3</v>
      </c>
      <c r="AE242" s="149">
        <v>-5.7813516125411095E-3</v>
      </c>
      <c r="AF242" s="149">
        <v>1.6150620000000001E-2</v>
      </c>
      <c r="AG242" s="149">
        <v>6.9641160492013673E-2</v>
      </c>
      <c r="AH242" s="149">
        <v>7.1497580000000005E-2</v>
      </c>
      <c r="AI242" s="147">
        <v>7.6761709050432225E-2</v>
      </c>
      <c r="AJ242" s="149">
        <v>4.0097624725948494E-2</v>
      </c>
      <c r="AK242" s="149">
        <v>4.8809060000000001E-2</v>
      </c>
      <c r="AL242" s="149">
        <v>4.3848360000000003E-2</v>
      </c>
      <c r="AM242" s="149">
        <v>3.4861690000000001E-2</v>
      </c>
      <c r="AN242" s="149">
        <v>7.7710455629629333E-2</v>
      </c>
      <c r="AO242" s="149">
        <v>5.3298889999999995E-2</v>
      </c>
      <c r="AP242" s="149">
        <v>5.2631579999999997E-2</v>
      </c>
      <c r="AQ242" s="149">
        <v>4.5180640000000001E-2</v>
      </c>
      <c r="AR242" s="149">
        <v>2.5580479999999999E-2</v>
      </c>
      <c r="AS242" s="149">
        <v>3.2953099999999999E-2</v>
      </c>
      <c r="AT242" s="149">
        <v>2.0554398000608411E-2</v>
      </c>
      <c r="AU242" s="149">
        <v>2.1084649999999999E-3</v>
      </c>
      <c r="AV242" s="149">
        <v>2.7618109999999998E-2</v>
      </c>
      <c r="AW242" s="149">
        <v>3.4901702351819053E-2</v>
      </c>
      <c r="AX242" s="149">
        <v>3.108582E-2</v>
      </c>
      <c r="AY242" s="149">
        <v>1.1764710000000001E-2</v>
      </c>
      <c r="AZ242" s="149">
        <v>6.0697267570446793E-2</v>
      </c>
      <c r="BA242" s="147">
        <v>2.363660027051484E-2</v>
      </c>
      <c r="BB242" s="149">
        <v>5.7304060000000004E-2</v>
      </c>
      <c r="BC242" s="149">
        <v>1.8505825908156304E-2</v>
      </c>
      <c r="BD242" s="149">
        <v>1.6246159976780472E-3</v>
      </c>
    </row>
    <row r="243" spans="1:56" s="146" customFormat="1" ht="12.75" customHeight="1">
      <c r="A243" s="143">
        <v>43159</v>
      </c>
      <c r="B243" s="154">
        <v>-1.9483564144213483E-2</v>
      </c>
      <c r="C243" s="114">
        <v>-7.2249589490968047E-3</v>
      </c>
      <c r="D243" s="149">
        <v>-1.95E-2</v>
      </c>
      <c r="E243" s="149">
        <v>0</v>
      </c>
      <c r="F243" s="152">
        <v>-1.4694365711466761E-2</v>
      </c>
      <c r="G243" s="147" t="s">
        <v>301</v>
      </c>
      <c r="H243" s="147" t="s">
        <v>301</v>
      </c>
      <c r="I243" s="147" t="s">
        <v>301</v>
      </c>
      <c r="J243" s="148" t="s">
        <v>301</v>
      </c>
      <c r="K243" s="148" t="s">
        <v>301</v>
      </c>
      <c r="L243" s="153">
        <v>-3.7891309147241497E-3</v>
      </c>
      <c r="M243" s="149">
        <v>-4.6606275436523736E-3</v>
      </c>
      <c r="N243" s="149">
        <v>-4.9631677964279808E-2</v>
      </c>
      <c r="O243" s="149">
        <v>-1.9945879239335773E-2</v>
      </c>
      <c r="P243" s="149">
        <v>-8.3950239999999992E-4</v>
      </c>
      <c r="Q243" s="149">
        <v>-9.7143460000000004E-3</v>
      </c>
      <c r="R243" s="149">
        <v>1.152929E-3</v>
      </c>
      <c r="S243" s="149">
        <v>-8.6386350000000004E-3</v>
      </c>
      <c r="T243" s="149">
        <v>-1.033334E-2</v>
      </c>
      <c r="U243" s="149">
        <v>-8.8999999999999999E-3</v>
      </c>
      <c r="V243" s="149">
        <v>-7.9787239999999995E-3</v>
      </c>
      <c r="W243" s="149">
        <v>-3.7453180000000001E-3</v>
      </c>
      <c r="X243" s="149">
        <v>-1.1249978551475828E-2</v>
      </c>
      <c r="Y243" s="149">
        <v>-1.6733600000000001E-2</v>
      </c>
      <c r="Z243" s="147">
        <v>-2.357288481141695E-3</v>
      </c>
      <c r="AA243" s="147">
        <v>-5.8914853852976012E-4</v>
      </c>
      <c r="AB243" s="149">
        <v>-8.520864999999999E-3</v>
      </c>
      <c r="AC243" s="153">
        <v>-4.7637289999999995E-3</v>
      </c>
      <c r="AD243" s="149">
        <v>1.3499059999999999E-3</v>
      </c>
      <c r="AE243" s="149">
        <v>-1.0419891706218128E-2</v>
      </c>
      <c r="AF243" s="149">
        <v>-7.4401220000000004E-3</v>
      </c>
      <c r="AG243" s="149">
        <v>-5.3959882779198304E-2</v>
      </c>
      <c r="AH243" s="149">
        <v>-2.4346260000000002E-2</v>
      </c>
      <c r="AI243" s="147">
        <v>-1.1768915748876729E-2</v>
      </c>
      <c r="AJ243" s="149">
        <v>-3.5102912695596351E-2</v>
      </c>
      <c r="AK243" s="149">
        <v>-2.885331E-2</v>
      </c>
      <c r="AL243" s="149">
        <v>-4.3902900000000002E-2</v>
      </c>
      <c r="AM243" s="149">
        <v>-4.2566819999999998E-2</v>
      </c>
      <c r="AN243" s="149">
        <v>-2.9280972462110404E-2</v>
      </c>
      <c r="AO243" s="149">
        <v>-4.2828569999999996E-2</v>
      </c>
      <c r="AP243" s="149">
        <v>-3.9864860000000002E-2</v>
      </c>
      <c r="AQ243" s="149">
        <v>-3.7995580000000001E-2</v>
      </c>
      <c r="AR243" s="149">
        <v>-3.8436940000000003E-2</v>
      </c>
      <c r="AS243" s="149">
        <v>-3.711656E-2</v>
      </c>
      <c r="AT243" s="149">
        <v>-4.7988913802133076E-2</v>
      </c>
      <c r="AU243" s="149">
        <v>-3.173289E-2</v>
      </c>
      <c r="AV243" s="149">
        <v>-4.5700690000000002E-2</v>
      </c>
      <c r="AW243" s="149">
        <v>-4.6916642789766087E-2</v>
      </c>
      <c r="AX243" s="149">
        <v>-5.7324840000000002E-2</v>
      </c>
      <c r="AY243" s="149">
        <v>-3.6997889999999999E-2</v>
      </c>
      <c r="AZ243" s="149">
        <v>-4.930496540048146E-2</v>
      </c>
      <c r="BA243" s="147">
        <v>-6.4505147234004023E-2</v>
      </c>
      <c r="BB243" s="149">
        <v>-2.2517800000000001E-2</v>
      </c>
      <c r="BC243" s="149">
        <v>-2.0763077109199002E-2</v>
      </c>
      <c r="BD243" s="149">
        <v>1.196720971786025E-3</v>
      </c>
    </row>
    <row r="244" spans="1:56" s="146" customFormat="1" ht="12.75" customHeight="1">
      <c r="A244" s="143">
        <v>43190</v>
      </c>
      <c r="B244" s="154">
        <v>-3.3302876856207142E-3</v>
      </c>
      <c r="C244" s="114">
        <v>-7.4429374793250069E-4</v>
      </c>
      <c r="D244" s="149">
        <v>4.4600000000000001E-2</v>
      </c>
      <c r="E244" s="149">
        <v>-4.1995748578538272E-3</v>
      </c>
      <c r="F244" s="152">
        <v>1.8057014818443386E-2</v>
      </c>
      <c r="G244" s="147">
        <v>2.6674E-2</v>
      </c>
      <c r="H244" s="147">
        <v>2.6674E-2</v>
      </c>
      <c r="I244" s="147">
        <v>2.6674E-2</v>
      </c>
      <c r="J244" s="148">
        <v>2.1134E-2</v>
      </c>
      <c r="K244" s="148">
        <v>2.1134E-2</v>
      </c>
      <c r="L244" s="153">
        <v>1.6003868310100988E-2</v>
      </c>
      <c r="M244" s="149">
        <v>3.6932005539800361E-3</v>
      </c>
      <c r="N244" s="149">
        <v>1.6837371955447766E-2</v>
      </c>
      <c r="O244" s="149">
        <v>5.4387814702157034E-3</v>
      </c>
      <c r="P244" s="149">
        <v>2.6104629999999999E-3</v>
      </c>
      <c r="Q244" s="149">
        <v>1.341534E-2</v>
      </c>
      <c r="R244" s="149">
        <v>6.568033E-3</v>
      </c>
      <c r="S244" s="149">
        <v>7.0341209999999999E-3</v>
      </c>
      <c r="T244" s="149">
        <v>1.00965E-2</v>
      </c>
      <c r="U244" s="149">
        <v>-4.7000000000000002E-3</v>
      </c>
      <c r="V244" s="149">
        <v>5.8981229999999999E-3</v>
      </c>
      <c r="W244" s="149">
        <v>-6.5789479999999996E-4</v>
      </c>
      <c r="X244" s="149">
        <v>-3.6788565637875226E-3</v>
      </c>
      <c r="Y244" s="149">
        <v>-6.8073519999999998E-4</v>
      </c>
      <c r="Z244" s="147">
        <v>3.1930519190237483E-4</v>
      </c>
      <c r="AA244" s="147">
        <v>7.8381113426639892E-4</v>
      </c>
      <c r="AB244" s="149">
        <v>-4.6643159999999999E-3</v>
      </c>
      <c r="AC244" s="153">
        <v>3.029824E-3</v>
      </c>
      <c r="AD244" s="149">
        <v>2.4131719999999999E-3</v>
      </c>
      <c r="AE244" s="149">
        <v>-8.4758758754778941E-3</v>
      </c>
      <c r="AF244" s="149">
        <v>-4.6196860000000005E-3</v>
      </c>
      <c r="AG244" s="149">
        <v>-3.7199383603059535E-2</v>
      </c>
      <c r="AH244" s="149">
        <v>-1.3863220000000001E-2</v>
      </c>
      <c r="AI244" s="147">
        <v>-3.0376181854757656E-2</v>
      </c>
      <c r="AJ244" s="149">
        <v>-1.8748573674356575E-2</v>
      </c>
      <c r="AK244" s="149">
        <v>-3.8844030000000002E-2</v>
      </c>
      <c r="AL244" s="149">
        <v>-9.261941000000001E-3</v>
      </c>
      <c r="AM244" s="149">
        <v>-2.453064E-3</v>
      </c>
      <c r="AN244" s="149">
        <v>-3.5337454135768158E-2</v>
      </c>
      <c r="AO244" s="149">
        <v>-2.6925810000000001E-2</v>
      </c>
      <c r="AP244" s="149">
        <v>-2.8852920000000001E-2</v>
      </c>
      <c r="AQ244" s="149">
        <v>-4.6545400000000001E-2</v>
      </c>
      <c r="AR244" s="149">
        <v>1.222996E-2</v>
      </c>
      <c r="AS244" s="149">
        <v>-4.3963049999999997E-2</v>
      </c>
      <c r="AT244" s="149">
        <v>-2.2741484381412713E-2</v>
      </c>
      <c r="AU244" s="149">
        <v>-1.4961530000000001E-3</v>
      </c>
      <c r="AV244" s="149">
        <v>-2.0955930000000001E-2</v>
      </c>
      <c r="AW244" s="149">
        <v>-2.8175303351205494E-2</v>
      </c>
      <c r="AX244" s="149">
        <v>-2.792793E-2</v>
      </c>
      <c r="AY244" s="149">
        <v>-2.0307349999999998E-2</v>
      </c>
      <c r="AZ244" s="149">
        <v>-2.2443879509439928E-2</v>
      </c>
      <c r="BA244" s="147">
        <v>-3.9489611740632036E-2</v>
      </c>
      <c r="BB244" s="149">
        <v>-1.2339479999999999E-3</v>
      </c>
      <c r="BC244" s="149">
        <v>-1.1196219538559538E-3</v>
      </c>
      <c r="BD244" s="149">
        <v>1.6907279650544282E-3</v>
      </c>
    </row>
    <row r="245" spans="1:56" s="146" customFormat="1" ht="12.75" customHeight="1">
      <c r="A245" s="143">
        <v>43220</v>
      </c>
      <c r="B245" s="154">
        <v>2.5360487332608539E-3</v>
      </c>
      <c r="C245" s="114">
        <v>1.9035007862286957E-3</v>
      </c>
      <c r="D245" s="149">
        <v>-8.8999999999999999E-3</v>
      </c>
      <c r="E245" s="149">
        <v>-4.5100525992577301E-2</v>
      </c>
      <c r="F245" s="152">
        <v>6.7187002029874456E-3</v>
      </c>
      <c r="G245" s="147" t="s">
        <v>301</v>
      </c>
      <c r="H245" s="147" t="s">
        <v>301</v>
      </c>
      <c r="I245" s="147" t="s">
        <v>301</v>
      </c>
      <c r="J245" s="148" t="s">
        <v>301</v>
      </c>
      <c r="K245" s="148" t="s">
        <v>301</v>
      </c>
      <c r="L245" s="153">
        <v>5.5090039796297074E-4</v>
      </c>
      <c r="M245" s="149">
        <v>4.5995137656875684E-3</v>
      </c>
      <c r="N245" s="149">
        <v>1.032934249532147E-2</v>
      </c>
      <c r="O245" s="149">
        <v>-7.6123366629446965E-3</v>
      </c>
      <c r="P245" s="149">
        <v>-1.8402089999999998E-3</v>
      </c>
      <c r="Q245" s="149">
        <v>-1.2871490000000001E-2</v>
      </c>
      <c r="R245" s="149">
        <v>-4.072174E-4</v>
      </c>
      <c r="S245" s="149">
        <v>-5.8381989999999996E-3</v>
      </c>
      <c r="T245" s="149">
        <v>-1.311787E-3</v>
      </c>
      <c r="U245" s="149">
        <v>-5.7999999999999996E-3</v>
      </c>
      <c r="V245" s="149">
        <v>-4.7974410000000004E-3</v>
      </c>
      <c r="W245" s="149">
        <v>3.7618730000000004E-4</v>
      </c>
      <c r="X245" s="149">
        <v>-5.0237142120160821E-3</v>
      </c>
      <c r="Y245" s="149">
        <v>-7.4931879999999996E-3</v>
      </c>
      <c r="Z245" s="147">
        <v>9.5760980592451972E-4</v>
      </c>
      <c r="AA245" s="147">
        <v>1.502037076427154E-3</v>
      </c>
      <c r="AB245" s="149">
        <v>3.9112950000000004E-3</v>
      </c>
      <c r="AC245" s="153">
        <v>3.8865329999999997E-3</v>
      </c>
      <c r="AD245" s="149">
        <v>5.6511350000000007E-3</v>
      </c>
      <c r="AE245" s="149">
        <v>-6.0196536456538201E-3</v>
      </c>
      <c r="AF245" s="149">
        <v>-5.7126909999999998E-3</v>
      </c>
      <c r="AG245" s="149">
        <v>1.4502197599802025E-2</v>
      </c>
      <c r="AH245" s="149">
        <v>-9.3720709999999994E-4</v>
      </c>
      <c r="AI245" s="147">
        <v>-3.2780082987551307E-3</v>
      </c>
      <c r="AJ245" s="149">
        <v>-1.6945754357415646E-2</v>
      </c>
      <c r="AK245" s="149">
        <v>1.74209E-2</v>
      </c>
      <c r="AL245" s="149">
        <v>3.7193409999999997E-3</v>
      </c>
      <c r="AM245" s="149">
        <v>2.1182359999999999E-3</v>
      </c>
      <c r="AN245" s="149">
        <v>1.537130413733412E-2</v>
      </c>
      <c r="AO245" s="149">
        <v>6.0770570000000003E-3</v>
      </c>
      <c r="AP245" s="149">
        <v>4.3478259999999999E-3</v>
      </c>
      <c r="AQ245" s="149">
        <v>1.154677E-2</v>
      </c>
      <c r="AR245" s="149">
        <v>-5.7072440000000002E-3</v>
      </c>
      <c r="AS245" s="149">
        <v>3.7987340000000001E-2</v>
      </c>
      <c r="AT245" s="149">
        <v>4.7622526390289813E-2</v>
      </c>
      <c r="AU245" s="149">
        <v>1.751695E-2</v>
      </c>
      <c r="AV245" s="149">
        <v>5.7762789999999994E-2</v>
      </c>
      <c r="AW245" s="149">
        <v>1.5281486530750716E-2</v>
      </c>
      <c r="AX245" s="149">
        <v>2.9657090000000001E-2</v>
      </c>
      <c r="AY245" s="149">
        <v>3.5854339999999998E-2</v>
      </c>
      <c r="AZ245" s="149">
        <v>3.577264892250583E-3</v>
      </c>
      <c r="BA245" s="147">
        <v>4.3685247228387958E-2</v>
      </c>
      <c r="BB245" s="149">
        <v>-2.550612E-2</v>
      </c>
      <c r="BC245" s="149">
        <v>4.4525869066116552E-3</v>
      </c>
      <c r="BD245" s="149">
        <v>2.6885198169466218E-3</v>
      </c>
    </row>
    <row r="246" spans="1:56" s="146" customFormat="1" ht="12.75" customHeight="1">
      <c r="A246" s="143">
        <v>43251</v>
      </c>
      <c r="B246" s="154">
        <v>2.2775247194755988E-2</v>
      </c>
      <c r="C246" s="114">
        <v>1.2803568478440441E-2</v>
      </c>
      <c r="D246" s="149">
        <v>1.14E-2</v>
      </c>
      <c r="E246" s="149">
        <v>5.6400527348146046E-2</v>
      </c>
      <c r="F246" s="152">
        <v>-9.6169815074695457E-3</v>
      </c>
      <c r="G246" s="147" t="s">
        <v>301</v>
      </c>
      <c r="H246" s="147" t="s">
        <v>301</v>
      </c>
      <c r="I246" s="147" t="s">
        <v>301</v>
      </c>
      <c r="J246" s="148" t="s">
        <v>301</v>
      </c>
      <c r="K246" s="148" t="s">
        <v>301</v>
      </c>
      <c r="L246" s="153">
        <v>2.2310142724940125E-3</v>
      </c>
      <c r="M246" s="149">
        <v>5.3633331153117858E-3</v>
      </c>
      <c r="N246" s="149">
        <v>2.073285219512E-3</v>
      </c>
      <c r="O246" s="149">
        <v>-1.2832696006507605E-2</v>
      </c>
      <c r="P246" s="149">
        <v>3.6103859999999997E-3</v>
      </c>
      <c r="Q246" s="149">
        <v>1.0331840000000002E-2</v>
      </c>
      <c r="R246" s="149">
        <v>8.0021729999999996E-3</v>
      </c>
      <c r="S246" s="149">
        <v>3.7751679999999998E-3</v>
      </c>
      <c r="T246" s="149">
        <v>3.3049149999999998E-3</v>
      </c>
      <c r="U246" s="149">
        <v>-6.3E-3</v>
      </c>
      <c r="V246" s="149">
        <v>-1.0712370000000001E-3</v>
      </c>
      <c r="W246" s="149">
        <v>9.4011469999999995E-4</v>
      </c>
      <c r="X246" s="149">
        <v>1.5183830604682876E-3</v>
      </c>
      <c r="Y246" s="149">
        <v>2.7453670000000003E-3</v>
      </c>
      <c r="Z246" s="147">
        <v>3.8905542445308861E-3</v>
      </c>
      <c r="AA246" s="149">
        <v>2.9999999999974492E-4</v>
      </c>
      <c r="AB246" s="149">
        <v>-3.1977060000000002E-3</v>
      </c>
      <c r="AC246" s="153">
        <v>1.734818E-3</v>
      </c>
      <c r="AD246" s="149">
        <v>1.6781879999999999E-3</v>
      </c>
      <c r="AE246" s="149">
        <v>-1.7152672366973667E-3</v>
      </c>
      <c r="AF246" s="149">
        <v>-6.6693150000000003E-3</v>
      </c>
      <c r="AG246" s="149">
        <v>1.5698997306910641E-3</v>
      </c>
      <c r="AH246" s="149">
        <v>2.6266419999999999E-2</v>
      </c>
      <c r="AI246" s="147">
        <v>5.3786270346779741E-2</v>
      </c>
      <c r="AJ246" s="149">
        <v>-8.9473269480967645E-3</v>
      </c>
      <c r="AK246" s="149">
        <v>1.6335370000000002E-2</v>
      </c>
      <c r="AL246" s="149">
        <v>1.452178E-2</v>
      </c>
      <c r="AM246" s="149">
        <v>9.9923130000000009E-3</v>
      </c>
      <c r="AN246" s="149">
        <v>3.3293184844171743E-2</v>
      </c>
      <c r="AO246" s="149">
        <v>-2.4161399999999998E-3</v>
      </c>
      <c r="AP246" s="149">
        <v>-3.6075030000000002E-3</v>
      </c>
      <c r="AQ246" s="149">
        <v>-1.2783659999999999E-2</v>
      </c>
      <c r="AR246" s="149">
        <v>6.0726630000000004E-2</v>
      </c>
      <c r="AS246" s="149">
        <v>1.9903690000000002E-2</v>
      </c>
      <c r="AT246" s="149">
        <v>-2.9682121780384004E-3</v>
      </c>
      <c r="AU246" s="149">
        <v>4.4072790000000001E-2</v>
      </c>
      <c r="AV246" s="149">
        <v>-2.2571089999999999E-2</v>
      </c>
      <c r="AW246" s="149">
        <v>-4.0571458824549599E-4</v>
      </c>
      <c r="AX246" s="149">
        <v>-2.5202520000000003E-2</v>
      </c>
      <c r="AY246" s="149">
        <v>-1.730665E-2</v>
      </c>
      <c r="AZ246" s="149">
        <v>-8.9904228981328334E-3</v>
      </c>
      <c r="BA246" s="147">
        <v>-4.2699321362141163E-2</v>
      </c>
      <c r="BB246" s="149">
        <v>-9.8801700000000006E-3</v>
      </c>
      <c r="BC246" s="149">
        <v>-3.216894081068844E-3</v>
      </c>
      <c r="BD246" s="149">
        <v>2.7352035726297963E-3</v>
      </c>
    </row>
    <row r="247" spans="1:56" s="146" customFormat="1" ht="12.75" customHeight="1">
      <c r="A247" s="143">
        <v>43281</v>
      </c>
      <c r="B247" s="154">
        <v>-4.996741255702819E-3</v>
      </c>
      <c r="C247" s="114">
        <v>-2.6099013131065663E-3</v>
      </c>
      <c r="D247" s="149">
        <v>-9.7000000000000003E-3</v>
      </c>
      <c r="E247" s="149">
        <v>-2.9100644637045869E-2</v>
      </c>
      <c r="F247" s="152">
        <v>7.0059949687329218E-3</v>
      </c>
      <c r="G247" s="147">
        <v>2.8594000000000001E-2</v>
      </c>
      <c r="H247" s="147">
        <v>2.8594000000000001E-2</v>
      </c>
      <c r="I247" s="147">
        <v>2.8594000000000001E-2</v>
      </c>
      <c r="J247" s="148">
        <v>1.7318E-2</v>
      </c>
      <c r="K247" s="148">
        <v>1.7318E-2</v>
      </c>
      <c r="L247" s="153">
        <v>4.1226953833713538E-3</v>
      </c>
      <c r="M247" s="149">
        <v>9.1080606336602088E-4</v>
      </c>
      <c r="N247" s="149">
        <v>-1.4543097443109998E-2</v>
      </c>
      <c r="O247" s="149">
        <v>-3.5355907925237462E-2</v>
      </c>
      <c r="P247" s="149">
        <v>-2.2962110000000001E-4</v>
      </c>
      <c r="Q247" s="149">
        <v>1.2737499999999999E-3</v>
      </c>
      <c r="R247" s="149">
        <v>3.4352690000000003E-3</v>
      </c>
      <c r="S247" s="149">
        <v>2.3132199999999999E-3</v>
      </c>
      <c r="T247" s="149">
        <v>6.4759550000000003E-3</v>
      </c>
      <c r="U247" s="149">
        <v>-1.2E-2</v>
      </c>
      <c r="V247" s="149">
        <v>-2.680965E-3</v>
      </c>
      <c r="W247" s="149">
        <v>9.3923170000000014E-5</v>
      </c>
      <c r="X247" s="149">
        <v>-4.1221107911190904E-3</v>
      </c>
      <c r="Y247" s="149">
        <v>-4.1067759999999995E-3</v>
      </c>
      <c r="Z247" s="147">
        <v>-1.2706480304958134E-4</v>
      </c>
      <c r="AA247" s="149">
        <v>1.3995801259623075E-3</v>
      </c>
      <c r="AB247" s="149">
        <v>1.9174040000000002E-3</v>
      </c>
      <c r="AC247" s="153">
        <v>9.0993590000000004E-4</v>
      </c>
      <c r="AD247" s="149">
        <v>-4.2581660000000002E-4</v>
      </c>
      <c r="AE247" s="149">
        <v>-1.0806043251017092E-2</v>
      </c>
      <c r="AF247" s="149">
        <v>-4.6997109999999996E-3</v>
      </c>
      <c r="AG247" s="149">
        <v>-7.9348844884772618E-3</v>
      </c>
      <c r="AH247" s="149">
        <v>-9.1407680000000005E-4</v>
      </c>
      <c r="AI247" s="147">
        <v>-1.1180026073558946E-2</v>
      </c>
      <c r="AJ247" s="149">
        <v>-2.486287968366865E-2</v>
      </c>
      <c r="AK247" s="149">
        <v>1.087664E-2</v>
      </c>
      <c r="AL247" s="149">
        <v>9.7199769999999994E-3</v>
      </c>
      <c r="AM247" s="149">
        <v>1.6954029999999998E-2</v>
      </c>
      <c r="AN247" s="149">
        <v>8.0271209177218677E-3</v>
      </c>
      <c r="AO247" s="149">
        <v>-6.5797439999999994E-3</v>
      </c>
      <c r="AP247" s="149">
        <v>1.303403E-2</v>
      </c>
      <c r="AQ247" s="149">
        <v>2.4096050000000001E-2</v>
      </c>
      <c r="AR247" s="149">
        <v>6.5797570000000003E-3</v>
      </c>
      <c r="AS247" s="149">
        <v>-9.4428710000000003E-3</v>
      </c>
      <c r="AT247" s="149">
        <v>-1.6461092159123412E-2</v>
      </c>
      <c r="AU247" s="149">
        <v>4.5335480000000001E-3</v>
      </c>
      <c r="AV247" s="149">
        <v>2.8595939999999999E-4</v>
      </c>
      <c r="AW247" s="149">
        <v>-1.8645938730646659E-2</v>
      </c>
      <c r="AX247" s="149">
        <v>-2.770083E-3</v>
      </c>
      <c r="AY247" s="149">
        <v>-8.2553660000000001E-3</v>
      </c>
      <c r="AZ247" s="149">
        <v>-4.2975799766025204E-2</v>
      </c>
      <c r="BA247" s="147">
        <v>-2.1443929646598359E-2</v>
      </c>
      <c r="BB247" s="149">
        <v>-7.2853789999999998E-3</v>
      </c>
      <c r="BC247" s="149">
        <v>-5.8986573605824821E-3</v>
      </c>
      <c r="BD247" s="149">
        <v>2.2674281667565133E-3</v>
      </c>
    </row>
    <row r="248" spans="1:56" s="146" customFormat="1" ht="12.75" customHeight="1">
      <c r="A248" s="143">
        <v>43312</v>
      </c>
      <c r="B248" s="154">
        <v>4.6691299966408195E-3</v>
      </c>
      <c r="C248" s="114">
        <v>3.4344590726960167E-3</v>
      </c>
      <c r="D248" s="149">
        <v>-1.8100000000000002E-2</v>
      </c>
      <c r="E248" s="149">
        <v>3.6399820072788636E-2</v>
      </c>
      <c r="F248" s="152">
        <v>8.0323564980294311E-3</v>
      </c>
      <c r="G248" s="147" t="s">
        <v>301</v>
      </c>
      <c r="H248" s="147" t="s">
        <v>301</v>
      </c>
      <c r="I248" s="147" t="s">
        <v>301</v>
      </c>
      <c r="J248" s="148" t="s">
        <v>301</v>
      </c>
      <c r="K248" s="148" t="s">
        <v>301</v>
      </c>
      <c r="L248" s="153">
        <v>2.1890521282766317E-2</v>
      </c>
      <c r="M248" s="149">
        <v>7.1498212544685025E-3</v>
      </c>
      <c r="N248" s="149">
        <v>2.4231433402451596E-2</v>
      </c>
      <c r="O248" s="149">
        <v>-2.2712757464473765E-2</v>
      </c>
      <c r="P248" s="149">
        <v>-1.5311590000000001E-4</v>
      </c>
      <c r="Q248" s="149">
        <v>-4.8764970000000005E-3</v>
      </c>
      <c r="R248" s="149">
        <v>-2.6946940000000001E-3</v>
      </c>
      <c r="S248" s="149">
        <v>-1.163898E-3</v>
      </c>
      <c r="T248" s="149">
        <v>-5.3289819999999995E-3</v>
      </c>
      <c r="U248" s="149">
        <v>2.1499999999999998E-2</v>
      </c>
      <c r="V248" s="149">
        <v>5.9139779999999994E-3</v>
      </c>
      <c r="W248" s="149">
        <v>2.629602E-3</v>
      </c>
      <c r="X248" s="149">
        <v>6.3344706600167678E-3</v>
      </c>
      <c r="Y248" s="149">
        <v>6.8728520000000005E-3</v>
      </c>
      <c r="Z248" s="147">
        <v>2.2874571101791918E-3</v>
      </c>
      <c r="AA248" s="149">
        <v>2.994908655286066E-3</v>
      </c>
      <c r="AB248" s="149">
        <v>9.8630939999999993E-3</v>
      </c>
      <c r="AC248" s="153">
        <v>6.1389269999999998E-3</v>
      </c>
      <c r="AD248" s="149">
        <v>7.5708839999999999E-3</v>
      </c>
      <c r="AE248" s="149">
        <v>1.1456755531802039E-2</v>
      </c>
      <c r="AF248" s="149">
        <v>1.9667199999999999E-2</v>
      </c>
      <c r="AG248" s="149">
        <v>2.7765415568851825E-2</v>
      </c>
      <c r="AH248" s="149">
        <v>2.1042999999999999E-2</v>
      </c>
      <c r="AI248" s="147">
        <v>1.610067918497804E-2</v>
      </c>
      <c r="AJ248" s="149">
        <v>3.744280259550934E-2</v>
      </c>
      <c r="AK248" s="149">
        <v>2.9038460000000002E-2</v>
      </c>
      <c r="AL248" s="149">
        <v>3.1013840000000001E-2</v>
      </c>
      <c r="AM248" s="149">
        <v>3.2919489999999996E-2</v>
      </c>
      <c r="AN248" s="149">
        <v>2.4823903294369464E-2</v>
      </c>
      <c r="AO248" s="149">
        <v>4.6485169999999999E-2</v>
      </c>
      <c r="AP248" s="149">
        <v>3.8599000000000001E-2</v>
      </c>
      <c r="AQ248" s="149">
        <v>3.4738579999999998E-2</v>
      </c>
      <c r="AR248" s="149">
        <v>1.7157739999999998E-2</v>
      </c>
      <c r="AS248" s="149">
        <v>2.1290119999999999E-2</v>
      </c>
      <c r="AT248" s="149">
        <v>2.9114001786267833E-2</v>
      </c>
      <c r="AU248" s="149">
        <v>2.440411E-2</v>
      </c>
      <c r="AV248" s="149">
        <v>3.9022299999999996E-2</v>
      </c>
      <c r="AW248" s="149">
        <v>1.0824098669410734E-2</v>
      </c>
      <c r="AX248" s="149">
        <v>6.4814809999999999E-3</v>
      </c>
      <c r="AY248" s="149">
        <v>1.3092010000000001E-2</v>
      </c>
      <c r="AZ248" s="149">
        <v>5.5637314444629686E-5</v>
      </c>
      <c r="BA248" s="147">
        <v>6.0302139648626296E-2</v>
      </c>
      <c r="BB248" s="149">
        <v>2.2603650000000003E-2</v>
      </c>
      <c r="BC248" s="149">
        <v>1.9913480432131925E-2</v>
      </c>
      <c r="BD248" s="149">
        <v>2.4790022922649424E-3</v>
      </c>
    </row>
    <row r="249" spans="1:56" s="146" customFormat="1" ht="12.75" customHeight="1">
      <c r="A249" s="143">
        <v>43343</v>
      </c>
      <c r="B249" s="154">
        <v>1.3365542144504916E-2</v>
      </c>
      <c r="C249" s="114">
        <v>3.1782250835303838E-3</v>
      </c>
      <c r="D249" s="149">
        <v>4.8999999999999998E-3</v>
      </c>
      <c r="E249" s="149">
        <v>-2.2989896545466681E-3</v>
      </c>
      <c r="F249" s="152">
        <v>1.6502850124532648E-2</v>
      </c>
      <c r="G249" s="147" t="s">
        <v>301</v>
      </c>
      <c r="H249" s="147" t="s">
        <v>301</v>
      </c>
      <c r="I249" s="147" t="s">
        <v>301</v>
      </c>
      <c r="J249" s="148" t="s">
        <v>301</v>
      </c>
      <c r="K249" s="148" t="s">
        <v>301</v>
      </c>
      <c r="L249" s="153">
        <v>3.89099165869584E-3</v>
      </c>
      <c r="M249" s="149">
        <v>3.2268473701193567E-3</v>
      </c>
      <c r="N249" s="149">
        <v>-8.0151119450588837E-4</v>
      </c>
      <c r="O249" s="149">
        <v>-1.8788547155168867E-2</v>
      </c>
      <c r="P249" s="149">
        <v>2.9096480000000004E-3</v>
      </c>
      <c r="Q249" s="149">
        <v>1.1718329999999999E-2</v>
      </c>
      <c r="R249" s="149">
        <v>4.9327870000000001E-3</v>
      </c>
      <c r="S249" s="149">
        <v>6.4088979999999997E-3</v>
      </c>
      <c r="T249" s="149">
        <v>6.4552250000000002E-3</v>
      </c>
      <c r="U249" s="149">
        <v>-3.7000000000000002E-3</v>
      </c>
      <c r="V249" s="149">
        <v>3.2068410000000002E-3</v>
      </c>
      <c r="W249" s="149">
        <v>6.556763E-4</v>
      </c>
      <c r="X249" s="149">
        <v>6.9907840280828294E-3</v>
      </c>
      <c r="Y249" s="149">
        <v>7.5085320000000001E-3</v>
      </c>
      <c r="Z249" s="147">
        <v>4.1207049575249233E-3</v>
      </c>
      <c r="AA249" s="149">
        <v>3.78222354931812E-3</v>
      </c>
      <c r="AB249" s="149">
        <v>1.0276970000000002E-2</v>
      </c>
      <c r="AC249" s="153">
        <v>6.8884440000000005E-3</v>
      </c>
      <c r="AD249" s="149">
        <v>3.6084840000000003E-3</v>
      </c>
      <c r="AE249" s="149">
        <v>3.6865365394260202E-3</v>
      </c>
      <c r="AF249" s="149">
        <v>-1.0771930000000001E-2</v>
      </c>
      <c r="AG249" s="149">
        <v>2.2490693894424724E-3</v>
      </c>
      <c r="AH249" s="149">
        <v>1.792115E-2</v>
      </c>
      <c r="AI249" s="147">
        <v>5.1940392403570179E-2</v>
      </c>
      <c r="AJ249" s="149">
        <v>6.3709064814845848E-3</v>
      </c>
      <c r="AK249" s="149">
        <v>3.0704539999999999E-2</v>
      </c>
      <c r="AL249" s="149">
        <v>1.9609709999999999E-2</v>
      </c>
      <c r="AM249" s="149">
        <v>3.0595520000000001E-2</v>
      </c>
      <c r="AN249" s="149">
        <v>5.238779632665494E-2</v>
      </c>
      <c r="AO249" s="149">
        <v>2.0346350000000003E-2</v>
      </c>
      <c r="AP249" s="149">
        <v>2.6152790000000002E-2</v>
      </c>
      <c r="AQ249" s="149">
        <v>3.3572329999999997E-2</v>
      </c>
      <c r="AR249" s="149">
        <v>4.2917420000000005E-2</v>
      </c>
      <c r="AS249" s="149">
        <v>-1.6179220000000001E-2</v>
      </c>
      <c r="AT249" s="149">
        <v>-3.2549518049354416E-2</v>
      </c>
      <c r="AU249" s="149">
        <v>1.6806450000000001E-2</v>
      </c>
      <c r="AV249" s="149">
        <v>-3.8776129999999999E-2</v>
      </c>
      <c r="AW249" s="149">
        <v>7.3000000000000001E-3</v>
      </c>
      <c r="AX249" s="149">
        <v>-8.2796689999999999E-3</v>
      </c>
      <c r="AY249" s="149">
        <v>-1.0590860000000001E-2</v>
      </c>
      <c r="AZ249" s="149">
        <v>-1.1771692903579854E-2</v>
      </c>
      <c r="BA249" s="147">
        <v>9.375438506971534E-3</v>
      </c>
      <c r="BB249" s="149">
        <v>-7.5376339999999997E-3</v>
      </c>
      <c r="BC249" s="149">
        <v>-2.9545921825147037E-3</v>
      </c>
      <c r="BD249" s="149">
        <v>2.4067945297894244E-3</v>
      </c>
    </row>
    <row r="250" spans="1:56" s="146" customFormat="1" ht="12.75" customHeight="1">
      <c r="A250" s="143">
        <v>43373</v>
      </c>
      <c r="B250" s="154">
        <v>9.3289891532974956E-3</v>
      </c>
      <c r="C250" s="114">
        <v>3.3306255077174551E-3</v>
      </c>
      <c r="D250" s="149">
        <v>2.3300000000000001E-2</v>
      </c>
      <c r="E250" s="149">
        <v>-2.3899729233073042E-2</v>
      </c>
      <c r="F250" s="152">
        <v>1.1801293949353114E-2</v>
      </c>
      <c r="G250" s="147">
        <v>4.2116000000000001E-2</v>
      </c>
      <c r="H250" s="147">
        <v>4.2116000000000001E-2</v>
      </c>
      <c r="I250" s="147">
        <v>4.2116000000000001E-2</v>
      </c>
      <c r="J250" s="148">
        <v>1.8754E-2</v>
      </c>
      <c r="K250" s="148">
        <v>1.8754E-2</v>
      </c>
      <c r="L250" s="153">
        <v>7.8576990103294657E-3</v>
      </c>
      <c r="M250" s="149">
        <v>3.7954326149887141E-3</v>
      </c>
      <c r="N250" s="149">
        <v>-6.5115151952467309E-3</v>
      </c>
      <c r="O250" s="149">
        <v>-8.5501394496940719E-3</v>
      </c>
      <c r="P250" s="149">
        <v>-1.2329210000000001E-3</v>
      </c>
      <c r="Q250" s="149">
        <v>-1.4109719999999999E-2</v>
      </c>
      <c r="R250" s="149">
        <v>-4.4397239999999999E-3</v>
      </c>
      <c r="S250" s="149">
        <v>-4.473449E-3</v>
      </c>
      <c r="T250" s="149">
        <v>-9.7023149999999996E-3</v>
      </c>
      <c r="U250" s="149">
        <v>2.0999999999999999E-3</v>
      </c>
      <c r="V250" s="149">
        <v>-2.6638250000000003E-3</v>
      </c>
      <c r="W250" s="149">
        <v>9.3606670000000007E-4</v>
      </c>
      <c r="X250" s="149">
        <v>-3.9972657639904367E-3</v>
      </c>
      <c r="Y250" s="149">
        <v>-4.7425480000000001E-3</v>
      </c>
      <c r="Z250" s="147">
        <v>5.0508239156510371E-4</v>
      </c>
      <c r="AA250" s="149">
        <v>1.7848289538919815E-3</v>
      </c>
      <c r="AB250" s="149">
        <v>-6.8537619999999998E-4</v>
      </c>
      <c r="AC250" s="153">
        <v>8.7132730000000005E-3</v>
      </c>
      <c r="AD250" s="149">
        <v>7.3881390000000002E-3</v>
      </c>
      <c r="AE250" s="149">
        <v>-6.5793498989086209E-4</v>
      </c>
      <c r="AF250" s="149">
        <v>7.5532419999999999E-3</v>
      </c>
      <c r="AG250" s="149">
        <v>-8.3418473667222644E-4</v>
      </c>
      <c r="AH250" s="149">
        <v>7.0422540000000004E-3</v>
      </c>
      <c r="AI250" s="147">
        <v>-7.8492935635793293E-3</v>
      </c>
      <c r="AJ250" s="149">
        <v>2.2512248672974479E-3</v>
      </c>
      <c r="AK250" s="149">
        <v>7.8308530000000005E-3</v>
      </c>
      <c r="AL250" s="149">
        <v>1.713806E-3</v>
      </c>
      <c r="AM250" s="149">
        <v>1.2458439999999999E-2</v>
      </c>
      <c r="AN250" s="149">
        <v>-1.5992104966074834E-3</v>
      </c>
      <c r="AO250" s="149">
        <v>7.0401100000000005E-3</v>
      </c>
      <c r="AP250" s="149">
        <v>-6.036217E-3</v>
      </c>
      <c r="AQ250" s="149">
        <v>5.291273E-3</v>
      </c>
      <c r="AR250" s="149">
        <v>-2.2991080000000001E-2</v>
      </c>
      <c r="AS250" s="149">
        <v>-6.0088549999999996E-3</v>
      </c>
      <c r="AT250" s="149">
        <v>-3.1420393522296028E-3</v>
      </c>
      <c r="AU250" s="149">
        <v>-1.643238E-2</v>
      </c>
      <c r="AV250" s="149">
        <v>3.931276E-3</v>
      </c>
      <c r="AW250" s="149">
        <v>3.5799999999999998E-2</v>
      </c>
      <c r="AX250" s="149">
        <v>6.3079780000000002E-2</v>
      </c>
      <c r="AY250" s="149">
        <v>5.6901409999999999E-2</v>
      </c>
      <c r="AZ250" s="149">
        <v>-1.0016270455857694E-2</v>
      </c>
      <c r="BA250" s="147">
        <v>-0.10578324810002282</v>
      </c>
      <c r="BB250" s="149">
        <v>-4.4088E-3</v>
      </c>
      <c r="BC250" s="149">
        <v>5.3844332597590139E-3</v>
      </c>
      <c r="BD250" s="149">
        <v>1.8742927456298908E-3</v>
      </c>
    </row>
    <row r="251" spans="1:56" s="146" customFormat="1" ht="12.75" customHeight="1">
      <c r="A251" s="143">
        <v>43404</v>
      </c>
      <c r="B251" s="154">
        <v>-3.7551280584476099E-2</v>
      </c>
      <c r="C251" s="114">
        <v>-1.586916039187114E-2</v>
      </c>
      <c r="D251" s="149">
        <v>1.72E-2</v>
      </c>
      <c r="E251" s="149">
        <v>-4.3100467819830013E-2</v>
      </c>
      <c r="F251" s="152">
        <v>-2.5827687280543191E-3</v>
      </c>
      <c r="G251" s="147" t="s">
        <v>301</v>
      </c>
      <c r="H251" s="147" t="s">
        <v>301</v>
      </c>
      <c r="I251" s="147" t="s">
        <v>301</v>
      </c>
      <c r="J251" s="148" t="s">
        <v>301</v>
      </c>
      <c r="K251" s="148" t="s">
        <v>301</v>
      </c>
      <c r="L251" s="153">
        <v>-1.2704306599383309E-2</v>
      </c>
      <c r="M251" s="149">
        <v>6.4086131761076359E-4</v>
      </c>
      <c r="N251" s="149">
        <v>-3.1574078354104973E-2</v>
      </c>
      <c r="O251" s="149">
        <v>2.0052398226521495E-2</v>
      </c>
      <c r="P251" s="149">
        <v>1.851852E-3</v>
      </c>
      <c r="Q251" s="149">
        <v>-3.2041009999999996E-3</v>
      </c>
      <c r="R251" s="149">
        <v>-1.239824E-3</v>
      </c>
      <c r="S251" s="149">
        <v>-9.0928320000000003E-3</v>
      </c>
      <c r="T251" s="149">
        <v>-1.518508E-2</v>
      </c>
      <c r="U251" s="149">
        <v>-9.5999999999999992E-3</v>
      </c>
      <c r="V251" s="149">
        <v>-5.8760679999999999E-3</v>
      </c>
      <c r="W251" s="149">
        <v>-2.4314969999999999E-3</v>
      </c>
      <c r="X251" s="149">
        <v>-7.4728036149065979E-3</v>
      </c>
      <c r="Y251" s="149">
        <v>-1.429544E-2</v>
      </c>
      <c r="Z251" s="147">
        <v>1.8931027954827151E-4</v>
      </c>
      <c r="AA251" s="149">
        <v>2.9694150252401741E-4</v>
      </c>
      <c r="AB251" s="149">
        <v>-1.119012E-2</v>
      </c>
      <c r="AC251" s="153">
        <v>-7.3944399999999995E-3</v>
      </c>
      <c r="AD251" s="149">
        <v>-1.9019479999999999E-3</v>
      </c>
      <c r="AE251" s="149">
        <v>-1.0744215607954881E-2</v>
      </c>
      <c r="AF251" s="149">
        <v>-1.6536550000000001E-2</v>
      </c>
      <c r="AG251" s="149">
        <v>-9.0877049473802859E-2</v>
      </c>
      <c r="AH251" s="149">
        <v>-9.6153849999999999E-2</v>
      </c>
      <c r="AI251" s="147">
        <v>-9.4333936106087979E-2</v>
      </c>
      <c r="AJ251" s="149">
        <v>-6.5859525487650922E-2</v>
      </c>
      <c r="AK251" s="149">
        <v>-6.8503049999999996E-2</v>
      </c>
      <c r="AL251" s="149">
        <v>-7.2465119999999994E-2</v>
      </c>
      <c r="AM251" s="149">
        <v>-4.0497889999999995E-2</v>
      </c>
      <c r="AN251" s="149">
        <v>-8.5288688356265491E-2</v>
      </c>
      <c r="AO251" s="149">
        <v>-5.5058009999999998E-2</v>
      </c>
      <c r="AP251" s="149">
        <v>-4.5883939999999998E-2</v>
      </c>
      <c r="AQ251" s="149">
        <v>-2.9716930000000003E-2</v>
      </c>
      <c r="AR251" s="149">
        <v>-0.10896259999999999</v>
      </c>
      <c r="AS251" s="149">
        <v>-7.9541840000000003E-2</v>
      </c>
      <c r="AT251" s="149">
        <v>-5.1649503052217827E-2</v>
      </c>
      <c r="AU251" s="149">
        <v>-5.6222670000000002E-2</v>
      </c>
      <c r="AV251" s="149">
        <v>-5.7432920000000005E-2</v>
      </c>
      <c r="AW251" s="149">
        <v>-9.2600000000000002E-2</v>
      </c>
      <c r="AX251" s="149">
        <v>-0.1042757</v>
      </c>
      <c r="AY251" s="149">
        <v>-9.4882729999999998E-2</v>
      </c>
      <c r="AZ251" s="149">
        <v>-9.4565510285406815E-2</v>
      </c>
      <c r="BA251" s="147">
        <v>-6.3954519597347215E-2</v>
      </c>
      <c r="BB251" s="149">
        <v>-0.1236585</v>
      </c>
      <c r="BC251" s="149">
        <v>-3.3683282942615467E-2</v>
      </c>
      <c r="BD251" s="149">
        <v>2.1430545294587322E-3</v>
      </c>
    </row>
    <row r="252" spans="1:56" s="146" customFormat="1" ht="12.75" customHeight="1">
      <c r="A252" s="143">
        <v>43434</v>
      </c>
      <c r="B252" s="154">
        <v>-1.8018018018018056E-2</v>
      </c>
      <c r="C252" s="114">
        <v>-4.3603455368160793E-3</v>
      </c>
      <c r="D252" s="149">
        <v>2E-3</v>
      </c>
      <c r="E252" s="149">
        <v>3.7900364410295984E-2</v>
      </c>
      <c r="F252" s="152">
        <v>2.293271573484165E-3</v>
      </c>
      <c r="G252" s="147" t="s">
        <v>301</v>
      </c>
      <c r="H252" s="147" t="s">
        <v>301</v>
      </c>
      <c r="I252" s="147" t="s">
        <v>301</v>
      </c>
      <c r="J252" s="148" t="s">
        <v>301</v>
      </c>
      <c r="K252" s="148" t="s">
        <v>301</v>
      </c>
      <c r="L252" s="153">
        <v>-7.4474058402465475E-3</v>
      </c>
      <c r="M252" s="149">
        <v>-4.7393364928908222E-3</v>
      </c>
      <c r="N252" s="149">
        <v>4.0508125963425901E-2</v>
      </c>
      <c r="O252" s="149">
        <v>4.7416773683690572E-3</v>
      </c>
      <c r="P252" s="149">
        <v>3.5428219999999997E-3</v>
      </c>
      <c r="Q252" s="149">
        <v>1.322483E-2</v>
      </c>
      <c r="R252" s="149">
        <v>9.0455930000000009E-4</v>
      </c>
      <c r="S252" s="149">
        <v>9.3363209999999999E-3</v>
      </c>
      <c r="T252" s="149">
        <v>4.7955289999999998E-3</v>
      </c>
      <c r="U252" s="149">
        <v>-6.4000000000000003E-3</v>
      </c>
      <c r="V252" s="149">
        <v>-1.612037E-3</v>
      </c>
      <c r="W252" s="149">
        <v>-2.1561830000000003E-3</v>
      </c>
      <c r="X252" s="149">
        <v>-2.8039045873869311E-3</v>
      </c>
      <c r="Y252" s="149">
        <v>-1.3812150000000001E-3</v>
      </c>
      <c r="Z252" s="147">
        <v>6.309148264984632E-4</v>
      </c>
      <c r="AA252" s="149">
        <v>-2.4737779536908588E-3</v>
      </c>
      <c r="AB252" s="149">
        <v>-9.1629249999999988E-3</v>
      </c>
      <c r="AC252" s="153">
        <v>-6.7267379999999995E-3</v>
      </c>
      <c r="AD252" s="149">
        <v>-1.0623759999999999E-2</v>
      </c>
      <c r="AE252" s="149">
        <v>-4.6739670135613233E-3</v>
      </c>
      <c r="AF252" s="149">
        <v>-1.4187399999999999E-3</v>
      </c>
      <c r="AG252" s="149">
        <v>4.5653910425892067E-3</v>
      </c>
      <c r="AH252" s="149">
        <v>2.224371E-2</v>
      </c>
      <c r="AI252" s="147">
        <v>-9.5257903494175844E-3</v>
      </c>
      <c r="AJ252" s="149">
        <v>-4.5732772624273044E-3</v>
      </c>
      <c r="AK252" s="149">
        <v>1.0034899999999999E-2</v>
      </c>
      <c r="AL252" s="149">
        <v>2.6143130000000001E-2</v>
      </c>
      <c r="AM252" s="149">
        <v>3.2340580000000001E-2</v>
      </c>
      <c r="AN252" s="149">
        <v>5.7173193428548237E-3</v>
      </c>
      <c r="AO252" s="149">
        <v>9.7976490000000003E-3</v>
      </c>
      <c r="AP252" s="149">
        <v>3.1824610000000003E-2</v>
      </c>
      <c r="AQ252" s="149">
        <v>2.6058970000000001E-2</v>
      </c>
      <c r="AR252" s="149">
        <v>1.5843430000000002E-2</v>
      </c>
      <c r="AS252" s="149">
        <v>-2.3850669999999997E-2</v>
      </c>
      <c r="AT252" s="149">
        <v>-1.569673532617627E-2</v>
      </c>
      <c r="AU252" s="149">
        <v>5.0478860000000006E-3</v>
      </c>
      <c r="AV252" s="149">
        <v>-8.2325639999999995E-3</v>
      </c>
      <c r="AW252" s="149">
        <v>1.83E-2</v>
      </c>
      <c r="AX252" s="149">
        <v>3.8967369999999999E-3</v>
      </c>
      <c r="AY252" s="149">
        <v>1.295642E-2</v>
      </c>
      <c r="AZ252" s="149">
        <v>2.8211412763010826E-2</v>
      </c>
      <c r="BA252" s="147">
        <v>9.969711885442667E-2</v>
      </c>
      <c r="BB252" s="149">
        <v>2.4135779999999999E-2</v>
      </c>
      <c r="BC252" s="149">
        <v>2.1382975378132496E-3</v>
      </c>
      <c r="BD252" s="149">
        <v>2.2056897102620265E-3</v>
      </c>
    </row>
    <row r="253" spans="1:56" s="146" customFormat="1" ht="12.75" customHeight="1">
      <c r="A253" s="143">
        <v>43465</v>
      </c>
      <c r="B253" s="154">
        <v>1.2339060432861482E-2</v>
      </c>
      <c r="C253" s="114">
        <v>-1.1403073872087166E-2</v>
      </c>
      <c r="D253" s="149">
        <v>6.1000000000000004E-3</v>
      </c>
      <c r="E253" s="149">
        <v>-1.7100990486758172E-2</v>
      </c>
      <c r="F253" s="152">
        <v>2.2065285289650821E-2</v>
      </c>
      <c r="G253" s="147">
        <v>-1.029E-3</v>
      </c>
      <c r="H253" s="147">
        <v>-1.029E-3</v>
      </c>
      <c r="I253" s="147">
        <v>-1.029E-3</v>
      </c>
      <c r="J253" s="148">
        <v>-5.9319999999999998E-3</v>
      </c>
      <c r="K253" s="148">
        <v>-5.9319999999999998E-3</v>
      </c>
      <c r="L253" s="153">
        <v>8.6930367606484309E-3</v>
      </c>
      <c r="M253" s="149">
        <v>3.8610038610031872E-4</v>
      </c>
      <c r="N253" s="149">
        <v>7.8699671651105696E-4</v>
      </c>
      <c r="O253" s="149">
        <v>5.0773440828499439E-2</v>
      </c>
      <c r="P253" s="149">
        <v>6.4466610000000002E-3</v>
      </c>
      <c r="Q253" s="149">
        <v>2.2607949999999998E-2</v>
      </c>
      <c r="R253" s="149">
        <v>-2.72084E-3</v>
      </c>
      <c r="S253" s="149">
        <v>1.309809E-2</v>
      </c>
      <c r="T253" s="149">
        <v>5.3121430000000001E-3</v>
      </c>
      <c r="U253" s="149">
        <v>5.4999999999999997E-3</v>
      </c>
      <c r="V253" s="149">
        <v>8.6114099999999999E-3</v>
      </c>
      <c r="W253" s="149">
        <v>8.7373169999999997E-3</v>
      </c>
      <c r="X253" s="149">
        <v>8.371872515095153E-3</v>
      </c>
      <c r="Y253" s="149">
        <v>8.9903180000000006E-3</v>
      </c>
      <c r="Z253" s="149">
        <v>2.7882889999999998E-3</v>
      </c>
      <c r="AA253" s="149">
        <v>3.9678603313162419E-3</v>
      </c>
      <c r="AB253" s="149">
        <v>-9.3581899999999989E-3</v>
      </c>
      <c r="AC253" s="153">
        <v>-1.754199E-2</v>
      </c>
      <c r="AD253" s="149">
        <v>-2.3710870000000002E-2</v>
      </c>
      <c r="AE253" s="149">
        <v>1.0699463667773822E-2</v>
      </c>
      <c r="AF253" s="149">
        <v>3.0978260000000001E-3</v>
      </c>
      <c r="AG253" s="149">
        <v>-8.8937824104538293E-2</v>
      </c>
      <c r="AH253" s="149">
        <v>-5.5818349999999996E-2</v>
      </c>
      <c r="AI253" s="147">
        <v>-7.5973289656041332E-2</v>
      </c>
      <c r="AJ253" s="149">
        <v>-6.1878474314516006E-2</v>
      </c>
      <c r="AK253" s="149">
        <v>-8.2155839999999994E-2</v>
      </c>
      <c r="AL253" s="149">
        <v>-9.5373830000000007E-2</v>
      </c>
      <c r="AM253" s="149">
        <v>-6.6780000000000006E-2</v>
      </c>
      <c r="AN253" s="149">
        <v>-9.2117688042971518E-2</v>
      </c>
      <c r="AO253" s="149">
        <v>-0.10831250000000001</v>
      </c>
      <c r="AP253" s="149">
        <v>-9.3214530000000004E-2</v>
      </c>
      <c r="AQ253" s="149">
        <v>-9.6074069999999998E-2</v>
      </c>
      <c r="AR253" s="149">
        <v>-0.1193393</v>
      </c>
      <c r="AS253" s="149">
        <v>-5.028328E-2</v>
      </c>
      <c r="AT253" s="149">
        <v>-6.0824345612498429E-2</v>
      </c>
      <c r="AU253" s="149">
        <v>-5.0328530000000003E-2</v>
      </c>
      <c r="AV253" s="149">
        <v>-5.4604850000000003E-2</v>
      </c>
      <c r="AW253" s="149">
        <v>-0.11940000000000001</v>
      </c>
      <c r="AX253" s="149">
        <v>-0.10334789999999999</v>
      </c>
      <c r="AY253" s="149">
        <v>-0.1005814</v>
      </c>
      <c r="AZ253" s="149">
        <v>-3.1648647892220237E-2</v>
      </c>
      <c r="BA253" s="149">
        <v>-2.5999999999999999E-3</v>
      </c>
      <c r="BB253" s="149">
        <v>-6.3270340000000005E-3</v>
      </c>
      <c r="BC253" s="149">
        <v>-2.0803916031252978E-2</v>
      </c>
      <c r="BD253" s="149">
        <v>2.7639122897704649E-3</v>
      </c>
    </row>
    <row r="254" spans="1:56" s="146" customFormat="1" ht="12.75" customHeight="1">
      <c r="A254" s="143">
        <v>43496</v>
      </c>
      <c r="B254" s="154">
        <v>4.3048959650140439E-3</v>
      </c>
      <c r="C254" s="114">
        <v>1.8221330658642509E-2</v>
      </c>
      <c r="D254" s="149">
        <v>-3.8E-3</v>
      </c>
      <c r="E254" s="149">
        <v>4.7899892089316998E-2</v>
      </c>
      <c r="F254" s="152">
        <v>3.8710176477937898E-4</v>
      </c>
      <c r="G254" s="147" t="s">
        <v>301</v>
      </c>
      <c r="H254" s="147" t="s">
        <v>301</v>
      </c>
      <c r="I254" s="147" t="s">
        <v>301</v>
      </c>
      <c r="J254" s="148" t="s">
        <v>301</v>
      </c>
      <c r="K254" s="148" t="s">
        <v>301</v>
      </c>
      <c r="L254" s="153">
        <v>1.2555430934722511E-2</v>
      </c>
      <c r="M254" s="149">
        <v>6.1108966936831433E-3</v>
      </c>
      <c r="N254" s="149">
        <v>7.9749117590707908E-2</v>
      </c>
      <c r="O254" s="149">
        <v>3.0222457874915287E-2</v>
      </c>
      <c r="P254" s="149">
        <v>4.1177369999999998E-3</v>
      </c>
      <c r="Q254" s="149">
        <v>1.0896900000000001E-2</v>
      </c>
      <c r="R254" s="149">
        <v>6.6326680000000004E-3</v>
      </c>
      <c r="S254" s="149">
        <v>1.2184779999999999E-2</v>
      </c>
      <c r="T254" s="149">
        <v>1.4245270000000001E-2</v>
      </c>
      <c r="U254" s="149">
        <v>3.2582478352828292E-2</v>
      </c>
      <c r="V254" s="149">
        <v>2.1344720000000001E-2</v>
      </c>
      <c r="W254" s="149">
        <v>1.005868E-2</v>
      </c>
      <c r="X254" s="149">
        <v>2.3239008180250272E-2</v>
      </c>
      <c r="Y254" s="149">
        <v>1.919123E-2</v>
      </c>
      <c r="Z254" s="149">
        <v>6.4548159999999995E-3</v>
      </c>
      <c r="AA254" s="149">
        <v>8.9912064025294836E-3</v>
      </c>
      <c r="AB254" s="149">
        <v>3.5220170000000002E-2</v>
      </c>
      <c r="AC254" s="153">
        <v>2.7780249999999999E-2</v>
      </c>
      <c r="AD254" s="149">
        <v>2.2909929999999998E-2</v>
      </c>
      <c r="AE254" s="149">
        <v>2.6411585477841205E-2</v>
      </c>
      <c r="AF254" s="149">
        <v>4.1298430000000004E-2</v>
      </c>
      <c r="AG254" s="149">
        <v>9.1752100049661375E-2</v>
      </c>
      <c r="AH254" s="149">
        <v>6.4128259999999992E-2</v>
      </c>
      <c r="AI254" s="149">
        <v>0.107418663579069</v>
      </c>
      <c r="AJ254" s="149">
        <v>5.8536921310060275E-2</v>
      </c>
      <c r="AK254" s="149">
        <v>7.6858419999999997E-2</v>
      </c>
      <c r="AL254" s="149">
        <v>9.8140040000000012E-2</v>
      </c>
      <c r="AM254" s="149">
        <v>5.6488549999999998E-2</v>
      </c>
      <c r="AN254" s="149">
        <v>7.6129038574927907E-2</v>
      </c>
      <c r="AO254" s="149">
        <v>8.7848640000000006E-2</v>
      </c>
      <c r="AP254" s="149">
        <v>7.558579E-2</v>
      </c>
      <c r="AQ254" s="149">
        <v>6.2069739999999998E-2</v>
      </c>
      <c r="AR254" s="149">
        <v>0.11244680000000001</v>
      </c>
      <c r="AS254" s="149">
        <v>6.1148399999999999E-2</v>
      </c>
      <c r="AT254" s="149">
        <v>6.5186697712075692E-2</v>
      </c>
      <c r="AU254" s="149">
        <v>5.0677390000000003E-2</v>
      </c>
      <c r="AV254" s="149">
        <v>5.6606880000000005E-2</v>
      </c>
      <c r="AW254" s="149">
        <v>5.5199999999999999E-2</v>
      </c>
      <c r="AX254" s="149">
        <v>6.9264069999999997E-2</v>
      </c>
      <c r="AY254" s="149">
        <v>4.7834519999999998E-2</v>
      </c>
      <c r="AZ254" s="149">
        <v>7.620874182699991E-2</v>
      </c>
      <c r="BA254" s="149">
        <v>-2.7070379999999998E-2</v>
      </c>
      <c r="BB254" s="149">
        <v>3.7606679999999996E-2</v>
      </c>
      <c r="BC254" s="149">
        <v>3.2365570723578818E-2</v>
      </c>
      <c r="BD254" s="149">
        <v>2.8944199354106193E-3</v>
      </c>
    </row>
    <row r="255" spans="1:56" s="146" customFormat="1" ht="12.75" customHeight="1">
      <c r="A255" s="143">
        <v>43524</v>
      </c>
      <c r="B255" s="154">
        <v>1.0392923966660916E-2</v>
      </c>
      <c r="C255" s="114">
        <v>7.3058611065506263E-3</v>
      </c>
      <c r="D255" s="149">
        <v>1.89E-2</v>
      </c>
      <c r="E255" s="149">
        <v>2.4700208464531359E-2</v>
      </c>
      <c r="F255" s="152">
        <v>-9.7019745456339138E-4</v>
      </c>
      <c r="G255" s="147" t="s">
        <v>301</v>
      </c>
      <c r="H255" s="147" t="s">
        <v>301</v>
      </c>
      <c r="I255" s="147" t="s">
        <v>301</v>
      </c>
      <c r="J255" s="148" t="s">
        <v>301</v>
      </c>
      <c r="K255" s="148" t="s">
        <v>301</v>
      </c>
      <c r="L255" s="153">
        <v>-2.8212885592176091E-4</v>
      </c>
      <c r="M255" s="149">
        <v>4.4754171728151881E-3</v>
      </c>
      <c r="N255" s="149">
        <v>-1.9874988770669511E-3</v>
      </c>
      <c r="O255" s="149">
        <v>-6.0018921475875064E-3</v>
      </c>
      <c r="P255" s="149">
        <v>4.5565010000000002E-4</v>
      </c>
      <c r="Q255" s="149">
        <v>-4.7678269999999997E-3</v>
      </c>
      <c r="R255" s="149">
        <v>4.5969530000000003E-4</v>
      </c>
      <c r="S255" s="149">
        <v>0</v>
      </c>
      <c r="T255" s="149">
        <v>-1.710633E-3</v>
      </c>
      <c r="U255" s="149">
        <v>1.1262713088667147E-2</v>
      </c>
      <c r="V255" s="149">
        <v>7.3145249999999997E-3</v>
      </c>
      <c r="W255" s="149">
        <v>6.1779620000000004E-3</v>
      </c>
      <c r="X255" s="149">
        <v>4.260233526074372E-3</v>
      </c>
      <c r="Y255" s="149">
        <v>5.3799600000000005E-3</v>
      </c>
      <c r="Z255" s="149">
        <v>3.157375E-3</v>
      </c>
      <c r="AA255" s="149">
        <v>3.3294163728945225E-3</v>
      </c>
      <c r="AB255" s="149">
        <v>2.284893E-2</v>
      </c>
      <c r="AC255" s="153">
        <v>1.28757E-2</v>
      </c>
      <c r="AD255" s="149">
        <v>1.7279030000000001E-2</v>
      </c>
      <c r="AE255" s="149">
        <v>1.1304434555010985E-2</v>
      </c>
      <c r="AF255" s="149">
        <v>9.4791420000000012E-3</v>
      </c>
      <c r="AG255" s="149">
        <v>2.624588531001645E-2</v>
      </c>
      <c r="AH255" s="149">
        <v>3.6723159999999998E-2</v>
      </c>
      <c r="AI255" s="149">
        <v>4.2438065436739607E-2</v>
      </c>
      <c r="AJ255" s="149">
        <v>2.5049244000308606E-2</v>
      </c>
      <c r="AK255" s="149">
        <v>3.6003509999999996E-2</v>
      </c>
      <c r="AL255" s="149">
        <v>3.6664340000000004E-2</v>
      </c>
      <c r="AM255" s="149">
        <v>3.8294800000000004E-2</v>
      </c>
      <c r="AN255" s="149">
        <v>3.0180689271352684E-2</v>
      </c>
      <c r="AO255" s="149">
        <v>2.0576469999999999E-2</v>
      </c>
      <c r="AP255" s="149">
        <v>1.4757549999999999E-2</v>
      </c>
      <c r="AQ255" s="149">
        <v>1.9340219999999998E-2</v>
      </c>
      <c r="AR255" s="149">
        <v>5.1815559999999997E-2</v>
      </c>
      <c r="AS255" s="149">
        <v>4.4272660000000005E-2</v>
      </c>
      <c r="AT255" s="149">
        <v>4.2791216742403188E-2</v>
      </c>
      <c r="AU255" s="149">
        <v>4.5061200000000003E-2</v>
      </c>
      <c r="AV255" s="149">
        <v>4.551144E-2</v>
      </c>
      <c r="AW255" s="149">
        <v>3.8699999999999998E-2</v>
      </c>
      <c r="AX255" s="149">
        <v>2.6821860000000003E-2</v>
      </c>
      <c r="AY255" s="149">
        <v>2.5293030000000001E-2</v>
      </c>
      <c r="AZ255" s="149">
        <v>2.2109562713871475E-2</v>
      </c>
      <c r="BA255" s="149">
        <v>-2.5999999999999999E-3</v>
      </c>
      <c r="BB255" s="149">
        <v>4.6742400000000003E-2</v>
      </c>
      <c r="BC255" s="149">
        <v>8.6835733796870596E-3</v>
      </c>
      <c r="BD255" s="149">
        <v>2.5591195388001697E-3</v>
      </c>
    </row>
    <row r="256" spans="1:56" s="146" customFormat="1" ht="12.75" customHeight="1">
      <c r="A256" s="143">
        <v>43555</v>
      </c>
      <c r="B256" s="154">
        <v>1.0269187387417666E-2</v>
      </c>
      <c r="C256" s="114">
        <v>9.3716893488713371E-3</v>
      </c>
      <c r="D256" s="149">
        <v>1.9199999999999998E-2</v>
      </c>
      <c r="E256" s="149">
        <v>3.0300765829373466E-2</v>
      </c>
      <c r="F256" s="152">
        <v>2.082055057590769E-2</v>
      </c>
      <c r="G256" s="147">
        <v>1.5023999999999999E-2</v>
      </c>
      <c r="H256" s="147">
        <v>1.5023999999999999E-2</v>
      </c>
      <c r="I256" s="147">
        <v>1.5023999999999999E-2</v>
      </c>
      <c r="J256" s="148">
        <v>2.2492000000000002E-2</v>
      </c>
      <c r="K256" s="148">
        <v>2.2492000000000002E-2</v>
      </c>
      <c r="L256" s="153">
        <v>2.7807676188003711E-3</v>
      </c>
      <c r="M256" s="149">
        <v>7.001463942459818E-4</v>
      </c>
      <c r="N256" s="149">
        <v>4.7810203096096515E-2</v>
      </c>
      <c r="O256" s="149">
        <v>-1.5944324307860858E-2</v>
      </c>
      <c r="P256" s="149">
        <v>6.2787320000000004E-3</v>
      </c>
      <c r="Q256" s="149">
        <v>2.59321E-2</v>
      </c>
      <c r="R256" s="149">
        <v>9.6395920000000006E-3</v>
      </c>
      <c r="S256" s="149">
        <v>1.475976E-2</v>
      </c>
      <c r="T256" s="149">
        <v>1.9751080000000001E-2</v>
      </c>
      <c r="U256" s="149">
        <v>1.4648947075817929E-2</v>
      </c>
      <c r="V256" s="149">
        <v>1.9190869999999999E-2</v>
      </c>
      <c r="W256" s="149">
        <v>1.0355570000000001E-2</v>
      </c>
      <c r="X256" s="149">
        <v>1.600973895577399E-2</v>
      </c>
      <c r="Y256" s="149">
        <v>2.3411369999999997E-2</v>
      </c>
      <c r="Z256" s="149">
        <v>5.9014460000000003E-3</v>
      </c>
      <c r="AA256" s="149">
        <v>8.1983212961156404E-3</v>
      </c>
      <c r="AB256" s="149">
        <v>6.5680870000000002E-3</v>
      </c>
      <c r="AC256" s="153">
        <v>4.9994309999999995E-3</v>
      </c>
      <c r="AD256" s="149">
        <v>-6.8110149999999999E-4</v>
      </c>
      <c r="AE256" s="149">
        <v>1.7958096133034181E-2</v>
      </c>
      <c r="AF256" s="149">
        <v>3.3313399999999999E-3</v>
      </c>
      <c r="AG256" s="149">
        <v>5.6316489757901444E-3</v>
      </c>
      <c r="AH256" s="149">
        <v>3.723887E-2</v>
      </c>
      <c r="AI256" s="149">
        <v>1.7092153137920764E-2</v>
      </c>
      <c r="AJ256" s="149">
        <v>2.6453841603389174E-2</v>
      </c>
      <c r="AK256" s="149">
        <v>1.486818E-2</v>
      </c>
      <c r="AL256" s="149">
        <v>8.3480600000000009E-3</v>
      </c>
      <c r="AM256" s="149">
        <v>2.7159019999999999E-2</v>
      </c>
      <c r="AN256" s="149">
        <v>2.3797190130063057E-2</v>
      </c>
      <c r="AO256" s="149">
        <v>-7.5606050000000006E-3</v>
      </c>
      <c r="AP256" s="149">
        <v>-1.1080330000000001E-2</v>
      </c>
      <c r="AQ256" s="149">
        <v>-2.3264229999999998E-3</v>
      </c>
      <c r="AR256" s="149">
        <v>-2.0345529999999997E-2</v>
      </c>
      <c r="AS256" s="149">
        <v>1.4131899999999999E-2</v>
      </c>
      <c r="AT256" s="149">
        <v>3.0114030772619038E-2</v>
      </c>
      <c r="AU256" s="149">
        <v>3.7938770000000004E-2</v>
      </c>
      <c r="AV256" s="149">
        <v>1.856565E-2</v>
      </c>
      <c r="AW256" s="149">
        <v>1.7399999999999999E-2</v>
      </c>
      <c r="AX256" s="149">
        <v>-9.8570730000000005E-4</v>
      </c>
      <c r="AY256" s="149">
        <v>-6.0168470000000003E-4</v>
      </c>
      <c r="AZ256" s="149">
        <v>1.4426394739966574E-3</v>
      </c>
      <c r="BA256" s="149">
        <v>8.8129139999999995E-2</v>
      </c>
      <c r="BB256" s="149">
        <v>4.0610429999999996E-2</v>
      </c>
      <c r="BC256" s="149">
        <v>8.093366055561102E-3</v>
      </c>
      <c r="BD256" s="149">
        <v>2.2385415909269568E-3</v>
      </c>
    </row>
    <row r="257" spans="1:56" s="146" customFormat="1" ht="12.75" customHeight="1" thickBot="1">
      <c r="A257" s="164">
        <v>43585</v>
      </c>
      <c r="B257" s="165">
        <v>7.5319524753794109E-3</v>
      </c>
      <c r="C257" s="166">
        <v>1.0334248344905594E-2</v>
      </c>
      <c r="D257" s="167">
        <v>-1.8800000000000001E-2</v>
      </c>
      <c r="E257" s="167">
        <v>5.8000175072217441E-2</v>
      </c>
      <c r="F257" s="168">
        <v>7.582808328531504E-3</v>
      </c>
      <c r="G257" s="172" t="s">
        <v>301</v>
      </c>
      <c r="H257" s="172" t="s">
        <v>301</v>
      </c>
      <c r="I257" s="172" t="s">
        <v>301</v>
      </c>
      <c r="J257" s="169" t="s">
        <v>301</v>
      </c>
      <c r="K257" s="169" t="s">
        <v>301</v>
      </c>
      <c r="L257" s="170">
        <v>9.2794138526808949E-3</v>
      </c>
      <c r="M257" s="167">
        <v>-1.2721027859052825E-4</v>
      </c>
      <c r="N257" s="167">
        <v>-5.849450417727442E-3</v>
      </c>
      <c r="O257" s="167">
        <v>-6.8478311332581532E-3</v>
      </c>
      <c r="P257" s="167">
        <v>1.984127E-3</v>
      </c>
      <c r="Q257" s="167">
        <v>-3.8574760000000003E-3</v>
      </c>
      <c r="R257" s="167">
        <v>2.986575E-3</v>
      </c>
      <c r="S257" s="167">
        <v>-4.1262640000000006E-4</v>
      </c>
      <c r="T257" s="167">
        <v>2.2110199999999997E-3</v>
      </c>
      <c r="U257" s="167">
        <v>1.0200091550242062E-2</v>
      </c>
      <c r="V257" s="167">
        <v>7.1246820000000002E-3</v>
      </c>
      <c r="W257" s="167">
        <v>3.3560089999999996E-3</v>
      </c>
      <c r="X257" s="167">
        <v>6.581565613540427E-3</v>
      </c>
      <c r="Y257" s="167">
        <v>2.614379E-3</v>
      </c>
      <c r="Z257" s="167">
        <v>6.8446270000000007E-4</v>
      </c>
      <c r="AA257" s="167">
        <v>3.1461761858664339E-3</v>
      </c>
      <c r="AB257" s="167">
        <v>2.0657410000000001E-2</v>
      </c>
      <c r="AC257" s="170">
        <v>9.2600459999999992E-3</v>
      </c>
      <c r="AD257" s="167">
        <v>1.634795E-2</v>
      </c>
      <c r="AE257" s="167">
        <v>6.223168960619971E-3</v>
      </c>
      <c r="AF257" s="167">
        <v>5.2374770000000008E-3</v>
      </c>
      <c r="AG257" s="167">
        <v>4.0931464452987266E-2</v>
      </c>
      <c r="AH257" s="167">
        <v>4.9036780000000002E-2</v>
      </c>
      <c r="AI257" s="167">
        <v>3.8577207029009852E-2</v>
      </c>
      <c r="AJ257" s="167">
        <v>1.8764458799870366E-2</v>
      </c>
      <c r="AK257" s="167">
        <v>3.7749919999999999E-2</v>
      </c>
      <c r="AL257" s="167">
        <v>3.5905779999999998E-2</v>
      </c>
      <c r="AM257" s="167">
        <v>2.1768709999999997E-2</v>
      </c>
      <c r="AN257" s="167">
        <v>3.1361815402708833E-2</v>
      </c>
      <c r="AO257" s="167">
        <v>3.8453790000000002E-2</v>
      </c>
      <c r="AP257" s="167">
        <v>3.7815120000000001E-2</v>
      </c>
      <c r="AQ257" s="167">
        <v>4.8476520000000002E-2</v>
      </c>
      <c r="AR257" s="167">
        <v>3.3505319999999998E-2</v>
      </c>
      <c r="AS257" s="167">
        <v>2.090245E-2</v>
      </c>
      <c r="AT257" s="167">
        <v>3.9782575653678133E-2</v>
      </c>
      <c r="AU257" s="167">
        <v>3.7473779999999998E-2</v>
      </c>
      <c r="AV257" s="167">
        <v>5.2623839999999998E-2</v>
      </c>
      <c r="AW257" s="167">
        <v>4.5400000000000003E-2</v>
      </c>
      <c r="AX257" s="167">
        <v>2.1706960000000001E-2</v>
      </c>
      <c r="AY257" s="167">
        <v>1.6857319999999999E-2</v>
      </c>
      <c r="AZ257" s="167">
        <v>1.6008964192968312E-2</v>
      </c>
      <c r="BA257" s="167">
        <v>2.5799319999999996E-3</v>
      </c>
      <c r="BB257" s="167">
        <v>2.639555E-2</v>
      </c>
      <c r="BC257" s="167">
        <v>1.4324417140458623E-2</v>
      </c>
      <c r="BD257" s="167">
        <v>2.4672377865246897E-3</v>
      </c>
    </row>
    <row r="258" spans="1:56" s="146" customFormat="1" ht="12.75" customHeight="1">
      <c r="A258" s="143">
        <v>43616</v>
      </c>
      <c r="B258" s="154">
        <v>1.1883300530903362E-2</v>
      </c>
      <c r="C258" s="114">
        <v>-7.3517660220553394E-3</v>
      </c>
      <c r="D258" s="149">
        <v>-2.1499999999999998E-2</v>
      </c>
      <c r="E258" s="149">
        <v>-7.240107274856955E-2</v>
      </c>
      <c r="F258" s="152">
        <v>9.9660852650433739E-3</v>
      </c>
      <c r="G258" s="147" t="s">
        <v>301</v>
      </c>
      <c r="H258" s="149">
        <v>2.2092999999999918E-2</v>
      </c>
      <c r="I258" s="147" t="s">
        <v>301</v>
      </c>
      <c r="J258" s="148" t="s">
        <v>301</v>
      </c>
      <c r="K258" s="148" t="s">
        <v>301</v>
      </c>
      <c r="L258" s="153">
        <v>1.002602872519549E-2</v>
      </c>
      <c r="M258" s="149">
        <v>-4.3893129770992134E-3</v>
      </c>
      <c r="N258" s="149">
        <v>1.9511502323233287E-2</v>
      </c>
      <c r="O258" s="149">
        <v>1.7179185527412599E-2</v>
      </c>
      <c r="P258" s="149">
        <v>6.3975630000000002E-3</v>
      </c>
      <c r="Q258" s="149">
        <v>2.6965200000000002E-2</v>
      </c>
      <c r="R258" s="149">
        <v>8.7061740000000006E-3</v>
      </c>
      <c r="S258" s="149">
        <v>1.001032E-2</v>
      </c>
      <c r="T258" s="149">
        <v>1.7521220000000001E-2</v>
      </c>
      <c r="U258" s="149">
        <v>5.550108638976951E-3</v>
      </c>
      <c r="V258" s="149">
        <v>9.0955020000000001E-3</v>
      </c>
      <c r="W258" s="149">
        <v>6.5991679999999999E-3</v>
      </c>
      <c r="X258" s="149">
        <v>1.1544766991864798E-2</v>
      </c>
      <c r="Y258" s="149">
        <v>1.694915E-2</v>
      </c>
      <c r="Z258" s="149">
        <v>2.241659E-3</v>
      </c>
      <c r="AA258" s="149">
        <v>5.5971049457177457E-3</v>
      </c>
      <c r="AB258" s="149">
        <v>-1.4051279999999999E-2</v>
      </c>
      <c r="AC258" s="153">
        <v>3.8346430000000002E-4</v>
      </c>
      <c r="AD258" s="149">
        <v>-4.3455359999999997E-3</v>
      </c>
      <c r="AE258" s="149">
        <v>8.8976252367255256E-3</v>
      </c>
      <c r="AF258" s="149">
        <v>3.9593570000000002E-3</v>
      </c>
      <c r="AG258" s="149">
        <v>-7.7953836924518266E-2</v>
      </c>
      <c r="AH258" s="149">
        <v>-6.1769610000000003E-2</v>
      </c>
      <c r="AI258" s="149">
        <v>-9.6255983377407567E-2</v>
      </c>
      <c r="AJ258" s="149">
        <v>-5.0777412395041834E-2</v>
      </c>
      <c r="AK258" s="149">
        <v>-5.4789600000000001E-2</v>
      </c>
      <c r="AL258" s="149">
        <v>-6.932249E-2</v>
      </c>
      <c r="AM258" s="149">
        <v>-1.6145139999999999E-2</v>
      </c>
      <c r="AN258" s="149">
        <v>-7.6584698719441832E-2</v>
      </c>
      <c r="AO258" s="149">
        <v>-6.944067000000001E-2</v>
      </c>
      <c r="AP258" s="149">
        <v>-5.9379220000000003E-2</v>
      </c>
      <c r="AQ258" s="149">
        <v>-5.1276349999999998E-2</v>
      </c>
      <c r="AR258" s="149">
        <v>-7.7540449999999997E-2</v>
      </c>
      <c r="AS258" s="149">
        <v>-4.7123819999999997E-2</v>
      </c>
      <c r="AT258" s="149">
        <v>-3.3838080429420839E-2</v>
      </c>
      <c r="AU258" s="149">
        <v>-1.5930880000000001E-2</v>
      </c>
      <c r="AV258" s="149">
        <v>-5.0960359999999996E-2</v>
      </c>
      <c r="AW258" s="149">
        <v>-5.9900000000000002E-2</v>
      </c>
      <c r="AX258" s="149">
        <v>-6.9531629999999997E-2</v>
      </c>
      <c r="AY258" s="149">
        <v>-6.3943159999999999E-2</v>
      </c>
      <c r="AZ258" s="149">
        <v>-6.4436416127556351E-2</v>
      </c>
      <c r="BA258" s="149">
        <v>1.911589E-2</v>
      </c>
      <c r="BB258" s="149">
        <v>-8.072435E-2</v>
      </c>
      <c r="BC258" s="149">
        <v>-1.1029854339713374E-2</v>
      </c>
      <c r="BD258" s="149">
        <v>2.4522348503746016E-3</v>
      </c>
    </row>
    <row r="259" spans="1:56" s="146" customFormat="1" ht="12.75" customHeight="1">
      <c r="A259" s="143">
        <v>43646</v>
      </c>
      <c r="B259" s="154">
        <v>2.3781698716115018E-2</v>
      </c>
      <c r="C259" s="114">
        <v>1.6905490259217393E-2</v>
      </c>
      <c r="D259" s="149">
        <v>-1.04E-2</v>
      </c>
      <c r="E259" s="149">
        <v>2.6000387361811317E-2</v>
      </c>
      <c r="F259" s="152">
        <v>2.6606409624431275E-2</v>
      </c>
      <c r="G259" s="147">
        <v>4.1521000000000002E-2</v>
      </c>
      <c r="H259" s="149">
        <v>4.0172469628498853E-3</v>
      </c>
      <c r="I259" s="147">
        <v>4.1521000000000002E-2</v>
      </c>
      <c r="J259" s="148">
        <v>1.7690999999999998E-2</v>
      </c>
      <c r="K259" s="148">
        <v>1.7690999999999998E-2</v>
      </c>
      <c r="L259" s="153">
        <v>4.3888488337505234E-3</v>
      </c>
      <c r="M259" s="149">
        <v>7.6033480288799637E-3</v>
      </c>
      <c r="N259" s="149">
        <v>5.2905960464472601E-2</v>
      </c>
      <c r="O259" s="149">
        <v>7.9635104704422588E-2</v>
      </c>
      <c r="P259" s="149">
        <v>5.2974120000000005E-3</v>
      </c>
      <c r="Q259" s="149">
        <v>1.4976380000000001E-2</v>
      </c>
      <c r="R259" s="149">
        <v>7.4221239999999996E-3</v>
      </c>
      <c r="S259" s="149">
        <v>1.0069399999999999E-2</v>
      </c>
      <c r="T259" s="149">
        <v>7.4805310000000003E-3</v>
      </c>
      <c r="U259" s="149">
        <v>2.4819837107331346E-2</v>
      </c>
      <c r="V259" s="149">
        <v>2.0030050000000001E-2</v>
      </c>
      <c r="W259" s="149">
        <v>1.6524469999999999E-2</v>
      </c>
      <c r="X259" s="149">
        <v>1.6258746827445707E-2</v>
      </c>
      <c r="Y259" s="149">
        <v>2.1794870000000001E-2</v>
      </c>
      <c r="Z259" s="149">
        <v>6.7147230000000006E-3</v>
      </c>
      <c r="AA259" s="149">
        <v>5.6139340722614062E-3</v>
      </c>
      <c r="AB259" s="149">
        <v>2.7220080000000001E-2</v>
      </c>
      <c r="AC259" s="153">
        <v>1.4070549999999999E-2</v>
      </c>
      <c r="AD259" s="149">
        <v>3.3020939999999998E-3</v>
      </c>
      <c r="AE259" s="149">
        <v>1.9689456029084351E-2</v>
      </c>
      <c r="AF259" s="149">
        <v>2.8317290000000002E-2</v>
      </c>
      <c r="AG259" s="149">
        <v>7.0763355050930496E-2</v>
      </c>
      <c r="AH259" s="149">
        <v>6.58363E-2</v>
      </c>
      <c r="AI259" s="149">
        <v>7.4528227541385217E-2</v>
      </c>
      <c r="AJ259" s="149">
        <v>5.9721299300913765E-2</v>
      </c>
      <c r="AK259" s="149">
        <v>6.1807210000000001E-2</v>
      </c>
      <c r="AL259" s="149">
        <v>7.5518099999999991E-2</v>
      </c>
      <c r="AM259" s="149">
        <v>4.9851979999999997E-2</v>
      </c>
      <c r="AN259" s="149">
        <v>7.2721288935039916E-2</v>
      </c>
      <c r="AO259" s="149">
        <v>6.4611660000000001E-2</v>
      </c>
      <c r="AP259" s="149">
        <v>6.384505E-2</v>
      </c>
      <c r="AQ259" s="149">
        <v>7.3583040000000002E-2</v>
      </c>
      <c r="AR259" s="149">
        <v>6.9084939999999997E-2</v>
      </c>
      <c r="AS259" s="149">
        <v>5.0136430000000003E-2</v>
      </c>
      <c r="AT259" s="149">
        <v>3.5743099814061575E-2</v>
      </c>
      <c r="AU259" s="149">
        <v>2.4189780000000001E-2</v>
      </c>
      <c r="AV259" s="149">
        <v>6.0192740000000002E-2</v>
      </c>
      <c r="AW259" s="149">
        <v>3.0800000000000001E-2</v>
      </c>
      <c r="AX259" s="149">
        <v>4.2553189999999998E-2</v>
      </c>
      <c r="AY259" s="149">
        <v>2.7830489999999999E-2</v>
      </c>
      <c r="AZ259" s="149">
        <v>6.8227479713453415E-2</v>
      </c>
      <c r="BA259" s="149">
        <v>9.5590220000000004E-3</v>
      </c>
      <c r="BB259" s="149">
        <v>5.8518860000000006E-2</v>
      </c>
      <c r="BC259" s="149">
        <v>2.3096937145291596E-2</v>
      </c>
      <c r="BD259" s="149">
        <v>2.3285783844642083E-3</v>
      </c>
    </row>
    <row r="260" spans="1:56" s="146" customFormat="1" ht="12.75" customHeight="1">
      <c r="A260" s="143">
        <v>43677</v>
      </c>
      <c r="B260" s="154">
        <v>8.4695026063077439E-3</v>
      </c>
      <c r="C260" s="114">
        <v>4.9873337555415009E-3</v>
      </c>
      <c r="D260" s="149">
        <v>-8.3000000000000001E-3</v>
      </c>
      <c r="E260" s="149">
        <v>5.0799738202014E-2</v>
      </c>
      <c r="F260" s="152">
        <v>2.515770448078683E-2</v>
      </c>
      <c r="G260" s="147" t="s">
        <v>301</v>
      </c>
      <c r="H260" s="149">
        <v>1.4504009456255629E-2</v>
      </c>
      <c r="I260" s="147" t="s">
        <v>301</v>
      </c>
      <c r="J260" s="148" t="s">
        <v>301</v>
      </c>
      <c r="K260" s="148" t="s">
        <v>301</v>
      </c>
      <c r="L260" s="153">
        <v>6.8773849570127983E-3</v>
      </c>
      <c r="M260" s="149">
        <v>1.008243500317052E-2</v>
      </c>
      <c r="N260" s="149">
        <v>6.3462034842536319E-3</v>
      </c>
      <c r="O260" s="149">
        <v>3.0009577524741093E-3</v>
      </c>
      <c r="P260" s="149">
        <v>6.0222820000000008E-4</v>
      </c>
      <c r="Q260" s="149">
        <v>0</v>
      </c>
      <c r="R260" s="149">
        <v>8.4558140000000007E-3</v>
      </c>
      <c r="S260" s="149">
        <v>1.9513200000000001E-3</v>
      </c>
      <c r="T260" s="149">
        <v>3.1581930000000001E-3</v>
      </c>
      <c r="U260" s="149">
        <v>7.7044394572902582E-3</v>
      </c>
      <c r="V260" s="149">
        <v>6.0000000000000001E-3</v>
      </c>
      <c r="W260" s="149">
        <v>6.3609859999999999E-3</v>
      </c>
      <c r="X260" s="149">
        <v>7.0563028322940475E-3</v>
      </c>
      <c r="Y260" s="149">
        <v>5.0188209999999997E-3</v>
      </c>
      <c r="Z260" s="149">
        <v>2.5502699999999999E-3</v>
      </c>
      <c r="AA260" s="149">
        <v>2.6242962114704227E-3</v>
      </c>
      <c r="AB260" s="149">
        <v>4.7596539999999994E-3</v>
      </c>
      <c r="AC260" s="153">
        <v>6.6933419999999997E-3</v>
      </c>
      <c r="AD260" s="149">
        <v>4.9900750000000001E-3</v>
      </c>
      <c r="AE260" s="149">
        <v>6.453966135100595E-3</v>
      </c>
      <c r="AF260" s="149">
        <v>6.7382350000000004E-3</v>
      </c>
      <c r="AG260" s="149">
        <v>6.2178847261798236E-3</v>
      </c>
      <c r="AH260" s="149">
        <v>2.0868109999999999E-2</v>
      </c>
      <c r="AI260" s="149">
        <v>2.0712742096701691E-2</v>
      </c>
      <c r="AJ260" s="149">
        <v>9.960230559411266E-3</v>
      </c>
      <c r="AK260" s="149">
        <v>2.8439209999999999E-2</v>
      </c>
      <c r="AL260" s="149">
        <v>8.441558E-3</v>
      </c>
      <c r="AM260" s="149">
        <v>1.668557E-2</v>
      </c>
      <c r="AN260" s="149">
        <v>2.0905716285240482E-2</v>
      </c>
      <c r="AO260" s="149">
        <v>1.406574E-2</v>
      </c>
      <c r="AP260" s="149">
        <v>1.955496E-2</v>
      </c>
      <c r="AQ260" s="149">
        <v>1.479972E-3</v>
      </c>
      <c r="AR260" s="149">
        <v>6.6233679999999993E-3</v>
      </c>
      <c r="AS260" s="149">
        <v>3.5725889999999997E-3</v>
      </c>
      <c r="AT260" s="149">
        <v>1.491796888473787E-2</v>
      </c>
      <c r="AU260" s="149">
        <v>5.1978840000000007E-3</v>
      </c>
      <c r="AV260" s="149">
        <v>-1.398406E-3</v>
      </c>
      <c r="AW260" s="149">
        <v>3.5700000000000003E-2</v>
      </c>
      <c r="AX260" s="149">
        <v>1.49328E-2</v>
      </c>
      <c r="AY260" s="149">
        <v>7.982346999999999E-3</v>
      </c>
      <c r="AZ260" s="149">
        <v>1.1847627755762139E-4</v>
      </c>
      <c r="BA260" s="149">
        <v>-7.1281819999999996E-2</v>
      </c>
      <c r="BB260" s="149">
        <v>2.602616E-2</v>
      </c>
      <c r="BC260" s="149">
        <v>8.4546630775865772E-3</v>
      </c>
      <c r="BD260" s="149">
        <v>2.2014935093792598E-3</v>
      </c>
    </row>
    <row r="261" spans="1:56" s="146" customFormat="1" ht="12.75" customHeight="1">
      <c r="A261" s="143">
        <v>43708</v>
      </c>
      <c r="B261" s="154">
        <v>1.0337676318330935E-2</v>
      </c>
      <c r="C261" s="114">
        <v>1.1027963765262161E-3</v>
      </c>
      <c r="D261" s="149">
        <v>0.02</v>
      </c>
      <c r="E261" s="149">
        <v>-1.6599594612961566E-2</v>
      </c>
      <c r="F261" s="152">
        <v>1.2982857383488233E-2</v>
      </c>
      <c r="G261" s="147" t="s">
        <v>301</v>
      </c>
      <c r="H261" s="149">
        <v>1.1910673788737558E-3</v>
      </c>
      <c r="I261" s="147" t="s">
        <v>301</v>
      </c>
      <c r="J261" s="148" t="s">
        <v>301</v>
      </c>
      <c r="K261" s="148" t="s">
        <v>301</v>
      </c>
      <c r="L261" s="153">
        <v>6.2452904389718828E-3</v>
      </c>
      <c r="M261" s="149">
        <v>5.0222863958815367E-4</v>
      </c>
      <c r="N261" s="149">
        <v>1.7139322766735354E-2</v>
      </c>
      <c r="O261" s="149">
        <v>7.5400698835745406E-2</v>
      </c>
      <c r="P261" s="149">
        <v>7.0719229999999999E-3</v>
      </c>
      <c r="Q261" s="149">
        <v>3.8720539999999998E-2</v>
      </c>
      <c r="R261" s="149">
        <v>7.5639469999999997E-3</v>
      </c>
      <c r="S261" s="149">
        <v>9.3275930000000003E-3</v>
      </c>
      <c r="T261" s="149">
        <v>2.3302550000000002E-2</v>
      </c>
      <c r="U261" s="149">
        <v>1.0184602137566279E-2</v>
      </c>
      <c r="V261" s="149">
        <v>2.0874750000000001E-2</v>
      </c>
      <c r="W261" s="149">
        <v>1.1939249999999998E-2</v>
      </c>
      <c r="X261" s="149">
        <v>2.1776009045203881E-2</v>
      </c>
      <c r="Y261" s="149">
        <v>3.4956309999999997E-2</v>
      </c>
      <c r="Z261" s="149">
        <v>5.4789160000000003E-3</v>
      </c>
      <c r="AA261" s="149">
        <v>5.0920858516156908E-3</v>
      </c>
      <c r="AB261" s="149">
        <v>8.8358810000000003E-3</v>
      </c>
      <c r="AC261" s="153">
        <v>-1.131035E-2</v>
      </c>
      <c r="AD261" s="149">
        <v>-1.5640019999999999E-3</v>
      </c>
      <c r="AE261" s="149">
        <v>1.5081092375663241E-2</v>
      </c>
      <c r="AF261" s="149">
        <v>-4.8119289999999995E-3</v>
      </c>
      <c r="AG261" s="149">
        <v>-3.3310567118771936E-2</v>
      </c>
      <c r="AH261" s="149">
        <v>-6.5412919999999998E-3</v>
      </c>
      <c r="AI261" s="149">
        <v>-2.7057600031488993E-2</v>
      </c>
      <c r="AJ261" s="149">
        <v>-1.0276871529277904E-2</v>
      </c>
      <c r="AK261" s="149">
        <v>-2.8570180000000001E-2</v>
      </c>
      <c r="AL261" s="149">
        <v>-3.2655690000000001E-2</v>
      </c>
      <c r="AM261" s="149">
        <v>1.5854049999999998E-2</v>
      </c>
      <c r="AN261" s="149">
        <v>-1.8259585517543673E-2</v>
      </c>
      <c r="AO261" s="149">
        <v>-2.9518589999999997E-2</v>
      </c>
      <c r="AP261" s="149">
        <v>-4.1666670000000003E-2</v>
      </c>
      <c r="AQ261" s="149">
        <v>-1.0174909999999999E-3</v>
      </c>
      <c r="AR261" s="149">
        <v>-4.9060940000000004E-2</v>
      </c>
      <c r="AS261" s="149">
        <v>-2.3300969999999997E-2</v>
      </c>
      <c r="AT261" s="149">
        <v>-1.1250141870631147E-2</v>
      </c>
      <c r="AU261" s="149">
        <v>1.0886329999999999E-3</v>
      </c>
      <c r="AV261" s="149">
        <v>-1.0089539999999999E-2</v>
      </c>
      <c r="AW261" s="149">
        <v>-3.5400000000000001E-2</v>
      </c>
      <c r="AX261" s="149">
        <v>-4.4139290000000005E-2</v>
      </c>
      <c r="AY261" s="149">
        <v>-3.3021809999999999E-2</v>
      </c>
      <c r="AZ261" s="149">
        <v>-3.3396374668656123E-2</v>
      </c>
      <c r="BA261" s="149">
        <v>-1.7312689999999999E-3</v>
      </c>
      <c r="BB261" s="149">
        <v>-1.0241E-2</v>
      </c>
      <c r="BC261" s="149">
        <v>-1.909761906517593E-3</v>
      </c>
      <c r="BD261" s="149">
        <v>2.0697450250277694E-3</v>
      </c>
    </row>
    <row r="262" spans="1:56" s="146" customFormat="1" ht="12.75" customHeight="1">
      <c r="A262" s="143">
        <v>43738</v>
      </c>
      <c r="B262" s="154">
        <v>-2.6551237856471399E-2</v>
      </c>
      <c r="C262" s="114">
        <v>-4.3276418286253282E-3</v>
      </c>
      <c r="D262" s="149">
        <v>9.4999999999999998E-3</v>
      </c>
      <c r="E262" s="149">
        <v>5.4200418239069181E-2</v>
      </c>
      <c r="F262" s="152">
        <v>-8.909142334229854E-3</v>
      </c>
      <c r="G262" s="147">
        <v>1.5789000000000001E-2</v>
      </c>
      <c r="H262" s="149">
        <v>1.0914083254423224E-2</v>
      </c>
      <c r="I262" s="147">
        <v>1.5789000000000001E-2</v>
      </c>
      <c r="J262" s="148">
        <v>4.5209999999999998E-3</v>
      </c>
      <c r="K262" s="148">
        <v>4.5209999999999998E-3</v>
      </c>
      <c r="L262" s="153">
        <v>1.4573948511385588E-3</v>
      </c>
      <c r="M262" s="149">
        <v>2.484783836355664E-2</v>
      </c>
      <c r="N262" s="149">
        <v>5.6154311700740145E-3</v>
      </c>
      <c r="O262" s="149">
        <v>-3.1498704271300637E-2</v>
      </c>
      <c r="P262" s="149">
        <v>-1.5342559999999999E-3</v>
      </c>
      <c r="Q262" s="149">
        <v>-1.02965E-2</v>
      </c>
      <c r="R262" s="149">
        <v>-5.566288E-3</v>
      </c>
      <c r="S262" s="149">
        <v>4.5699200000000003E-4</v>
      </c>
      <c r="T262" s="149">
        <v>-1.1059159999999998E-2</v>
      </c>
      <c r="U262" s="149">
        <v>2.6212781597360919E-3</v>
      </c>
      <c r="V262" s="149">
        <v>-3.1941580000000003E-3</v>
      </c>
      <c r="W262" s="149">
        <v>-1.7350570000000001E-3</v>
      </c>
      <c r="X262" s="149">
        <v>-3.9151819647404509E-3</v>
      </c>
      <c r="Y262" s="149">
        <v>-9.6501810000000007E-3</v>
      </c>
      <c r="Z262" s="149">
        <v>1.9460930000000001E-3</v>
      </c>
      <c r="AA262" s="149">
        <v>4.7348484848486194E-4</v>
      </c>
      <c r="AB262" s="149">
        <v>3.6965500000000003E-3</v>
      </c>
      <c r="AC262" s="153">
        <v>1.0439339999999998E-2</v>
      </c>
      <c r="AD262" s="149">
        <v>2.3804249999999998E-3</v>
      </c>
      <c r="AE262" s="149">
        <v>-1.5687266024939943E-3</v>
      </c>
      <c r="AF262" s="149">
        <v>7.471671E-3</v>
      </c>
      <c r="AG262" s="149">
        <v>1.5998842870055235E-2</v>
      </c>
      <c r="AH262" s="149">
        <v>1.3991769999999999E-2</v>
      </c>
      <c r="AI262" s="149">
        <v>-1.2219877488747471E-3</v>
      </c>
      <c r="AJ262" s="149">
        <v>2.7217815068410551E-2</v>
      </c>
      <c r="AK262" s="149">
        <v>2.013475E-2</v>
      </c>
      <c r="AL262" s="149">
        <v>3.2694770000000005E-2</v>
      </c>
      <c r="AM262" s="149">
        <v>9.9214000000000004E-3</v>
      </c>
      <c r="AN262" s="149">
        <v>3.2039929141125484E-3</v>
      </c>
      <c r="AO262" s="149">
        <v>3.0734930000000001E-2</v>
      </c>
      <c r="AP262" s="149">
        <v>3.6576949999999997E-2</v>
      </c>
      <c r="AQ262" s="149">
        <v>9.215249E-3</v>
      </c>
      <c r="AR262" s="149">
        <v>2.021916E-2</v>
      </c>
      <c r="AS262" s="149">
        <v>3.6447980000000005E-2</v>
      </c>
      <c r="AT262" s="149">
        <v>2.5984887692170958E-2</v>
      </c>
      <c r="AU262" s="149">
        <v>1.5798220000000002E-2</v>
      </c>
      <c r="AV262" s="149">
        <v>4.1342549999999999E-2</v>
      </c>
      <c r="AW262" s="149">
        <v>6.0100000000000001E-2</v>
      </c>
      <c r="AX262" s="149">
        <v>8.5684970000000013E-2</v>
      </c>
      <c r="AY262" s="149">
        <v>5.8634019999999995E-2</v>
      </c>
      <c r="AZ262" s="149">
        <v>9.4120788283579542E-3</v>
      </c>
      <c r="BA262" s="149">
        <v>5.7230949999999996E-2</v>
      </c>
      <c r="BB262" s="149">
        <v>1.925578E-2</v>
      </c>
      <c r="BC262" s="149">
        <v>7.3507683215130459E-3</v>
      </c>
      <c r="BD262" s="149">
        <v>1.9748310513876266E-3</v>
      </c>
    </row>
    <row r="263" spans="1:56" s="146" customFormat="1" ht="12.75" customHeight="1">
      <c r="A263" s="143">
        <v>43769</v>
      </c>
      <c r="B263" s="154">
        <v>-1.1887228271804662E-2</v>
      </c>
      <c r="C263" s="114">
        <v>2.8449502133711668E-3</v>
      </c>
      <c r="D263" s="149">
        <v>4.1999999999999997E-3</v>
      </c>
      <c r="E263" s="149">
        <v>2.6100200876010948E-2</v>
      </c>
      <c r="F263" s="152">
        <v>-1.4532304535613882E-2</v>
      </c>
      <c r="G263" s="147" t="s">
        <v>301</v>
      </c>
      <c r="H263" s="149">
        <v>5.2643117246955473E-3</v>
      </c>
      <c r="I263" s="147" t="s">
        <v>301</v>
      </c>
      <c r="J263" s="148" t="s">
        <v>301</v>
      </c>
      <c r="K263" s="148" t="s">
        <v>301</v>
      </c>
      <c r="L263" s="153">
        <v>-1.3986859927285671E-3</v>
      </c>
      <c r="M263" s="149">
        <v>1.126553603134739E-2</v>
      </c>
      <c r="N263" s="149">
        <v>4.7427102088645201E-2</v>
      </c>
      <c r="O263" s="149">
        <v>2.7504431269482321E-2</v>
      </c>
      <c r="P263" s="149">
        <v>3.6336110000000001E-3</v>
      </c>
      <c r="Q263" s="149">
        <v>5.7797899999999995E-4</v>
      </c>
      <c r="R263" s="149">
        <v>-5.5053810000000002E-3</v>
      </c>
      <c r="S263" s="149">
        <v>2.8929609999999999E-3</v>
      </c>
      <c r="T263" s="149">
        <v>-2.9292240000000001E-4</v>
      </c>
      <c r="U263" s="149">
        <v>8.1734890190019345E-3</v>
      </c>
      <c r="V263" s="149">
        <v>3.9254169999999996E-3</v>
      </c>
      <c r="W263" s="149">
        <v>-8.6903619999999997E-4</v>
      </c>
      <c r="X263" s="149">
        <v>6.4115096012919807E-3</v>
      </c>
      <c r="Y263" s="149">
        <v>5.4811200000000008E-3</v>
      </c>
      <c r="Z263" s="149">
        <v>2.4278920000000001E-3</v>
      </c>
      <c r="AA263" s="149">
        <v>3.2654992901088864E-3</v>
      </c>
      <c r="AB263" s="149">
        <v>9.2902879999999998E-4</v>
      </c>
      <c r="AC263" s="153">
        <v>-7.1504529999999998E-4</v>
      </c>
      <c r="AD263" s="149">
        <v>-5.805747E-3</v>
      </c>
      <c r="AE263" s="149">
        <v>6.4346096741880491E-3</v>
      </c>
      <c r="AF263" s="149">
        <v>1.2274849999999999E-2</v>
      </c>
      <c r="AG263" s="149">
        <v>3.2962663498404723E-2</v>
      </c>
      <c r="AH263" s="149">
        <v>2.7597399999999998E-2</v>
      </c>
      <c r="AI263" s="149">
        <v>4.4855445324469292E-2</v>
      </c>
      <c r="AJ263" s="149">
        <v>3.4650272979051995E-2</v>
      </c>
      <c r="AK263" s="149">
        <v>1.7527549999999999E-2</v>
      </c>
      <c r="AL263" s="149">
        <v>1.2305699999999999E-2</v>
      </c>
      <c r="AM263" s="149">
        <v>-2.340094E-3</v>
      </c>
      <c r="AN263" s="149">
        <v>4.5065864367421209E-2</v>
      </c>
      <c r="AO263" s="149">
        <v>1.6222479999999997E-2</v>
      </c>
      <c r="AP263" s="149">
        <v>1.9307589999999999E-2</v>
      </c>
      <c r="AQ263" s="149">
        <v>8.1699349999999997E-3</v>
      </c>
      <c r="AR263" s="149">
        <v>2.702703E-2</v>
      </c>
      <c r="AS263" s="149">
        <v>1.6943730000000001E-2</v>
      </c>
      <c r="AT263" s="149">
        <v>6.266653824945739E-3</v>
      </c>
      <c r="AU263" s="149">
        <v>9.0995599999999996E-3</v>
      </c>
      <c r="AV263" s="149">
        <v>1.1896530000000001E-2</v>
      </c>
      <c r="AW263" s="149">
        <v>4.9200000000000001E-2</v>
      </c>
      <c r="AX263" s="149">
        <v>4.064272E-2</v>
      </c>
      <c r="AY263" s="149">
        <v>4.930006E-2</v>
      </c>
      <c r="AZ263" s="149">
        <v>3.861833846449908E-2</v>
      </c>
      <c r="BA263" s="149">
        <v>2.7066439999999997E-2</v>
      </c>
      <c r="BB263" s="149">
        <v>5.7901100000000004E-2</v>
      </c>
      <c r="BC263" s="149">
        <v>7.3411316050016051E-3</v>
      </c>
      <c r="BD263" s="149">
        <v>2.250848027553598E-3</v>
      </c>
    </row>
    <row r="264" spans="1:56" s="146" customFormat="1" ht="12.75" customHeight="1">
      <c r="A264" s="143">
        <v>43799</v>
      </c>
      <c r="B264" s="154">
        <v>1.7511851043381377E-3</v>
      </c>
      <c r="C264" s="114">
        <v>8.7470449172575293E-3</v>
      </c>
      <c r="D264" s="149">
        <v>2.1100000000000001E-2</v>
      </c>
      <c r="E264" s="149">
        <v>-2.2009839431500478E-3</v>
      </c>
      <c r="F264" s="152">
        <v>7.8779999999999996E-3</v>
      </c>
      <c r="G264" s="147" t="s">
        <v>301</v>
      </c>
      <c r="H264" s="149">
        <v>9.6068335400842919E-3</v>
      </c>
      <c r="I264" s="147" t="s">
        <v>301</v>
      </c>
      <c r="J264" s="148" t="s">
        <v>301</v>
      </c>
      <c r="K264" s="148" t="s">
        <v>301</v>
      </c>
      <c r="L264" s="153">
        <v>8.4057874916008794E-3</v>
      </c>
      <c r="M264" s="149">
        <v>7.2652418720098311E-4</v>
      </c>
      <c r="N264" s="149">
        <v>-1.4620608755099518E-2</v>
      </c>
      <c r="O264" s="149">
        <v>-3.2392811585007175E-2</v>
      </c>
      <c r="P264" s="149">
        <v>-5.2798310000000002E-4</v>
      </c>
      <c r="Q264" s="149">
        <v>-4.9201850000000005E-3</v>
      </c>
      <c r="R264" s="149">
        <v>-1.4904229999999998E-3</v>
      </c>
      <c r="S264" s="149">
        <v>-6.072874E-4</v>
      </c>
      <c r="T264" s="149">
        <v>2.9281839999999999E-3</v>
      </c>
      <c r="U264" s="149">
        <v>3.8160472750190951E-3</v>
      </c>
      <c r="V264" s="149">
        <v>1.955034E-3</v>
      </c>
      <c r="W264" s="149">
        <v>3.4791690000000002E-4</v>
      </c>
      <c r="X264" s="149">
        <v>1.5762615080931787E-3</v>
      </c>
      <c r="Y264" s="149">
        <v>2.4227739999999999E-3</v>
      </c>
      <c r="Z264" s="149">
        <v>1.3772860000000001E-3</v>
      </c>
      <c r="AA264" s="149">
        <v>1.3679890560875929E-3</v>
      </c>
      <c r="AB264" s="149">
        <v>1.3524710000000001E-2</v>
      </c>
      <c r="AC264" s="153">
        <v>4.8529440000000005E-3</v>
      </c>
      <c r="AD264" s="149">
        <v>4.569488E-3</v>
      </c>
      <c r="AE264" s="149">
        <v>3.2278706014476958E-3</v>
      </c>
      <c r="AF264" s="149">
        <v>-3.8436399999999997E-3</v>
      </c>
      <c r="AG264" s="149">
        <v>3.285259043144436E-2</v>
      </c>
      <c r="AH264" s="149">
        <v>2.4486569999999999E-2</v>
      </c>
      <c r="AI264" s="149">
        <v>4.8564069454515274E-2</v>
      </c>
      <c r="AJ264" s="149">
        <v>1.4441508011065141E-2</v>
      </c>
      <c r="AK264" s="149">
        <v>4.0845619999999999E-2</v>
      </c>
      <c r="AL264" s="149">
        <v>3.4000549999999997E-2</v>
      </c>
      <c r="AM264" s="149">
        <v>1.391712E-2</v>
      </c>
      <c r="AN264" s="149">
        <v>3.1733936029062181E-2</v>
      </c>
      <c r="AO264" s="149">
        <v>3.6373999999999997E-2</v>
      </c>
      <c r="AP264" s="149">
        <v>3.46179E-2</v>
      </c>
      <c r="AQ264" s="149">
        <v>5.4056629999999994E-2</v>
      </c>
      <c r="AR264" s="149">
        <v>4.0535330000000001E-2</v>
      </c>
      <c r="AS264" s="149">
        <v>2.703552E-2</v>
      </c>
      <c r="AT264" s="149">
        <v>2.4466635747507341E-2</v>
      </c>
      <c r="AU264" s="149">
        <v>3.1207639999999998E-2</v>
      </c>
      <c r="AV264" s="149">
        <v>2.7146259999999998E-2</v>
      </c>
      <c r="AW264" s="149">
        <v>2.06E-2</v>
      </c>
      <c r="AX264" s="149">
        <v>3.1789280000000003E-2</v>
      </c>
      <c r="AY264" s="149">
        <v>1.914153E-2</v>
      </c>
      <c r="AZ264" s="149">
        <v>-1.5608010775326573E-3</v>
      </c>
      <c r="BA264" s="149">
        <v>-1.08252E-2</v>
      </c>
      <c r="BB264" s="149">
        <v>8.7373209999999993E-3</v>
      </c>
      <c r="BC264" s="149">
        <v>9.7483910422553333E-3</v>
      </c>
      <c r="BD264" s="149">
        <v>1.6741642929838374E-3</v>
      </c>
    </row>
    <row r="265" spans="1:56" s="146" customFormat="1" ht="12.75" customHeight="1">
      <c r="A265" s="143">
        <v>43830</v>
      </c>
      <c r="B265" s="154">
        <v>6.0411906755888367E-3</v>
      </c>
      <c r="C265" s="114">
        <v>1.1717834544176187E-2</v>
      </c>
      <c r="D265" s="149">
        <v>2.5700000000000001E-2</v>
      </c>
      <c r="E265" s="149">
        <v>4.3200370572037405E-2</v>
      </c>
      <c r="F265" s="152">
        <v>8.5030000000000001E-3</v>
      </c>
      <c r="G265" s="147">
        <v>4.811E-2</v>
      </c>
      <c r="H265" s="149">
        <v>2.6236602575971046E-2</v>
      </c>
      <c r="I265" s="147">
        <v>4.811E-2</v>
      </c>
      <c r="J265" s="148">
        <v>2.3337E-2</v>
      </c>
      <c r="K265" s="148">
        <v>2.3337E-2</v>
      </c>
      <c r="L265" s="153">
        <v>8.4694365667208997E-3</v>
      </c>
      <c r="M265" s="149">
        <v>3.1459858430638032E-3</v>
      </c>
      <c r="N265" s="149">
        <v>-4.7021678155915181E-3</v>
      </c>
      <c r="O265" s="149">
        <v>3.640077050232926E-2</v>
      </c>
      <c r="P265" s="149">
        <v>2.3394460000000002E-3</v>
      </c>
      <c r="Q265" s="149">
        <v>-6.1202510000000002E-3</v>
      </c>
      <c r="R265" s="149">
        <v>-6.9533300000000002E-4</v>
      </c>
      <c r="S265" s="149">
        <v>3.4778209999999999E-3</v>
      </c>
      <c r="T265" s="149">
        <v>3.4646939999999999E-3</v>
      </c>
      <c r="U265" s="149">
        <v>9.504473300114509E-3</v>
      </c>
      <c r="V265" s="149">
        <v>2.293561E-3</v>
      </c>
      <c r="W265" s="149">
        <v>3.564907E-3</v>
      </c>
      <c r="X265" s="149">
        <v>5.1201786128746726E-4</v>
      </c>
      <c r="Y265" s="149">
        <v>0</v>
      </c>
      <c r="Z265" s="149">
        <v>2.7531959999999999E-3</v>
      </c>
      <c r="AA265" s="149">
        <v>2.355379687205561E-3</v>
      </c>
      <c r="AB265" s="149">
        <v>1.177433E-2</v>
      </c>
      <c r="AC265" s="153">
        <v>1.9190209999999999E-2</v>
      </c>
      <c r="AD265" s="149">
        <v>1.7132750000000002E-2</v>
      </c>
      <c r="AE265" s="149">
        <v>2.8043314738712458E-3</v>
      </c>
      <c r="AF265" s="149">
        <v>2.471771E-2</v>
      </c>
      <c r="AG265" s="149">
        <v>4.4320846387165151E-2</v>
      </c>
      <c r="AH265" s="149">
        <v>3.0069390000000001E-2</v>
      </c>
      <c r="AI265" s="149">
        <v>4.3674174801054698E-2</v>
      </c>
      <c r="AJ265" s="149">
        <v>4.0664916515841004E-2</v>
      </c>
      <c r="AK265" s="149">
        <v>2.5437310000000001E-2</v>
      </c>
      <c r="AL265" s="149">
        <v>2.704935E-2</v>
      </c>
      <c r="AM265" s="149">
        <v>1.7700320000000002E-2</v>
      </c>
      <c r="AN265" s="149">
        <v>3.5171735100123849E-2</v>
      </c>
      <c r="AO265" s="149">
        <v>2.4241760000000001E-2</v>
      </c>
      <c r="AP265" s="149">
        <v>1.8308080000000001E-2</v>
      </c>
      <c r="AQ265" s="149">
        <v>1.4720509999999999E-2</v>
      </c>
      <c r="AR265" s="149">
        <v>2.8221710000000001E-2</v>
      </c>
      <c r="AS265" s="149">
        <v>2.2956839999999999E-2</v>
      </c>
      <c r="AT265" s="149">
        <v>2.1033210803376994E-2</v>
      </c>
      <c r="AU265" s="149">
        <v>1.817506E-2</v>
      </c>
      <c r="AV265" s="149">
        <v>1.9620930000000002E-2</v>
      </c>
      <c r="AW265" s="149">
        <v>1.8599999999999998E-2</v>
      </c>
      <c r="AX265" s="149">
        <v>1.0563380000000001E-2</v>
      </c>
      <c r="AY265" s="149">
        <v>1.4797949999999999E-2</v>
      </c>
      <c r="AZ265" s="149">
        <v>5.5805442376944757E-2</v>
      </c>
      <c r="BA265" s="149">
        <v>1.5787580000000002E-2</v>
      </c>
      <c r="BB265" s="149">
        <v>4.7460889999999999E-2</v>
      </c>
      <c r="BC265" s="149">
        <v>1.5177187353545563E-2</v>
      </c>
      <c r="BD265" s="149">
        <v>1.8898057283351921E-3</v>
      </c>
    </row>
    <row r="266" spans="1:56" s="146" customFormat="1" ht="12.75" customHeight="1">
      <c r="A266" s="143">
        <v>43861</v>
      </c>
      <c r="B266" s="154">
        <v>9.8196101251091239E-3</v>
      </c>
      <c r="C266" s="114">
        <v>9.9606208014826336E-3</v>
      </c>
      <c r="D266" s="149">
        <v>4.3E-3</v>
      </c>
      <c r="E266" s="149">
        <v>-8.400329608867052E-3</v>
      </c>
      <c r="F266" s="152">
        <v>1.2782999999999999E-2</v>
      </c>
      <c r="G266" s="147" t="s">
        <v>301</v>
      </c>
      <c r="H266" s="149">
        <v>4.1567955680286151E-3</v>
      </c>
      <c r="I266" s="147" t="s">
        <v>301</v>
      </c>
      <c r="J266" s="148" t="s">
        <v>301</v>
      </c>
      <c r="K266" s="148" t="s">
        <v>301</v>
      </c>
      <c r="L266" s="153">
        <v>1.785598677652332E-3</v>
      </c>
      <c r="M266" s="149">
        <v>4.342319522344873E-3</v>
      </c>
      <c r="N266" s="149">
        <v>8.5859567421218141E-3</v>
      </c>
      <c r="O266" s="149">
        <v>4.7381151673729915E-2</v>
      </c>
      <c r="P266" s="149">
        <v>5.0444210000000003E-3</v>
      </c>
      <c r="Q266" s="149">
        <v>3.0001479999999997E-2</v>
      </c>
      <c r="R266" s="149">
        <v>1.3304020000000001E-2</v>
      </c>
      <c r="S266" s="149">
        <v>7.5788610000000001E-3</v>
      </c>
      <c r="T266" s="149">
        <v>2.1360560000000001E-2</v>
      </c>
      <c r="U266" s="149">
        <v>1.2740261822685653E-2</v>
      </c>
      <c r="V266" s="149">
        <v>2.2526929999999997E-2</v>
      </c>
      <c r="W266" s="149">
        <v>6.8445679999999997E-3</v>
      </c>
      <c r="X266" s="149">
        <v>1.8688331800026138E-2</v>
      </c>
      <c r="Y266" s="149">
        <v>2.4773409999999999E-2</v>
      </c>
      <c r="Z266" s="149">
        <v>3.6281619999999999E-3</v>
      </c>
      <c r="AA266" s="149">
        <v>7.2375223235265906E-3</v>
      </c>
      <c r="AB266" s="149">
        <v>5.7216750000000007E-3</v>
      </c>
      <c r="AC266" s="153">
        <v>7.6945820000000002E-3</v>
      </c>
      <c r="AD266" s="149">
        <v>4.7834640000000003E-3</v>
      </c>
      <c r="AE266" s="149">
        <v>1.6638586875418776E-2</v>
      </c>
      <c r="AF266" s="149">
        <v>9.0981199999999995E-3</v>
      </c>
      <c r="AG266" s="149">
        <v>-2.3022578317452688E-3</v>
      </c>
      <c r="AH266" s="149">
        <v>-5.9880239999999998E-3</v>
      </c>
      <c r="AI266" s="149">
        <v>1.7218687516078756E-2</v>
      </c>
      <c r="AJ266" s="149">
        <v>-3.1347602026356768E-3</v>
      </c>
      <c r="AK266" s="149">
        <v>6.7064690000000005E-3</v>
      </c>
      <c r="AL266" s="149">
        <v>-1.8838580000000001E-2</v>
      </c>
      <c r="AM266" s="149">
        <v>2.3475609999999997E-2</v>
      </c>
      <c r="AN266" s="149">
        <v>2.8974012650893499E-2</v>
      </c>
      <c r="AO266" s="149">
        <v>-4.1606990000000003E-2</v>
      </c>
      <c r="AP266" s="149">
        <v>-3.0378180000000001E-2</v>
      </c>
      <c r="AQ266" s="149">
        <v>-4.7554319999999997E-2</v>
      </c>
      <c r="AR266" s="149">
        <v>-3.108402E-2</v>
      </c>
      <c r="AS266" s="149">
        <v>-1.0472769999999999E-2</v>
      </c>
      <c r="AT266" s="149">
        <v>-1.6462636510483483E-3</v>
      </c>
      <c r="AU266" s="149">
        <v>6.7641530000000002E-3</v>
      </c>
      <c r="AV266" s="149">
        <v>-3.2464979999999997E-2</v>
      </c>
      <c r="AW266" s="149">
        <v>-1.1724E-2</v>
      </c>
      <c r="AX266" s="149">
        <v>-4.3989550000000002E-2</v>
      </c>
      <c r="AY266" s="149">
        <v>-2.0190690000000001E-2</v>
      </c>
      <c r="AZ266" s="149">
        <v>-3.7718156412919784E-2</v>
      </c>
      <c r="BA266" s="149">
        <v>6.1109150000000001E-2</v>
      </c>
      <c r="BB266" s="149">
        <v>-5.5873650000000004E-2</v>
      </c>
      <c r="BC266" s="149">
        <v>8.6647727272737285E-4</v>
      </c>
      <c r="BD266" s="149">
        <v>2.0415857264632908E-3</v>
      </c>
    </row>
    <row r="267" spans="1:56" s="146" customFormat="1" ht="12.75" customHeight="1">
      <c r="A267" s="143">
        <v>43890</v>
      </c>
      <c r="B267" s="154">
        <v>-2.1929298022361765E-3</v>
      </c>
      <c r="C267" s="114">
        <v>-7.6452599388379117E-3</v>
      </c>
      <c r="D267" s="149">
        <v>-2.2100000000000002E-2</v>
      </c>
      <c r="E267" s="149">
        <v>-4.7899995478999924E-2</v>
      </c>
      <c r="F267" s="152">
        <v>-2.1677999999999999E-2</v>
      </c>
      <c r="G267" s="147" t="s">
        <v>301</v>
      </c>
      <c r="H267" s="149">
        <v>-1.368278159997538E-2</v>
      </c>
      <c r="I267" s="147" t="s">
        <v>301</v>
      </c>
      <c r="J267" s="148" t="s">
        <v>301</v>
      </c>
      <c r="K267" s="148" t="s">
        <v>301</v>
      </c>
      <c r="L267" s="153">
        <v>-4.4757721797497501E-3</v>
      </c>
      <c r="M267" s="149">
        <v>1.2610340479193294E-3</v>
      </c>
      <c r="N267" s="149">
        <v>-7.1225852771665155E-2</v>
      </c>
      <c r="O267" s="149">
        <v>-2.1835435072616871E-3</v>
      </c>
      <c r="P267" s="149">
        <v>8.1654050000000006E-3</v>
      </c>
      <c r="Q267" s="149">
        <v>2.984504E-2</v>
      </c>
      <c r="R267" s="149">
        <v>4.3947589999999998E-3</v>
      </c>
      <c r="S267" s="149">
        <v>5.0823339999999991E-3</v>
      </c>
      <c r="T267" s="149">
        <v>9.2239620000000005E-3</v>
      </c>
      <c r="U267" s="149">
        <v>-9.6909902305563553E-3</v>
      </c>
      <c r="V267" s="149">
        <v>8.6206900000000003E-3</v>
      </c>
      <c r="W267" s="149">
        <v>-2.581533E-4</v>
      </c>
      <c r="X267" s="149">
        <v>9.715304247590574E-3</v>
      </c>
      <c r="Y267" s="149">
        <v>1.2971699999999999E-2</v>
      </c>
      <c r="Z267" s="149">
        <v>4.4943819999999999E-3</v>
      </c>
      <c r="AA267" s="149">
        <v>4.3393057110863165E-3</v>
      </c>
      <c r="AB267" s="149">
        <v>-1.970301E-2</v>
      </c>
      <c r="AC267" s="153">
        <v>-1.2969349999999999E-2</v>
      </c>
      <c r="AD267" s="149">
        <v>-1.695559E-2</v>
      </c>
      <c r="AE267" s="149">
        <v>7.4026041285266582E-3</v>
      </c>
      <c r="AF267" s="149">
        <v>-1.529515E-2</v>
      </c>
      <c r="AG267" s="149">
        <v>-6.7801157167802925E-2</v>
      </c>
      <c r="AH267" s="149">
        <v>-7.078313E-2</v>
      </c>
      <c r="AI267" s="149">
        <v>-5.0769678111225271E-2</v>
      </c>
      <c r="AJ267" s="149">
        <v>-7.8062929095045697E-2</v>
      </c>
      <c r="AK267" s="149">
        <v>-9.7570890000000007E-2</v>
      </c>
      <c r="AL267" s="149">
        <v>-8.8691209999999993E-2</v>
      </c>
      <c r="AM267" s="149">
        <v>-8.7429260000000009E-2</v>
      </c>
      <c r="AN267" s="149">
        <v>-6.6682667290087982E-2</v>
      </c>
      <c r="AO267" s="149">
        <v>-9.9454539999999994E-2</v>
      </c>
      <c r="AP267" s="149">
        <v>-7.9923270000000005E-2</v>
      </c>
      <c r="AQ267" s="149">
        <v>-9.7143259999999995E-2</v>
      </c>
      <c r="AR267" s="149">
        <v>-8.2414500000000002E-2</v>
      </c>
      <c r="AS267" s="149">
        <v>-9.011189E-2</v>
      </c>
      <c r="AT267" s="149">
        <v>-7.7399924108813384E-2</v>
      </c>
      <c r="AU267" s="149">
        <v>-6.3869530000000008E-2</v>
      </c>
      <c r="AV267" s="149">
        <v>-8.3398869999999986E-2</v>
      </c>
      <c r="AW267" s="149">
        <v>-8.8719999999999993E-2</v>
      </c>
      <c r="AX267" s="149">
        <v>-0.104328</v>
      </c>
      <c r="AY267" s="149">
        <v>-0.10360620000000001</v>
      </c>
      <c r="AZ267" s="149">
        <v>-3.2523490680890658E-2</v>
      </c>
      <c r="BA267" s="149">
        <v>-1.3731690000000001E-2</v>
      </c>
      <c r="BB267" s="149">
        <v>-1.0051520000000001E-2</v>
      </c>
      <c r="BC267" s="149">
        <v>-3.3458225117440898E-2</v>
      </c>
      <c r="BD267" s="149">
        <v>2.0543492943803088E-3</v>
      </c>
    </row>
    <row r="268" spans="1:56" s="146" customFormat="1" ht="12.75" customHeight="1">
      <c r="A268" s="143">
        <v>43921</v>
      </c>
      <c r="B268" s="154">
        <v>-2.17208216694873E-2</v>
      </c>
      <c r="C268" s="114">
        <v>-1.9722650231124961E-2</v>
      </c>
      <c r="D268" s="149">
        <v>-7.8E-2</v>
      </c>
      <c r="E268" s="149">
        <v>-4.6199034707783637E-2</v>
      </c>
      <c r="F268" s="152">
        <v>-3.372E-2</v>
      </c>
      <c r="G268" s="147">
        <v>-5.3856000000000001E-2</v>
      </c>
      <c r="H268" s="149">
        <v>-3.4361795203700529E-2</v>
      </c>
      <c r="I268" s="147">
        <v>-5.3856000000000001E-2</v>
      </c>
      <c r="J268" s="148">
        <v>-8.8913000000000006E-2</v>
      </c>
      <c r="K268" s="148">
        <v>-8.8913000000000006E-2</v>
      </c>
      <c r="L268" s="153">
        <v>-2.7609229877111275E-2</v>
      </c>
      <c r="M268" s="149">
        <v>-1.0795250089960517E-2</v>
      </c>
      <c r="N268" s="149">
        <v>-0.19893732950705734</v>
      </c>
      <c r="O268" s="149">
        <v>-5.366748860117676E-3</v>
      </c>
      <c r="P268" s="149">
        <v>1.3067800000000001E-2</v>
      </c>
      <c r="Q268" s="149">
        <v>3.905815E-2</v>
      </c>
      <c r="R268" s="149">
        <v>-1.6645239999999999E-2</v>
      </c>
      <c r="S268" s="149">
        <v>4.4498380000000002E-3</v>
      </c>
      <c r="T268" s="149">
        <v>-1.7578940000000001E-2</v>
      </c>
      <c r="U268" s="149">
        <v>-0.15112713860110283</v>
      </c>
      <c r="V268" s="149">
        <v>-6.5697820000000004E-2</v>
      </c>
      <c r="W268" s="149">
        <v>-3.692546E-2</v>
      </c>
      <c r="X268" s="149">
        <v>-5.2417657687928172E-2</v>
      </c>
      <c r="Y268" s="149">
        <v>-7.3341089999999998E-2</v>
      </c>
      <c r="Z268" s="149">
        <v>-1.8821129999999998E-2</v>
      </c>
      <c r="AA268" s="149">
        <v>-3.5772357723577231E-2</v>
      </c>
      <c r="AB268" s="149">
        <v>-0.10738060000000001</v>
      </c>
      <c r="AC268" s="153">
        <v>-0.134883</v>
      </c>
      <c r="AD268" s="149">
        <v>-0.13636200000000001</v>
      </c>
      <c r="AE268" s="149">
        <v>-7.8579733522357351E-2</v>
      </c>
      <c r="AF268" s="149">
        <v>-8.6435070000000003E-2</v>
      </c>
      <c r="AG268" s="149">
        <v>-0.11448533143328737</v>
      </c>
      <c r="AH268" s="149">
        <v>-0.12560779999999999</v>
      </c>
      <c r="AI268" s="149">
        <v>-8.419770968971467E-2</v>
      </c>
      <c r="AJ268" s="149">
        <v>-0.11760913818916298</v>
      </c>
      <c r="AK268" s="149">
        <v>-9.3854129999999994E-2</v>
      </c>
      <c r="AL268" s="149">
        <v>-0.17970520000000001</v>
      </c>
      <c r="AM268" s="149">
        <v>-0.1131004</v>
      </c>
      <c r="AN268" s="149">
        <v>-9.5907146936112603E-2</v>
      </c>
      <c r="AO268" s="149">
        <v>-0.18445070000000002</v>
      </c>
      <c r="AP268" s="149">
        <v>-0.15496869999999999</v>
      </c>
      <c r="AQ268" s="149">
        <v>-0.20990439999999999</v>
      </c>
      <c r="AR268" s="149">
        <v>-0.22005330000000001</v>
      </c>
      <c r="AS268" s="149">
        <v>-0.182785</v>
      </c>
      <c r="AT268" s="149">
        <v>-0.10479437499545208</v>
      </c>
      <c r="AU268" s="149">
        <v>-0.13142139999999999</v>
      </c>
      <c r="AV268" s="149">
        <v>-0.1632623</v>
      </c>
      <c r="AW268" s="149">
        <v>-7.1900000000000006E-2</v>
      </c>
      <c r="AX268" s="149">
        <v>-8.8504579999999999E-2</v>
      </c>
      <c r="AY268" s="149">
        <v>-5.9386970000000004E-2</v>
      </c>
      <c r="AZ268" s="149">
        <v>-0.12973057009636316</v>
      </c>
      <c r="BA268" s="149">
        <v>-0.24934599999999998</v>
      </c>
      <c r="BB268" s="149">
        <v>-0.1323928</v>
      </c>
      <c r="BC268" s="149">
        <v>-7.8696395926787788E-2</v>
      </c>
      <c r="BD268" s="149">
        <v>1.2391902589814485E-3</v>
      </c>
    </row>
    <row r="269" spans="1:56" s="146" customFormat="1" ht="12.75" customHeight="1">
      <c r="A269" s="143">
        <v>43951</v>
      </c>
      <c r="B269" s="154">
        <v>1.0740786291147941E-3</v>
      </c>
      <c r="C269" s="114">
        <v>2.0119459289531738E-2</v>
      </c>
      <c r="D269" s="149">
        <v>1.4200000000000001E-2</v>
      </c>
      <c r="E269" s="149">
        <v>-2.0200655258903133E-2</v>
      </c>
      <c r="F269" s="152">
        <v>1.1110999999999999E-2</v>
      </c>
      <c r="G269" s="147" t="s">
        <v>301</v>
      </c>
      <c r="H269" s="149">
        <v>2.724718539118709E-2</v>
      </c>
      <c r="I269" s="147" t="s">
        <v>301</v>
      </c>
      <c r="J269" s="148" t="s">
        <v>301</v>
      </c>
      <c r="K269" s="148" t="s">
        <v>301</v>
      </c>
      <c r="L269" s="153">
        <v>1.5106984851091031E-2</v>
      </c>
      <c r="M269" s="149">
        <v>4.0620831817632652E-3</v>
      </c>
      <c r="N269" s="149">
        <v>5.9286771515765002E-2</v>
      </c>
      <c r="O269" s="149">
        <v>6.9313585006150147E-2</v>
      </c>
      <c r="P269" s="149">
        <v>3.1115720000000004E-3</v>
      </c>
      <c r="Q269" s="149">
        <v>8.8946499999999987E-3</v>
      </c>
      <c r="R269" s="149">
        <v>1.2764770000000002E-2</v>
      </c>
      <c r="S269" s="149">
        <v>1.8324609999999998E-2</v>
      </c>
      <c r="T269" s="149">
        <v>3.027672E-2</v>
      </c>
      <c r="U269" s="149">
        <v>7.0270983457920475E-2</v>
      </c>
      <c r="V269" s="149">
        <v>4.1922290000000001E-2</v>
      </c>
      <c r="W269" s="149">
        <v>1.8857809999999999E-2</v>
      </c>
      <c r="X269" s="149">
        <v>3.8409805399558947E-2</v>
      </c>
      <c r="Y269" s="149">
        <v>6.218593E-2</v>
      </c>
      <c r="Z269" s="149">
        <v>2.5923169999999999E-2</v>
      </c>
      <c r="AA269" s="149">
        <v>2.1633341363526792E-2</v>
      </c>
      <c r="AB269" s="149">
        <v>5.9212460000000001E-2</v>
      </c>
      <c r="AC269" s="153">
        <v>3.9079740000000002E-2</v>
      </c>
      <c r="AD269" s="149">
        <v>2.8183509999999998E-2</v>
      </c>
      <c r="AE269" s="149">
        <v>3.0237032349717891E-2</v>
      </c>
      <c r="AF269" s="149">
        <v>1.7202349999999998E-2</v>
      </c>
      <c r="AG269" s="149">
        <v>0.12934221989357245</v>
      </c>
      <c r="AH269" s="149">
        <v>9.638555E-2</v>
      </c>
      <c r="AI269" s="149">
        <v>0.15217664102166492</v>
      </c>
      <c r="AJ269" s="149">
        <v>0.10601392769776172</v>
      </c>
      <c r="AK269" s="149">
        <v>0.10493180000000001</v>
      </c>
      <c r="AL269" s="149">
        <v>0.1442514</v>
      </c>
      <c r="AM269" s="149">
        <v>9.3686349999999988E-2</v>
      </c>
      <c r="AN269" s="149">
        <v>0.15452918899863802</v>
      </c>
      <c r="AO269" s="149">
        <v>0.1223421</v>
      </c>
      <c r="AP269" s="149">
        <v>0.115954</v>
      </c>
      <c r="AQ269" s="149">
        <v>0.1517269</v>
      </c>
      <c r="AR269" s="149">
        <v>0.1372652</v>
      </c>
      <c r="AS269" s="149">
        <v>0.10573399999999999</v>
      </c>
      <c r="AT269" s="149">
        <v>6.5454820150381815E-2</v>
      </c>
      <c r="AU269" s="149">
        <v>7.0595900000000003E-2</v>
      </c>
      <c r="AV269" s="149">
        <v>5.430745E-2</v>
      </c>
      <c r="AW269" s="149">
        <v>8.2471000000000003E-2</v>
      </c>
      <c r="AX269" s="149">
        <v>5.5245540000000003E-2</v>
      </c>
      <c r="AY269" s="149">
        <v>4.0733199999999997E-2</v>
      </c>
      <c r="AZ269" s="149">
        <v>0.10042739631079065</v>
      </c>
      <c r="BA269" s="149">
        <v>0.1264613</v>
      </c>
      <c r="BB269" s="149">
        <v>0.13790479999999999</v>
      </c>
      <c r="BC269" s="149">
        <v>4.8036465638148673E-2</v>
      </c>
      <c r="BD269" s="149">
        <v>3.5494146959744732E-3</v>
      </c>
    </row>
    <row r="270" spans="1:56" s="146" customFormat="1" ht="12.75" customHeight="1">
      <c r="A270" s="143">
        <v>43982</v>
      </c>
      <c r="B270" s="154">
        <v>2.8846153846153966E-2</v>
      </c>
      <c r="C270" s="114">
        <v>1.4252696456086289E-2</v>
      </c>
      <c r="D270" s="149">
        <v>2.8799999999999999E-2</v>
      </c>
      <c r="E270" s="149">
        <v>8.6003527729454632E-3</v>
      </c>
      <c r="F270" s="152">
        <v>-5.7140000000000003E-3</v>
      </c>
      <c r="G270" s="147" t="s">
        <v>301</v>
      </c>
      <c r="H270" s="149">
        <v>2.061653923347162E-2</v>
      </c>
      <c r="I270" s="147" t="s">
        <v>301</v>
      </c>
      <c r="J270" s="148" t="s">
        <v>301</v>
      </c>
      <c r="K270" s="148" t="s">
        <v>301</v>
      </c>
      <c r="L270" s="153">
        <v>1.723363053201042E-3</v>
      </c>
      <c r="M270" s="149">
        <v>2.4756959120826316E-3</v>
      </c>
      <c r="N270" s="149">
        <v>6.0167999999999999E-2</v>
      </c>
      <c r="O270" s="149">
        <v>2.5953157426623186E-2</v>
      </c>
      <c r="P270" s="149">
        <v>-4.800591E-4</v>
      </c>
      <c r="Q270" s="149">
        <v>-3.5785840000000001E-3</v>
      </c>
      <c r="R270" s="149">
        <v>5.7573319999999996E-3</v>
      </c>
      <c r="S270" s="149">
        <v>-1.9774570000000001E-4</v>
      </c>
      <c r="T270" s="149">
        <v>6.5106959999999998E-3</v>
      </c>
      <c r="U270" s="149">
        <v>4.5085825984261405E-2</v>
      </c>
      <c r="V270" s="149">
        <v>1.2757609999999999E-2</v>
      </c>
      <c r="W270" s="149">
        <v>1.263158E-2</v>
      </c>
      <c r="X270" s="149">
        <v>2.0190630885495948E-2</v>
      </c>
      <c r="Y270" s="149">
        <v>1.123595E-2</v>
      </c>
      <c r="Z270" s="149">
        <v>5.9452699999999999E-3</v>
      </c>
      <c r="AA270" s="149">
        <v>9.0548953027731471E-3</v>
      </c>
      <c r="AB270" s="149">
        <v>2.6841449999999999E-2</v>
      </c>
      <c r="AC270" s="153">
        <v>4.6546580000000004E-2</v>
      </c>
      <c r="AD270" s="149">
        <v>4.0566459999999999E-2</v>
      </c>
      <c r="AE270" s="149">
        <v>2.476755544258635E-2</v>
      </c>
      <c r="AF270" s="149">
        <v>5.0330670000000001E-2</v>
      </c>
      <c r="AG270" s="149">
        <v>4.5345256190809542E-2</v>
      </c>
      <c r="AH270" s="149">
        <v>5.325444E-2</v>
      </c>
      <c r="AI270" s="149">
        <v>8.838026538375876E-2</v>
      </c>
      <c r="AJ270" s="149">
        <v>2.4071036727899613E-2</v>
      </c>
      <c r="AK270" s="149">
        <v>3.5544699999999999E-2</v>
      </c>
      <c r="AL270" s="149">
        <v>4.7534850000000003E-2</v>
      </c>
      <c r="AM270" s="149">
        <v>4.3169120000000005E-2</v>
      </c>
      <c r="AN270" s="149">
        <v>5.9057321725443417E-2</v>
      </c>
      <c r="AO270" s="149">
        <v>3.7256949999999997E-2</v>
      </c>
      <c r="AP270" s="149">
        <v>3.6109059999999998E-2</v>
      </c>
      <c r="AQ270" s="149">
        <v>4.7073900000000002E-2</v>
      </c>
      <c r="AR270" s="149">
        <v>6.5534729999999999E-2</v>
      </c>
      <c r="AS270" s="149">
        <v>2.9790359999999998E-2</v>
      </c>
      <c r="AT270" s="149">
        <v>5.4718056919684829E-2</v>
      </c>
      <c r="AU270" s="149">
        <v>4.858287E-2</v>
      </c>
      <c r="AV270" s="149">
        <v>4.9770799999999997E-2</v>
      </c>
      <c r="AW270" s="149">
        <v>9.3704999999999997E-2</v>
      </c>
      <c r="AX270" s="149">
        <v>6.5044950000000004E-2</v>
      </c>
      <c r="AY270" s="149">
        <v>6.979777999999999E-2</v>
      </c>
      <c r="AZ270" s="149">
        <v>3.0421731453553421E-2</v>
      </c>
      <c r="BA270" s="149">
        <v>-1.307255E-2</v>
      </c>
      <c r="BB270" s="149">
        <v>2.2801559999999998E-2</v>
      </c>
      <c r="BC270" s="149">
        <v>2.0271297788862164E-2</v>
      </c>
      <c r="BD270" s="149">
        <v>1.0456910565199706E-3</v>
      </c>
    </row>
    <row r="271" spans="1:56" s="146" customFormat="1" ht="12.75" customHeight="1">
      <c r="A271" s="143">
        <v>44012</v>
      </c>
      <c r="B271" s="154">
        <v>1.5443646611154271E-2</v>
      </c>
      <c r="C271" s="114">
        <v>1.4660083554880465E-2</v>
      </c>
      <c r="D271" s="149">
        <v>6.8199999999999997E-2</v>
      </c>
      <c r="E271" s="149">
        <v>1.4999346289985782E-2</v>
      </c>
      <c r="F271" s="152">
        <v>6.3689999999999997E-3</v>
      </c>
      <c r="G271" s="147">
        <v>-6.2579999999999997E-3</v>
      </c>
      <c r="H271" s="149">
        <v>1.4066178922813588E-2</v>
      </c>
      <c r="I271" s="147">
        <v>-6.2579999999999997E-3</v>
      </c>
      <c r="J271" s="148">
        <v>4.8557999999999997E-2</v>
      </c>
      <c r="K271" s="148">
        <v>4.8557999999999997E-2</v>
      </c>
      <c r="L271" s="153">
        <v>5.128474975277862E-3</v>
      </c>
      <c r="M271" s="149">
        <v>8.7338874834357316E-3</v>
      </c>
      <c r="N271" s="149">
        <v>-1.241630640908753E-2</v>
      </c>
      <c r="O271" s="149">
        <v>2.9296005825680371E-2</v>
      </c>
      <c r="P271" s="149">
        <v>3.3250819999999998E-4</v>
      </c>
      <c r="Q271" s="149">
        <v>2.422394E-3</v>
      </c>
      <c r="R271" s="149">
        <v>6.2977220000000004E-3</v>
      </c>
      <c r="S271" s="149">
        <v>-7.0146520000000003E-4</v>
      </c>
      <c r="T271" s="149">
        <v>9.8522169999999999E-3</v>
      </c>
      <c r="U271" s="149">
        <v>2.6810579210364109E-2</v>
      </c>
      <c r="V271" s="149">
        <v>1.8394250000000001E-2</v>
      </c>
      <c r="W271" s="149">
        <v>9.9618850000000002E-3</v>
      </c>
      <c r="X271" s="149">
        <v>1.8924095822377109E-2</v>
      </c>
      <c r="Y271" s="149">
        <v>2.2807019999999997E-2</v>
      </c>
      <c r="Z271" s="149">
        <v>5.4490609999999998E-3</v>
      </c>
      <c r="AA271" s="149">
        <v>9.0671153486632239E-3</v>
      </c>
      <c r="AB271" s="149">
        <v>1.2732190000000001E-2</v>
      </c>
      <c r="AC271" s="153">
        <v>3.5707450000000002E-2</v>
      </c>
      <c r="AD271" s="149">
        <v>2.170325E-2</v>
      </c>
      <c r="AE271" s="149">
        <v>2.3011452983507225E-2</v>
      </c>
      <c r="AF271" s="149">
        <v>2.1165900000000001E-2</v>
      </c>
      <c r="AG271" s="149">
        <v>4.7080431434817209E-2</v>
      </c>
      <c r="AH271" s="149">
        <v>2.8892459999999998E-2</v>
      </c>
      <c r="AI271" s="149">
        <v>8.1347996621384214E-2</v>
      </c>
      <c r="AJ271" s="149">
        <v>4.9670158709295802E-2</v>
      </c>
      <c r="AK271" s="149">
        <v>2.16153E-2</v>
      </c>
      <c r="AL271" s="149">
        <v>1.46094E-2</v>
      </c>
      <c r="AM271" s="149">
        <v>-1.1149560000000001E-2</v>
      </c>
      <c r="AN271" s="149">
        <v>4.5963855111961244E-2</v>
      </c>
      <c r="AO271" s="149">
        <v>2.2285339999999999E-3</v>
      </c>
      <c r="AP271" s="149">
        <v>-3.5561880000000001E-3</v>
      </c>
      <c r="AQ271" s="149">
        <v>7.0713659999999999E-3</v>
      </c>
      <c r="AR271" s="149">
        <v>3.5130700000000001E-2</v>
      </c>
      <c r="AS271" s="149">
        <v>4.3214290000000002E-2</v>
      </c>
      <c r="AT271" s="149">
        <v>4.0221691761221402E-2</v>
      </c>
      <c r="AU271" s="149">
        <v>1.539307E-2</v>
      </c>
      <c r="AV271" s="149">
        <v>6.1244170000000001E-2</v>
      </c>
      <c r="AW271" s="149">
        <v>2.8361999999999998E-2</v>
      </c>
      <c r="AX271" s="149">
        <v>-4.9652430000000003E-4</v>
      </c>
      <c r="AY271" s="149">
        <v>-4.8780489999999998E-3</v>
      </c>
      <c r="AZ271" s="149">
        <v>9.2041451889351686E-2</v>
      </c>
      <c r="BA271" s="149">
        <v>7.108189999999999E-2</v>
      </c>
      <c r="BB271" s="149">
        <v>8.6333730000000011E-2</v>
      </c>
      <c r="BC271" s="149">
        <v>1.5307567333919581E-2</v>
      </c>
      <c r="BD271" s="149">
        <v>5.2259919190511539E-4</v>
      </c>
    </row>
    <row r="272" spans="1:56" s="146" customFormat="1" ht="12.75" customHeight="1">
      <c r="A272" s="143">
        <v>44043</v>
      </c>
      <c r="B272" s="154">
        <v>1.1171388701610274E-2</v>
      </c>
      <c r="C272" s="114">
        <v>2.1410390777062416E-2</v>
      </c>
      <c r="D272" s="149">
        <v>4.0500000000000001E-2</v>
      </c>
      <c r="E272" s="149">
        <v>1.9100504840417365E-2</v>
      </c>
      <c r="F272" s="152">
        <v>1.4038999999999999E-2</v>
      </c>
      <c r="G272" s="147" t="s">
        <v>301</v>
      </c>
      <c r="H272" s="149">
        <v>2.2041902645350886E-2</v>
      </c>
      <c r="I272" s="147" t="s">
        <v>301</v>
      </c>
      <c r="J272" s="148" t="s">
        <v>301</v>
      </c>
      <c r="K272" s="148" t="s">
        <v>301</v>
      </c>
      <c r="L272" s="153">
        <v>6.6389349055225406E-3</v>
      </c>
      <c r="M272" s="149">
        <v>1.1106466829880146E-2</v>
      </c>
      <c r="N272" s="149">
        <v>5.6071000000000003E-2</v>
      </c>
      <c r="O272" s="149">
        <v>0.10943536070433924</v>
      </c>
      <c r="P272" s="149">
        <v>1.329591E-3</v>
      </c>
      <c r="Q272" s="149">
        <v>7.8761300000000003E-3</v>
      </c>
      <c r="R272" s="149">
        <v>1.0517939999999998E-2</v>
      </c>
      <c r="S272" s="149">
        <v>3.2089849999999997E-3</v>
      </c>
      <c r="T272" s="149">
        <v>2.325203E-2</v>
      </c>
      <c r="U272" s="149">
        <v>2.4180510420748858E-2</v>
      </c>
      <c r="V272" s="149">
        <v>2.3900569999999999E-2</v>
      </c>
      <c r="W272" s="149">
        <v>8.6628350000000007E-3</v>
      </c>
      <c r="X272" s="149">
        <v>1.934540749061045E-2</v>
      </c>
      <c r="Y272" s="149">
        <v>3.20183E-2</v>
      </c>
      <c r="Z272" s="149">
        <v>2.0323240000000003E-3</v>
      </c>
      <c r="AA272" s="149">
        <v>6.9476609541454515E-3</v>
      </c>
      <c r="AB272" s="149">
        <v>3.6349079999999999E-2</v>
      </c>
      <c r="AC272" s="153">
        <v>2.4798969999999997E-2</v>
      </c>
      <c r="AD272" s="149">
        <v>2.001265E-2</v>
      </c>
      <c r="AE272" s="149">
        <v>2.1964070470945882E-2</v>
      </c>
      <c r="AF272" s="149">
        <v>2.4963329999999999E-2</v>
      </c>
      <c r="AG272" s="149">
        <v>6.6013278555395516E-2</v>
      </c>
      <c r="AH272" s="149">
        <v>3.9781589999999999E-2</v>
      </c>
      <c r="AI272" s="149">
        <v>0.11178230919454678</v>
      </c>
      <c r="AJ272" s="149">
        <v>7.513455124850893E-2</v>
      </c>
      <c r="AK272" s="149">
        <v>5.6441929999999994E-2</v>
      </c>
      <c r="AL272" s="149">
        <v>4.9921379999999994E-2</v>
      </c>
      <c r="AM272" s="149">
        <v>4.5686959999999999E-2</v>
      </c>
      <c r="AN272" s="149">
        <v>8.5359481310047711E-2</v>
      </c>
      <c r="AO272" s="149">
        <v>4.1245200000000003E-2</v>
      </c>
      <c r="AP272" s="149">
        <v>3.9971449999999999E-2</v>
      </c>
      <c r="AQ272" s="149">
        <v>5.4175219999999996E-2</v>
      </c>
      <c r="AR272" s="149">
        <v>2.9981130000000002E-2</v>
      </c>
      <c r="AS272" s="149">
        <v>1.369394E-2</v>
      </c>
      <c r="AT272" s="149">
        <v>1.5817516406501121E-3</v>
      </c>
      <c r="AU272" s="149">
        <v>1.7746500000000002E-2</v>
      </c>
      <c r="AV272" s="149">
        <v>-1.5146930000000001E-2</v>
      </c>
      <c r="AW272" s="149">
        <v>-5.7710000000000001E-3</v>
      </c>
      <c r="AX272" s="149">
        <v>-3.7257820000000004E-2</v>
      </c>
      <c r="AY272" s="149">
        <v>-3.5766969999999995E-2</v>
      </c>
      <c r="AZ272" s="149">
        <v>9.2342792111195879E-2</v>
      </c>
      <c r="BA272" s="149">
        <v>0.1066742</v>
      </c>
      <c r="BB272" s="149">
        <v>0.1111746</v>
      </c>
      <c r="BC272" s="149">
        <v>2.1829765994304084E-2</v>
      </c>
      <c r="BD272" s="149">
        <v>4.8097165263971675E-4</v>
      </c>
    </row>
    <row r="273" spans="1:56" s="146" customFormat="1" ht="12.75" customHeight="1">
      <c r="A273" s="143">
        <v>44074</v>
      </c>
      <c r="B273" s="154">
        <v>5.2022359535752738E-3</v>
      </c>
      <c r="C273" s="114">
        <v>2.1474640867780836E-2</v>
      </c>
      <c r="D273" s="149">
        <v>6.2700000000000006E-2</v>
      </c>
      <c r="E273" s="149">
        <v>-5.0600031772867871E-2</v>
      </c>
      <c r="F273" s="152">
        <v>-5.855E-3</v>
      </c>
      <c r="G273" s="147" t="s">
        <v>301</v>
      </c>
      <c r="H273" s="149">
        <v>9.285262736109523E-4</v>
      </c>
      <c r="I273" s="147" t="s">
        <v>301</v>
      </c>
      <c r="J273" s="148" t="s">
        <v>301</v>
      </c>
      <c r="K273" s="148" t="s">
        <v>301</v>
      </c>
      <c r="L273" s="153">
        <v>1.4522842039581606E-2</v>
      </c>
      <c r="M273" s="149">
        <v>1.0157680269296643E-2</v>
      </c>
      <c r="N273" s="149">
        <v>2.9894E-2</v>
      </c>
      <c r="O273" s="149">
        <v>-4.0792363831445577E-3</v>
      </c>
      <c r="P273" s="149">
        <v>-3.6884039999999997E-4</v>
      </c>
      <c r="Q273" s="149">
        <v>-1.0345439999999999E-2</v>
      </c>
      <c r="R273" s="149">
        <v>4.6359280000000001E-3</v>
      </c>
      <c r="S273" s="149">
        <v>-2.6989200000000001E-3</v>
      </c>
      <c r="T273" s="149">
        <v>8.8987760000000006E-3</v>
      </c>
      <c r="U273" s="149">
        <v>1.865510014449627E-2</v>
      </c>
      <c r="V273" s="149">
        <v>-2.8011209999999997E-3</v>
      </c>
      <c r="W273" s="149">
        <v>3.9115650000000005E-3</v>
      </c>
      <c r="X273" s="149">
        <v>3.8819395149746853E-3</v>
      </c>
      <c r="Y273" s="149">
        <v>-1.4404429999999999E-2</v>
      </c>
      <c r="Z273" s="149">
        <v>1.062391E-3</v>
      </c>
      <c r="AA273" s="149">
        <v>1.7479300827967226E-3</v>
      </c>
      <c r="AB273" s="149">
        <v>2.5098949999999998E-3</v>
      </c>
      <c r="AC273" s="153">
        <v>1.3898790000000001E-2</v>
      </c>
      <c r="AD273" s="149">
        <v>1.698581E-2</v>
      </c>
      <c r="AE273" s="149">
        <v>1.4337596074188013E-2</v>
      </c>
      <c r="AF273" s="149">
        <v>2.9749860000000002E-3</v>
      </c>
      <c r="AG273" s="149">
        <v>6.8596361936247338E-2</v>
      </c>
      <c r="AH273" s="149">
        <v>7.8019499999999992E-2</v>
      </c>
      <c r="AI273" s="149">
        <v>8.4130463932228741E-2</v>
      </c>
      <c r="AJ273" s="149">
        <v>5.2356731895432849E-2</v>
      </c>
      <c r="AK273" s="149">
        <v>7.8353359999999997E-2</v>
      </c>
      <c r="AL273" s="149">
        <v>4.2680639999999999E-2</v>
      </c>
      <c r="AM273" s="149">
        <v>2.728707E-2</v>
      </c>
      <c r="AN273" s="149">
        <v>0.12433365431984153</v>
      </c>
      <c r="AO273" s="149">
        <v>2.8431449999999997E-2</v>
      </c>
      <c r="AP273" s="149">
        <v>2.6767329999999999E-2</v>
      </c>
      <c r="AQ273" s="149">
        <v>5.7898240000000004E-2</v>
      </c>
      <c r="AR273" s="149">
        <v>5.3942189999999994E-2</v>
      </c>
      <c r="AS273" s="149">
        <v>1.8237080000000003E-2</v>
      </c>
      <c r="AT273" s="149">
        <v>3.0263270434683204E-2</v>
      </c>
      <c r="AU273" s="149">
        <v>2.2963710000000002E-2</v>
      </c>
      <c r="AV273" s="149">
        <v>3.4005010000000002E-2</v>
      </c>
      <c r="AW273" s="149">
        <v>3.9822999999999997E-2</v>
      </c>
      <c r="AX273" s="149">
        <v>8.1527349999999998E-2</v>
      </c>
      <c r="AY273" s="149">
        <v>7.6523999999999995E-2</v>
      </c>
      <c r="AZ273" s="149">
        <v>5.755704429503479E-2</v>
      </c>
      <c r="BA273" s="149">
        <v>6.0308789999999994E-2</v>
      </c>
      <c r="BB273" s="149">
        <v>-3.2172770000000003E-2</v>
      </c>
      <c r="BC273" s="149">
        <v>2.1478342073127044E-2</v>
      </c>
      <c r="BD273" s="149">
        <v>3.5643682980879277E-4</v>
      </c>
    </row>
    <row r="274" spans="1:56" s="146" customFormat="1" ht="12.75" customHeight="1">
      <c r="A274" s="143">
        <v>44104</v>
      </c>
      <c r="B274" s="154">
        <v>6.0931402039265947E-4</v>
      </c>
      <c r="C274" s="114">
        <v>2.7983066657097933E-3</v>
      </c>
      <c r="D274" s="149">
        <v>-1.34E-2</v>
      </c>
      <c r="E274" s="149">
        <v>-4.0700592987963247E-2</v>
      </c>
      <c r="F274" s="152">
        <v>-9.2759999999999995E-3</v>
      </c>
      <c r="G274" s="147">
        <v>7.1194999999999994E-2</v>
      </c>
      <c r="H274" s="149">
        <v>4.096179317014359E-2</v>
      </c>
      <c r="I274" s="147">
        <v>7.1194999999999994E-2</v>
      </c>
      <c r="J274" s="148">
        <v>4.4331000000000002E-2</v>
      </c>
      <c r="K274" s="148">
        <v>4.4331000000000002E-2</v>
      </c>
      <c r="L274" s="153">
        <v>6.44775881068622E-3</v>
      </c>
      <c r="M274" s="149">
        <v>1.2394036831335775E-2</v>
      </c>
      <c r="N274" s="149">
        <v>-1.1444905364542679E-2</v>
      </c>
      <c r="O274" s="149">
        <v>-4.1660737879865906E-2</v>
      </c>
      <c r="P274" s="149">
        <v>-8.0255450000000001E-5</v>
      </c>
      <c r="Q274" s="149">
        <v>3.3648879999999999E-3</v>
      </c>
      <c r="R274" s="149">
        <v>-2.2092750000000001E-3</v>
      </c>
      <c r="S274" s="149">
        <v>-6.013832E-4</v>
      </c>
      <c r="T274" s="149">
        <v>-3.7801230000000003E-3</v>
      </c>
      <c r="U274" s="149">
        <v>-6.8773165634432552E-3</v>
      </c>
      <c r="V274" s="149">
        <v>1.4544009999999999E-3</v>
      </c>
      <c r="W274" s="149">
        <v>-6.7762149999999995E-4</v>
      </c>
      <c r="X274" s="149">
        <v>-2.1289569603798772E-3</v>
      </c>
      <c r="Y274" s="149">
        <v>-1.124227E-3</v>
      </c>
      <c r="Z274" s="149">
        <v>-4.8239270000000002E-4</v>
      </c>
      <c r="AA274" s="149">
        <v>-7.8060427954806944E-4</v>
      </c>
      <c r="AB274" s="149">
        <v>-7.0935640000000001E-3</v>
      </c>
      <c r="AC274" s="153">
        <v>-2.748768E-3</v>
      </c>
      <c r="AD274" s="149">
        <v>4.9576229999999995E-3</v>
      </c>
      <c r="AE274" s="149">
        <v>-7.1611339522932981E-3</v>
      </c>
      <c r="AF274" s="149">
        <v>-1.7862670000000001E-2</v>
      </c>
      <c r="AG274" s="149">
        <v>-4.8963794653003573E-2</v>
      </c>
      <c r="AH274" s="149">
        <v>-3.5490609999999999E-2</v>
      </c>
      <c r="AI274" s="149">
        <v>-3.1720080484209684E-2</v>
      </c>
      <c r="AJ274" s="149">
        <v>-2.4755491638665333E-2</v>
      </c>
      <c r="AK274" s="149">
        <v>-3.3005840000000002E-2</v>
      </c>
      <c r="AL274" s="149">
        <v>-2.5010379999999999E-2</v>
      </c>
      <c r="AM274" s="149">
        <v>-1.6549049999999999E-2</v>
      </c>
      <c r="AN274" s="149">
        <v>-5.7279550128657382E-2</v>
      </c>
      <c r="AO274" s="149">
        <v>-3.2694109999999998E-2</v>
      </c>
      <c r="AP274" s="149">
        <v>-3.3422460000000001E-2</v>
      </c>
      <c r="AQ274" s="149">
        <v>-2.1407470000000001E-2</v>
      </c>
      <c r="AR274" s="149">
        <v>-3.2390240000000001E-2</v>
      </c>
      <c r="AS274" s="149">
        <v>-2.8192370000000001E-2</v>
      </c>
      <c r="AT274" s="149">
        <v>-7.7933916239580547E-3</v>
      </c>
      <c r="AU274" s="149">
        <v>-2.2823789999999997E-3</v>
      </c>
      <c r="AV274" s="149">
        <v>-2.1991260000000002E-2</v>
      </c>
      <c r="AW274" s="149">
        <v>2.9481E-2</v>
      </c>
      <c r="AX274" s="149">
        <v>1.956107E-2</v>
      </c>
      <c r="AY274" s="149">
        <v>1.566265E-2</v>
      </c>
      <c r="AZ274" s="149">
        <v>-1.9295748926153683E-2</v>
      </c>
      <c r="BA274" s="149">
        <v>1.8503620000000002E-2</v>
      </c>
      <c r="BB274" s="149">
        <v>7.1194259999999999E-3</v>
      </c>
      <c r="BC274" s="149">
        <v>-7.2784810126581556E-3</v>
      </c>
      <c r="BD274" s="149">
        <v>3.2726608559219272E-4</v>
      </c>
    </row>
    <row r="275" spans="1:56" s="146" customFormat="1" ht="12.75" customHeight="1">
      <c r="A275" s="143">
        <v>44135</v>
      </c>
      <c r="B275" s="154">
        <v>1.4028813023672093E-3</v>
      </c>
      <c r="C275" s="114">
        <v>2.9336004579278985E-3</v>
      </c>
      <c r="D275" s="149">
        <v>-1.7600000000000001E-2</v>
      </c>
      <c r="E275" s="149">
        <v>1.230055053908008E-2</v>
      </c>
      <c r="F275" s="153">
        <v>-4.7520000000000001E-3</v>
      </c>
      <c r="G275" s="147" t="s">
        <v>301</v>
      </c>
      <c r="H275" s="149">
        <v>8.8888926289427683E-3</v>
      </c>
      <c r="I275" s="147" t="s">
        <v>301</v>
      </c>
      <c r="J275" s="148" t="s">
        <v>301</v>
      </c>
      <c r="K275" s="148" t="s">
        <v>301</v>
      </c>
      <c r="L275" s="153">
        <v>3.674670051492311E-3</v>
      </c>
      <c r="M275" s="149">
        <v>3.3493099266617143E-3</v>
      </c>
      <c r="N275" s="149">
        <v>-2.901419420486806E-2</v>
      </c>
      <c r="O275" s="149">
        <v>-3.7172158530506261E-3</v>
      </c>
      <c r="P275" s="149">
        <v>-2.9727619999999998E-4</v>
      </c>
      <c r="Q275" s="149">
        <v>-1.1983539999999999E-2</v>
      </c>
      <c r="R275" s="149">
        <v>-2.4909379999999998E-3</v>
      </c>
      <c r="S275" s="149">
        <v>2.3066890000000002E-3</v>
      </c>
      <c r="T275" s="149">
        <v>-6.7626280000000006E-3</v>
      </c>
      <c r="U275" s="149">
        <v>9.1881770278300166E-3</v>
      </c>
      <c r="V275" s="149">
        <v>0</v>
      </c>
      <c r="W275" s="149">
        <v>1.101882E-3</v>
      </c>
      <c r="X275" s="149">
        <v>1.1529444786781554E-3</v>
      </c>
      <c r="Y275" s="149">
        <v>0</v>
      </c>
      <c r="Z275" s="149">
        <v>9.6525089999999994E-5</v>
      </c>
      <c r="AA275" s="149">
        <v>7.8121409861675595E-4</v>
      </c>
      <c r="AB275" s="149">
        <v>3.9115540000000002E-3</v>
      </c>
      <c r="AC275" s="153">
        <v>-2.1230099999999998E-3</v>
      </c>
      <c r="AD275" s="149">
        <v>-1.4266200000000002E-3</v>
      </c>
      <c r="AE275" s="149">
        <v>1.785069519509427E-3</v>
      </c>
      <c r="AF275" s="149">
        <v>4.2721160000000003E-3</v>
      </c>
      <c r="AG275" s="149">
        <v>-2.0418229953983586E-2</v>
      </c>
      <c r="AH275" s="149">
        <v>-2.8860030000000002E-2</v>
      </c>
      <c r="AI275" s="149">
        <v>-1.8078470055143334E-2</v>
      </c>
      <c r="AJ275" s="149">
        <v>-3.6708079517418613E-2</v>
      </c>
      <c r="AK275" s="149">
        <v>-3.158594E-2</v>
      </c>
      <c r="AL275" s="149">
        <v>-5.5499030000000001E-3</v>
      </c>
      <c r="AM275" s="149">
        <v>-3.2480780000000001E-2</v>
      </c>
      <c r="AN275" s="149">
        <v>-4.3565623531324774E-2</v>
      </c>
      <c r="AO275" s="149">
        <v>-4.7142010000000003E-3</v>
      </c>
      <c r="AP275" s="149">
        <v>-1.3831260000000001E-3</v>
      </c>
      <c r="AQ275" s="149">
        <v>-6.0158379999999997E-2</v>
      </c>
      <c r="AR275" s="149">
        <v>2.2777370000000002E-2</v>
      </c>
      <c r="AS275" s="149">
        <v>-4.9146759999999998E-2</v>
      </c>
      <c r="AT275" s="149">
        <v>-3.9061532118628194E-2</v>
      </c>
      <c r="AU275" s="149">
        <v>-4.4941219999999997E-2</v>
      </c>
      <c r="AV275" s="149">
        <v>-7.5311879999999998E-2</v>
      </c>
      <c r="AW275" s="149">
        <v>-2.7562E-2</v>
      </c>
      <c r="AX275" s="149">
        <v>-2.0589610000000001E-2</v>
      </c>
      <c r="AY275" s="149">
        <v>-2.6690390000000001E-2</v>
      </c>
      <c r="AZ275" s="149">
        <v>3.735786925350356E-2</v>
      </c>
      <c r="BA275" s="149">
        <v>1.556082E-2</v>
      </c>
      <c r="BB275" s="149">
        <v>1.5339640000000002E-2</v>
      </c>
      <c r="BC275" s="149">
        <v>-9.8678850989977196E-3</v>
      </c>
      <c r="BD275" s="149">
        <v>3.3613867950488263E-4</v>
      </c>
    </row>
    <row r="276" spans="1:56" s="146" customFormat="1" ht="12.75" customHeight="1">
      <c r="A276" s="143">
        <v>44165</v>
      </c>
      <c r="B276" s="154">
        <v>3.1074163876380734E-2</v>
      </c>
      <c r="C276" s="114">
        <v>2.1830634229863755E-2</v>
      </c>
      <c r="D276" s="149">
        <v>6.4500000000000002E-2</v>
      </c>
      <c r="E276" s="149">
        <v>0.13080056799815876</v>
      </c>
      <c r="F276" s="153">
        <v>-1.9840000000000001E-3</v>
      </c>
      <c r="G276" s="147" t="s">
        <v>301</v>
      </c>
      <c r="H276" s="149">
        <v>3.3877721244474079E-2</v>
      </c>
      <c r="I276" s="147" t="s">
        <v>301</v>
      </c>
      <c r="J276" s="148" t="s">
        <v>301</v>
      </c>
      <c r="K276" s="148" t="s">
        <v>301</v>
      </c>
      <c r="L276" s="153">
        <v>4.8023004578115876E-2</v>
      </c>
      <c r="M276" s="149">
        <v>1.0935251798560586E-3</v>
      </c>
      <c r="N276" s="149">
        <v>7.5534731433613223E-2</v>
      </c>
      <c r="O276" s="149">
        <v>-5.4215168111730216E-2</v>
      </c>
      <c r="P276" s="149">
        <v>4.0887640000000005E-4</v>
      </c>
      <c r="Q276" s="149">
        <v>2.4396680000000003E-3</v>
      </c>
      <c r="R276" s="149">
        <v>4.349889E-3</v>
      </c>
      <c r="S276" s="149">
        <v>-8.5051029999999995E-4</v>
      </c>
      <c r="T276" s="149">
        <v>1.2061779999999999E-2</v>
      </c>
      <c r="U276" s="149">
        <v>3.4830531058498065E-2</v>
      </c>
      <c r="V276" s="149">
        <v>2.1596239999999999E-2</v>
      </c>
      <c r="W276" s="149">
        <v>1.3038689999999999E-2</v>
      </c>
      <c r="X276" s="149">
        <v>1.4321129488655143E-2</v>
      </c>
      <c r="Y276" s="149">
        <v>2.5886330000000003E-2</v>
      </c>
      <c r="Z276" s="149">
        <v>1.532301E-3</v>
      </c>
      <c r="AA276" s="149">
        <v>3.0764992193956786E-3</v>
      </c>
      <c r="AB276" s="149">
        <v>3.216873E-2</v>
      </c>
      <c r="AC276" s="153">
        <v>3.7017170000000002E-2</v>
      </c>
      <c r="AD276" s="149">
        <v>3.0922869999999998E-2</v>
      </c>
      <c r="AE276" s="149">
        <v>1.9033401918810026E-2</v>
      </c>
      <c r="AF276" s="149">
        <v>3.5573229999999997E-2</v>
      </c>
      <c r="AG276" s="149">
        <v>9.1408118413700265E-2</v>
      </c>
      <c r="AH276" s="149">
        <v>0.1389302</v>
      </c>
      <c r="AI276" s="149">
        <v>0.11554075271317039</v>
      </c>
      <c r="AJ276" s="149">
        <v>0.10665099924507236</v>
      </c>
      <c r="AK276" s="149">
        <v>0.1036209</v>
      </c>
      <c r="AL276" s="149">
        <v>0.14296340000000002</v>
      </c>
      <c r="AM276" s="149">
        <v>8.0927670000000007E-2</v>
      </c>
      <c r="AN276" s="149">
        <v>0.11589679527788596</v>
      </c>
      <c r="AO276" s="149">
        <v>0.14695930000000001</v>
      </c>
      <c r="AP276" s="149">
        <v>0.16274239999999998</v>
      </c>
      <c r="AQ276" s="149">
        <v>0.15919320000000001</v>
      </c>
      <c r="AR276" s="149">
        <v>0.18312439999999999</v>
      </c>
      <c r="AS276" s="149">
        <v>0.1586504</v>
      </c>
      <c r="AT276" s="149">
        <v>9.8230625732439153E-2</v>
      </c>
      <c r="AU276" s="149">
        <v>9.8356680000000002E-2</v>
      </c>
      <c r="AV276" s="149">
        <v>0.1804917</v>
      </c>
      <c r="AW276" s="149">
        <v>0.153534</v>
      </c>
      <c r="AX276" s="149">
        <v>8.8389869999999995E-2</v>
      </c>
      <c r="AY276" s="149">
        <v>0.1078611</v>
      </c>
      <c r="AZ276" s="149">
        <v>7.6852758924819062E-2</v>
      </c>
      <c r="BA276" s="149">
        <v>0.12841250000000001</v>
      </c>
      <c r="BB276" s="149">
        <v>7.4041049999999997E-2</v>
      </c>
      <c r="BC276" s="149">
        <v>6.7767507082963752E-2</v>
      </c>
      <c r="BD276" s="149">
        <v>2.6780322955732849E-4</v>
      </c>
    </row>
    <row r="277" spans="1:56" s="146" customFormat="1" ht="12.75" customHeight="1">
      <c r="A277" s="143">
        <v>44196</v>
      </c>
      <c r="B277" s="154">
        <v>4.6845138557095156E-2</v>
      </c>
      <c r="C277" s="114">
        <v>2.9812190183620801E-2</v>
      </c>
      <c r="D277" s="149">
        <v>2.8899999999999999E-2</v>
      </c>
      <c r="E277" s="149">
        <v>7.5200012457330878E-2</v>
      </c>
      <c r="F277" s="153">
        <v>3.1043999999999999E-2</v>
      </c>
      <c r="G277" s="147">
        <v>0.18107699999999999</v>
      </c>
      <c r="H277" s="149">
        <v>2.9335643912623999E-2</v>
      </c>
      <c r="I277" s="147">
        <v>0.18107699999999999</v>
      </c>
      <c r="J277" s="148">
        <v>6.053E-2</v>
      </c>
      <c r="K277" s="148">
        <v>6.053E-2</v>
      </c>
      <c r="L277" s="153">
        <v>1.9637953841945843E-2</v>
      </c>
      <c r="M277" s="149">
        <v>4.0243762216851664E-4</v>
      </c>
      <c r="N277" s="149">
        <v>5.5900888102155433E-2</v>
      </c>
      <c r="O277" s="149">
        <v>6.8324938799628532E-2</v>
      </c>
      <c r="P277" s="149">
        <v>6.6879690000000002E-4</v>
      </c>
      <c r="Q277" s="149">
        <v>-3.3171260000000001E-3</v>
      </c>
      <c r="R277" s="149">
        <v>5.6321460000000002E-3</v>
      </c>
      <c r="S277" s="149">
        <v>3.0248829999999999E-3</v>
      </c>
      <c r="T277" s="149">
        <v>1.0978479999999999E-2</v>
      </c>
      <c r="U277" s="149">
        <v>1.1761797544861868E-2</v>
      </c>
      <c r="V277" s="149">
        <v>6.4900939999999992E-3</v>
      </c>
      <c r="W277" s="149">
        <v>5.8503970000000002E-3</v>
      </c>
      <c r="X277" s="149">
        <v>4.7372986211302592E-3</v>
      </c>
      <c r="Y277" s="149">
        <v>4.9369169999999999E-3</v>
      </c>
      <c r="Z277" s="149">
        <v>1.459286E-3</v>
      </c>
      <c r="AA277" s="149">
        <v>3.4790569924467718E-3</v>
      </c>
      <c r="AB277" s="149">
        <v>1.241655E-2</v>
      </c>
      <c r="AC277" s="153">
        <v>1.6016140000000002E-2</v>
      </c>
      <c r="AD277" s="149">
        <v>1.5117259999999999E-2</v>
      </c>
      <c r="AE277" s="149">
        <v>8.1291085525427766E-3</v>
      </c>
      <c r="AF277" s="149">
        <v>3.0078019999999997E-2</v>
      </c>
      <c r="AG277" s="149">
        <v>4.0036936840224052E-2</v>
      </c>
      <c r="AH277" s="149">
        <v>4.1095889999999996E-2</v>
      </c>
      <c r="AI277" s="149">
        <v>6.7223639664796192E-2</v>
      </c>
      <c r="AJ277" s="149">
        <v>5.7020468273628139E-2</v>
      </c>
      <c r="AK277" s="149">
        <v>3.8225410000000001E-2</v>
      </c>
      <c r="AL277" s="149">
        <v>4.157603E-2</v>
      </c>
      <c r="AM277" s="149">
        <v>2.3096070000000003E-2</v>
      </c>
      <c r="AN277" s="149">
        <v>6.0693549537179731E-2</v>
      </c>
      <c r="AO277" s="149">
        <v>3.9342210000000002E-2</v>
      </c>
      <c r="AP277" s="149">
        <v>4.4669449999999999E-2</v>
      </c>
      <c r="AQ277" s="149">
        <v>3.1618400000000005E-2</v>
      </c>
      <c r="AR277" s="149">
        <v>8.5844879999999998E-2</v>
      </c>
      <c r="AS277" s="149">
        <v>4.3060720000000004E-2</v>
      </c>
      <c r="AT277" s="149">
        <v>3.6541180108869906E-2</v>
      </c>
      <c r="AU277" s="149">
        <v>3.1055039999999999E-2</v>
      </c>
      <c r="AV277" s="149">
        <v>2.3900440000000002E-2</v>
      </c>
      <c r="AW277" s="149">
        <v>3.3605999999999997E-2</v>
      </c>
      <c r="AX277" s="149">
        <v>5.838455E-2</v>
      </c>
      <c r="AY277" s="149">
        <v>3.1353140000000002E-2</v>
      </c>
      <c r="AZ277" s="149">
        <v>6.3248716803078503E-2</v>
      </c>
      <c r="BA277" s="149">
        <v>9.9531300000000003E-2</v>
      </c>
      <c r="BB277" s="149">
        <v>7.1811340000000001E-2</v>
      </c>
      <c r="BC277" s="149">
        <v>3.0332877703626249E-2</v>
      </c>
      <c r="BD277" s="149">
        <v>3.0273107100686758E-4</v>
      </c>
    </row>
    <row r="278" spans="1:56" s="146" customFormat="1" ht="12.75" customHeight="1">
      <c r="A278" s="143">
        <v>44227</v>
      </c>
      <c r="B278" s="154">
        <v>-8.6217347586412529E-3</v>
      </c>
      <c r="C278" s="114">
        <v>-6.3728813559321695E-3</v>
      </c>
      <c r="D278" s="149">
        <v>5.7200000000000001E-2</v>
      </c>
      <c r="E278" s="149">
        <v>-5.0100395270819109E-2</v>
      </c>
      <c r="F278" s="153">
        <v>-7.5859999999999999E-3</v>
      </c>
      <c r="G278" s="147" t="s">
        <v>301</v>
      </c>
      <c r="H278" s="149">
        <v>1.1387452405323906E-2</v>
      </c>
      <c r="I278" s="147" t="s">
        <v>301</v>
      </c>
      <c r="J278" s="148" t="s">
        <v>301</v>
      </c>
      <c r="K278" s="148" t="s">
        <v>301</v>
      </c>
      <c r="L278" s="153">
        <v>4.9277197961539827E-3</v>
      </c>
      <c r="M278" s="149">
        <v>3.103269927015706E-3</v>
      </c>
      <c r="N278" s="149">
        <v>-7.3408430516619383E-3</v>
      </c>
      <c r="O278" s="149">
        <v>-2.6712530816072722E-2</v>
      </c>
      <c r="P278" s="149">
        <v>-1.4852219999999999E-4</v>
      </c>
      <c r="Q278" s="149">
        <v>-9.8021329999999993E-3</v>
      </c>
      <c r="R278" s="149">
        <v>4.2802069999999994E-3</v>
      </c>
      <c r="S278" s="149">
        <v>-8.0848909999999994E-4</v>
      </c>
      <c r="T278" s="149">
        <v>2.663533E-3</v>
      </c>
      <c r="U278" s="149">
        <v>9.1746514662509066E-4</v>
      </c>
      <c r="V278" s="149">
        <v>-6.4161319999999997E-3</v>
      </c>
      <c r="W278" s="149">
        <v>-2.7420030000000002E-3</v>
      </c>
      <c r="X278" s="149">
        <v>-8.7738935030790769E-4</v>
      </c>
      <c r="Y278" s="149">
        <v>-1.146288E-2</v>
      </c>
      <c r="Z278" s="149">
        <v>1.4571600000000001E-3</v>
      </c>
      <c r="AA278" s="149">
        <v>9.1236713653564117E-4</v>
      </c>
      <c r="AB278" s="149">
        <v>1.6023670000000002E-3</v>
      </c>
      <c r="AC278" s="153">
        <v>4.8699369999999995E-3</v>
      </c>
      <c r="AD278" s="149">
        <v>1.9676840000000001E-2</v>
      </c>
      <c r="AE278" s="149">
        <v>-5.8429647029084415E-3</v>
      </c>
      <c r="AF278" s="149">
        <v>-6.2985100000000002E-3</v>
      </c>
      <c r="AG278" s="149">
        <v>-3.1464005564372753E-3</v>
      </c>
      <c r="AH278" s="149">
        <v>-2.1303260000000001E-2</v>
      </c>
      <c r="AI278" s="149">
        <v>1.7166180054297403E-2</v>
      </c>
      <c r="AJ278" s="149">
        <v>5.7953078112631638E-3</v>
      </c>
      <c r="AK278" s="149">
        <v>7.067388E-4</v>
      </c>
      <c r="AL278" s="149">
        <v>-8.1543049999999988E-3</v>
      </c>
      <c r="AM278" s="149">
        <v>-2.7253980000000001E-2</v>
      </c>
      <c r="AN278" s="149">
        <v>-7.1253380846425197E-3</v>
      </c>
      <c r="AO278" s="149">
        <v>-6.740457E-3</v>
      </c>
      <c r="AP278" s="149">
        <v>0</v>
      </c>
      <c r="AQ278" s="149">
        <v>6.7067399999999999E-2</v>
      </c>
      <c r="AR278" s="149">
        <v>4.7883729999999999E-2</v>
      </c>
      <c r="AS278" s="149">
        <v>-3.2670030000000001E-3</v>
      </c>
      <c r="AT278" s="149">
        <v>-1.7664628196906555E-2</v>
      </c>
      <c r="AU278" s="149">
        <v>-2.4015419999999999E-2</v>
      </c>
      <c r="AV278" s="149">
        <v>-2.430939E-2</v>
      </c>
      <c r="AW278" s="149">
        <v>-4.2310000000000004E-3</v>
      </c>
      <c r="AX278" s="149">
        <v>2.5300710000000001E-2</v>
      </c>
      <c r="AY278" s="149">
        <v>1.6000000000000001E-3</v>
      </c>
      <c r="AZ278" s="149">
        <v>6.530161784110608E-2</v>
      </c>
      <c r="BA278" s="149">
        <v>-2.2943829999999998E-2</v>
      </c>
      <c r="BB278" s="149">
        <v>4.8765650000000001E-2</v>
      </c>
      <c r="BC278" s="149">
        <v>-8.1940027703530927E-4</v>
      </c>
      <c r="BD278" s="149">
        <v>3.9085945118788601E-4</v>
      </c>
    </row>
    <row r="279" spans="1:56" s="146" customFormat="1" ht="12.75" customHeight="1">
      <c r="A279" s="143">
        <v>44255</v>
      </c>
      <c r="B279" s="154">
        <v>3.1053532636061476E-2</v>
      </c>
      <c r="C279" s="114">
        <v>1.883187772925754E-2</v>
      </c>
      <c r="D279" s="149">
        <v>3.3700000000000001E-2</v>
      </c>
      <c r="E279" s="149">
        <v>0.11720036417177071</v>
      </c>
      <c r="F279" s="153">
        <v>-3.8830000000000002E-3</v>
      </c>
      <c r="G279" s="147" t="s">
        <v>301</v>
      </c>
      <c r="H279" s="149">
        <v>4.1149807773832592E-4</v>
      </c>
      <c r="I279" s="147" t="s">
        <v>301</v>
      </c>
      <c r="J279" s="148" t="s">
        <v>301</v>
      </c>
      <c r="K279" s="148" t="s">
        <v>301</v>
      </c>
      <c r="L279" s="153">
        <v>9.6513686308206774E-3</v>
      </c>
      <c r="M279" s="149">
        <v>-1.2832999140647394E-2</v>
      </c>
      <c r="N279" s="149">
        <v>1.2395321331786224E-3</v>
      </c>
      <c r="O279" s="149">
        <v>-6.1488918355749211E-2</v>
      </c>
      <c r="P279" s="149">
        <v>-1.336898E-3</v>
      </c>
      <c r="Q279" s="149">
        <v>-3.2644229999999996E-2</v>
      </c>
      <c r="R279" s="149">
        <v>-1.5080119999999999E-2</v>
      </c>
      <c r="S279" s="149">
        <v>-1.233944E-2</v>
      </c>
      <c r="T279" s="149">
        <v>-1.687632E-2</v>
      </c>
      <c r="U279" s="149">
        <v>7.5112299063871332E-4</v>
      </c>
      <c r="V279" s="149">
        <v>-1.5682660000000001E-2</v>
      </c>
      <c r="W279" s="149">
        <v>-7.6653889999999999E-3</v>
      </c>
      <c r="X279" s="149">
        <v>-1.1911376741072444E-2</v>
      </c>
      <c r="Y279" s="149">
        <v>-1.987852E-2</v>
      </c>
      <c r="Z279" s="149">
        <v>3.8801049999999995E-4</v>
      </c>
      <c r="AA279" s="149">
        <v>-1.0938425778221905E-3</v>
      </c>
      <c r="AB279" s="149">
        <v>2.0920499999999998E-3</v>
      </c>
      <c r="AC279" s="153">
        <v>9.1860859999999996E-3</v>
      </c>
      <c r="AD279" s="149">
        <v>7.742723E-3</v>
      </c>
      <c r="AE279" s="149">
        <v>-7.7729952808437888E-3</v>
      </c>
      <c r="AF279" s="149">
        <v>-2.6125839999999998E-3</v>
      </c>
      <c r="AG279" s="149">
        <v>1.2757800241333035E-2</v>
      </c>
      <c r="AH279" s="149">
        <v>4.4174140000000001E-2</v>
      </c>
      <c r="AI279" s="149">
        <v>2.3661330871243634E-2</v>
      </c>
      <c r="AJ279" s="149">
        <v>9.135689616210519E-3</v>
      </c>
      <c r="AK279" s="149">
        <v>3.0050500000000001E-2</v>
      </c>
      <c r="AL279" s="149">
        <v>6.0869569999999998E-2</v>
      </c>
      <c r="AM279" s="149">
        <v>-3.786158E-3</v>
      </c>
      <c r="AN279" s="149">
        <v>-8.7998439786200998E-3</v>
      </c>
      <c r="AO279" s="149">
        <v>7.3790980000000006E-2</v>
      </c>
      <c r="AP279" s="149">
        <v>6.5564419999999998E-2</v>
      </c>
      <c r="AQ279" s="149">
        <v>6.2439380000000003E-2</v>
      </c>
      <c r="AR279" s="149">
        <v>6.2290129999999999E-2</v>
      </c>
      <c r="AS279" s="149">
        <v>3.9034559999999996E-2</v>
      </c>
      <c r="AT279" s="149">
        <v>2.3437173281034979E-2</v>
      </c>
      <c r="AU279" s="149">
        <v>1.157623E-2</v>
      </c>
      <c r="AV279" s="149">
        <v>4.6391270000000005E-2</v>
      </c>
      <c r="AW279" s="149">
        <v>8.7320771881045818E-3</v>
      </c>
      <c r="AX279" s="149">
        <v>6.2702259999999996E-2</v>
      </c>
      <c r="AY279" s="149">
        <v>3.2481360000000001E-2</v>
      </c>
      <c r="AZ279" s="149">
        <v>1.7285498338228636E-3</v>
      </c>
      <c r="BA279" s="149">
        <v>5.1713079999999995E-2</v>
      </c>
      <c r="BB279" s="149">
        <v>7.1192370000000005E-2</v>
      </c>
      <c r="BC279" s="149">
        <v>1.0836668944645078E-2</v>
      </c>
      <c r="BD279" s="149">
        <v>2.6515445919850222E-4</v>
      </c>
    </row>
    <row r="280" spans="1:56" s="146" customFormat="1" ht="12.75" customHeight="1">
      <c r="A280" s="143">
        <v>44286</v>
      </c>
      <c r="B280" s="154">
        <v>-1.8013744026232237E-2</v>
      </c>
      <c r="C280" s="114">
        <v>0</v>
      </c>
      <c r="D280" s="149">
        <v>3.1800000000000002E-2</v>
      </c>
      <c r="E280" s="149">
        <v>6.7499978067332211E-2</v>
      </c>
      <c r="F280" s="153">
        <v>2.5746000000000002E-2</v>
      </c>
      <c r="G280" s="147">
        <v>6.3611000000000001E-2</v>
      </c>
      <c r="H280" s="149">
        <v>2.3733905113956011E-2</v>
      </c>
      <c r="I280" s="147">
        <v>6.3611000000000001E-2</v>
      </c>
      <c r="J280" s="148">
        <v>4.2462E-2</v>
      </c>
      <c r="K280" s="148">
        <v>4.2462E-2</v>
      </c>
      <c r="L280" s="153">
        <v>2.4148155567598039E-2</v>
      </c>
      <c r="M280" s="149">
        <v>1.2883756021124793E-2</v>
      </c>
      <c r="N280" s="149">
        <v>2.7781894282383757E-2</v>
      </c>
      <c r="O280" s="149">
        <v>-1.5184194136236728E-2</v>
      </c>
      <c r="P280" s="149">
        <v>7.0013839999999992E-4</v>
      </c>
      <c r="Q280" s="149">
        <v>-1.3612569999999999E-2</v>
      </c>
      <c r="R280" s="149">
        <v>7.0686890000000004E-3</v>
      </c>
      <c r="S280" s="149">
        <v>-2.5601639999999998E-3</v>
      </c>
      <c r="T280" s="149">
        <v>-2.6225860000000001E-3</v>
      </c>
      <c r="U280" s="149">
        <v>-5.9915126913441738E-3</v>
      </c>
      <c r="V280" s="149">
        <v>-9.6367380000000006E-3</v>
      </c>
      <c r="W280" s="149">
        <v>-1.175483E-3</v>
      </c>
      <c r="X280" s="149">
        <v>-9.881253299277323E-3</v>
      </c>
      <c r="Y280" s="149">
        <v>-1.0704229999999999E-2</v>
      </c>
      <c r="Z280" s="149">
        <v>-1.5514400000000001E-3</v>
      </c>
      <c r="AA280" s="149">
        <v>-2.8210977779818958E-4</v>
      </c>
      <c r="AB280" s="149">
        <v>1.7806710000000002E-3</v>
      </c>
      <c r="AC280" s="153">
        <v>-7.027642000000001E-4</v>
      </c>
      <c r="AD280" s="149">
        <v>6.9617070000000001E-3</v>
      </c>
      <c r="AE280" s="149">
        <v>-1.5734200116220592E-2</v>
      </c>
      <c r="AF280" s="149">
        <v>-9.820601E-3</v>
      </c>
      <c r="AG280" s="149">
        <v>2.6114722257434945E-2</v>
      </c>
      <c r="AH280" s="149">
        <v>1.226242E-3</v>
      </c>
      <c r="AI280" s="149">
        <v>-4.5449039576542803E-2</v>
      </c>
      <c r="AJ280" s="149">
        <v>2.1072890110294396E-2</v>
      </c>
      <c r="AK280" s="149">
        <v>3.7964199999999997E-2</v>
      </c>
      <c r="AL280" s="149">
        <v>6.0459529999999997E-2</v>
      </c>
      <c r="AM280" s="149">
        <v>5.6051979999999994E-2</v>
      </c>
      <c r="AN280" s="149">
        <v>7.4492525834938868E-3</v>
      </c>
      <c r="AO280" s="149">
        <v>7.3576370000000002E-2</v>
      </c>
      <c r="AP280" s="149">
        <v>7.0625999999999994E-2</v>
      </c>
      <c r="AQ280" s="149">
        <v>5.9604959999999998E-2</v>
      </c>
      <c r="AR280" s="149">
        <v>1.377041E-2</v>
      </c>
      <c r="AS280" s="149">
        <v>6.8827070000000004E-2</v>
      </c>
      <c r="AT280" s="149">
        <v>4.9451842180788852E-2</v>
      </c>
      <c r="AU280" s="149">
        <v>6.3184729999999995E-2</v>
      </c>
      <c r="AV280" s="149">
        <v>7.8904559999999999E-2</v>
      </c>
      <c r="AW280" s="149">
        <v>2.1175347303315949E-2</v>
      </c>
      <c r="AX280" s="149">
        <v>6.0905979999999998E-2</v>
      </c>
      <c r="AY280" s="149">
        <v>5.8277460000000003E-2</v>
      </c>
      <c r="AZ280" s="149">
        <v>-5.5479529029697348E-2</v>
      </c>
      <c r="BA280" s="149">
        <v>5.1000490000000002E-2</v>
      </c>
      <c r="BB280" s="149">
        <v>3.3058070000000002E-2</v>
      </c>
      <c r="BC280" s="149">
        <v>2.1415234048032916E-2</v>
      </c>
      <c r="BD280" s="149">
        <v>2.9377422778176232E-4</v>
      </c>
    </row>
    <row r="281" spans="1:56" s="146" customFormat="1" ht="12.75" customHeight="1">
      <c r="A281" s="143">
        <v>44316</v>
      </c>
      <c r="B281" s="154">
        <v>1.4955276264093875E-2</v>
      </c>
      <c r="C281" s="114">
        <v>1.6541655504955788E-2</v>
      </c>
      <c r="D281" s="149">
        <v>6.1699999999999998E-2</v>
      </c>
      <c r="E281" s="149">
        <v>8.0996207697288103E-3</v>
      </c>
      <c r="F281" s="153">
        <v>3.3724999999999998E-2</v>
      </c>
      <c r="G281" s="147" t="s">
        <v>301</v>
      </c>
      <c r="H281" s="149">
        <v>2.8714936776290667E-2</v>
      </c>
      <c r="I281" s="147" t="s">
        <v>301</v>
      </c>
      <c r="J281" s="148" t="s">
        <v>301</v>
      </c>
      <c r="K281" s="148" t="s">
        <v>301</v>
      </c>
      <c r="L281" s="153">
        <v>2.3114194497452067E-2</v>
      </c>
      <c r="M281" s="149">
        <v>5.1567065833955095E-3</v>
      </c>
      <c r="N281" s="149">
        <v>3.294581669120844E-2</v>
      </c>
      <c r="O281" s="149">
        <v>3.5966294042899527E-2</v>
      </c>
      <c r="P281" s="149">
        <v>4.850384E-4</v>
      </c>
      <c r="Q281" s="149">
        <v>8.1065430000000008E-3</v>
      </c>
      <c r="R281" s="149">
        <v>4.6349010000000003E-3</v>
      </c>
      <c r="S281" s="149">
        <v>4.5687879999999998E-3</v>
      </c>
      <c r="T281" s="149">
        <v>1.429068E-2</v>
      </c>
      <c r="U281" s="149">
        <v>8.4518590194650588E-3</v>
      </c>
      <c r="V281" s="149">
        <v>9.496675999999999E-3</v>
      </c>
      <c r="W281" s="149">
        <v>4.7074650000000001E-3</v>
      </c>
      <c r="X281" s="149">
        <v>8.1193584632168383E-3</v>
      </c>
      <c r="Y281" s="149">
        <v>1.0250570000000001E-2</v>
      </c>
      <c r="Z281" s="149">
        <v>1.748082E-3</v>
      </c>
      <c r="AA281" s="149">
        <v>-7.111418985425666E-3</v>
      </c>
      <c r="AB281" s="149">
        <v>8.856880000000001E-3</v>
      </c>
      <c r="AC281" s="153">
        <v>8.7153809999999995E-3</v>
      </c>
      <c r="AD281" s="149">
        <v>6.4988769999999993E-3</v>
      </c>
      <c r="AE281" s="149">
        <v>-1.474398790304412E-3</v>
      </c>
      <c r="AF281" s="149">
        <v>9.9089109999999994E-3</v>
      </c>
      <c r="AG281" s="149">
        <v>4.3776021925176045E-2</v>
      </c>
      <c r="AH281" s="149">
        <v>1E-3</v>
      </c>
      <c r="AI281" s="149">
        <v>6.4438503036978539E-2</v>
      </c>
      <c r="AJ281" s="149">
        <v>4.0203409266528545E-2</v>
      </c>
      <c r="AK281" s="149">
        <v>5.1655020000000003E-2</v>
      </c>
      <c r="AL281" s="149">
        <v>4.6731610000000007E-2</v>
      </c>
      <c r="AM281" s="149">
        <v>3.9890160000000001E-2</v>
      </c>
      <c r="AN281" s="149">
        <v>6.7379175492336005E-2</v>
      </c>
      <c r="AO281" s="149">
        <v>3.50725E-2</v>
      </c>
      <c r="AP281" s="149">
        <v>3.098451E-2</v>
      </c>
      <c r="AQ281" s="149">
        <v>9.7599999999999996E-3</v>
      </c>
      <c r="AR281" s="149">
        <v>1.8425460000000001E-2</v>
      </c>
      <c r="AS281" s="149">
        <v>2.629461E-2</v>
      </c>
      <c r="AT281" s="149">
        <v>1.4854037057050079E-2</v>
      </c>
      <c r="AU281" s="149">
        <v>2.6220480000000001E-2</v>
      </c>
      <c r="AV281" s="149">
        <v>1.796934E-2</v>
      </c>
      <c r="AW281" s="149">
        <v>-6.360463134821334E-3</v>
      </c>
      <c r="AX281" s="149">
        <v>-1.5069969999999999E-2</v>
      </c>
      <c r="AY281" s="149">
        <v>-2.8752440000000001E-2</v>
      </c>
      <c r="AZ281" s="149">
        <v>4.1551517749804381E-2</v>
      </c>
      <c r="BA281" s="149">
        <v>1.4685399999999999E-2</v>
      </c>
      <c r="BB281" s="149">
        <v>7.947361E-2</v>
      </c>
      <c r="BC281" s="149">
        <v>2.6456794170301778E-2</v>
      </c>
      <c r="BD281" s="149">
        <v>3.0982136721746656E-4</v>
      </c>
    </row>
    <row r="282" spans="1:56" s="146" customFormat="1" ht="12.75" customHeight="1">
      <c r="A282" s="143">
        <v>44347</v>
      </c>
      <c r="B282" s="154">
        <v>-3.9059765641406008E-3</v>
      </c>
      <c r="C282" s="114">
        <v>-2.239936754727001E-3</v>
      </c>
      <c r="D282" s="149">
        <v>-1.37E-2</v>
      </c>
      <c r="E282" s="149">
        <v>3.0199740394553087E-2</v>
      </c>
      <c r="F282" s="153">
        <v>1.0695E-2</v>
      </c>
      <c r="G282" s="147" t="s">
        <v>301</v>
      </c>
      <c r="H282" s="149">
        <v>1.8949986980756561E-2</v>
      </c>
      <c r="I282" s="147" t="s">
        <v>301</v>
      </c>
      <c r="J282" s="148" t="s">
        <v>301</v>
      </c>
      <c r="K282" s="148" t="s">
        <v>301</v>
      </c>
      <c r="L282" s="153">
        <v>1.9900615359339135E-2</v>
      </c>
      <c r="M282" s="149">
        <v>5.6432765205494118E-3</v>
      </c>
      <c r="N282" s="149">
        <v>7.6040846059335365E-3</v>
      </c>
      <c r="O282" s="149">
        <v>7.7857477969397237E-2</v>
      </c>
      <c r="P282" s="149">
        <v>1.081484E-3</v>
      </c>
      <c r="Q282" s="149">
        <v>6.1319159999999994E-3</v>
      </c>
      <c r="R282" s="149">
        <v>7.5976940000000003E-3</v>
      </c>
      <c r="S282" s="149">
        <v>-1.6352389999999999E-3</v>
      </c>
      <c r="T282" s="149">
        <v>1.023055E-2</v>
      </c>
      <c r="U282" s="149">
        <v>7.5571919160025754E-3</v>
      </c>
      <c r="V282" s="149">
        <v>3.7629350000000002E-3</v>
      </c>
      <c r="W282" s="149">
        <v>1.924364E-3</v>
      </c>
      <c r="X282" s="149">
        <v>7.4014642566850907E-3</v>
      </c>
      <c r="Y282" s="149">
        <v>5.6369789999999994E-3</v>
      </c>
      <c r="Z282" s="149">
        <v>1.5601529999999999E-3</v>
      </c>
      <c r="AA282" s="149">
        <v>1.0127980848912976E-3</v>
      </c>
      <c r="AB282" s="149">
        <v>2.0656759999999998E-3</v>
      </c>
      <c r="AC282" s="153">
        <v>4.373989E-3</v>
      </c>
      <c r="AD282" s="149">
        <v>9.7290279999999989E-3</v>
      </c>
      <c r="AE282" s="149">
        <v>5.728005806760964E-3</v>
      </c>
      <c r="AF282" s="149">
        <v>1.384438E-2</v>
      </c>
      <c r="AG282" s="149">
        <v>2.630375589256775E-2</v>
      </c>
      <c r="AH282" s="149">
        <v>2.9970029999999998E-3</v>
      </c>
      <c r="AI282" s="149">
        <v>-3.1925080573891977E-2</v>
      </c>
      <c r="AJ282" s="149">
        <v>1.2402445212090793E-2</v>
      </c>
      <c r="AK282" s="149">
        <v>8.3490860000000004E-3</v>
      </c>
      <c r="AL282" s="149">
        <v>1.9152949999999998E-2</v>
      </c>
      <c r="AM282" s="149">
        <v>8.7560810000000006E-3</v>
      </c>
      <c r="AN282" s="149">
        <v>-5.5438424559635076E-3</v>
      </c>
      <c r="AO282" s="149">
        <v>3.4213359999999998E-2</v>
      </c>
      <c r="AP282" s="149">
        <v>2.7144940000000003E-2</v>
      </c>
      <c r="AQ282" s="149">
        <v>2.8125499999999998E-2</v>
      </c>
      <c r="AR282" s="149">
        <v>2.5782359999999998E-3</v>
      </c>
      <c r="AS282" s="149">
        <v>3.2156859999999995E-2</v>
      </c>
      <c r="AT282" s="149">
        <v>2.8081284985195912E-2</v>
      </c>
      <c r="AU282" s="149">
        <v>2.758861E-2</v>
      </c>
      <c r="AV282" s="149">
        <v>2.5930589999999996E-2</v>
      </c>
      <c r="AW282" s="149">
        <v>-1.1347471004080113E-2</v>
      </c>
      <c r="AX282" s="149">
        <v>1.1657560000000001E-2</v>
      </c>
      <c r="AY282" s="149">
        <v>1.2543899999999998E-2</v>
      </c>
      <c r="AZ282" s="149">
        <v>-1.5840297608180797E-2</v>
      </c>
      <c r="BA282" s="149">
        <v>8.3004409999999987E-2</v>
      </c>
      <c r="BB282" s="149">
        <v>-2.9693070000000002E-2</v>
      </c>
      <c r="BC282" s="149">
        <v>1.7060423869854402E-2</v>
      </c>
      <c r="BD282" s="149">
        <v>3.1330950110319833E-4</v>
      </c>
    </row>
    <row r="283" spans="1:56" s="146" customFormat="1" ht="12.75" customHeight="1">
      <c r="A283" s="143">
        <v>44377</v>
      </c>
      <c r="B283" s="154">
        <v>-1.140548137737174E-2</v>
      </c>
      <c r="C283" s="114">
        <v>1.4526246285901934E-3</v>
      </c>
      <c r="D283" s="149">
        <v>2.3699999999999999E-2</v>
      </c>
      <c r="E283" s="149">
        <v>4.3998055081977405E-3</v>
      </c>
      <c r="F283" s="153">
        <v>9.0019999999999996E-3</v>
      </c>
      <c r="G283" s="147">
        <v>0.13283400000000001</v>
      </c>
      <c r="H283" s="149">
        <v>1.6985625382140546E-2</v>
      </c>
      <c r="I283" s="147">
        <v>0.13283400000000001</v>
      </c>
      <c r="J283" s="148">
        <v>4.7447999999999997E-2</v>
      </c>
      <c r="K283" s="148">
        <v>4.7447999999999997E-2</v>
      </c>
      <c r="L283" s="153">
        <v>1.1113464296597163E-2</v>
      </c>
      <c r="M283" s="149">
        <v>1.133658315383812E-3</v>
      </c>
      <c r="N283" s="149">
        <v>1.6205984485500036E-2</v>
      </c>
      <c r="O283" s="149">
        <v>-7.171962430579959E-2</v>
      </c>
      <c r="P283" s="149">
        <v>-2.160632E-3</v>
      </c>
      <c r="Q283" s="149">
        <v>1.0334929999999999E-2</v>
      </c>
      <c r="R283" s="149">
        <v>-1.054602E-4</v>
      </c>
      <c r="S283" s="149">
        <v>-1.9828479999999999E-4</v>
      </c>
      <c r="T283" s="149">
        <v>7.2289060000000002E-3</v>
      </c>
      <c r="U283" s="149">
        <v>8.2692383676979155E-3</v>
      </c>
      <c r="V283" s="149">
        <v>9.1931119999999998E-3</v>
      </c>
      <c r="W283" s="149">
        <v>7.5156579999999999E-4</v>
      </c>
      <c r="X283" s="149">
        <v>3.8370167307297596E-3</v>
      </c>
      <c r="Y283" s="149">
        <v>1.961883E-2</v>
      </c>
      <c r="Z283" s="149">
        <v>-2.6269700000000002E-3</v>
      </c>
      <c r="AA283" s="149">
        <v>-6.4385577630599045E-4</v>
      </c>
      <c r="AB283" s="149">
        <v>1.0943700000000001E-2</v>
      </c>
      <c r="AC283" s="153">
        <v>8.0653159999999995E-3</v>
      </c>
      <c r="AD283" s="149">
        <v>6.0805039999999996E-3</v>
      </c>
      <c r="AE283" s="149">
        <v>4.0697705980299011E-3</v>
      </c>
      <c r="AF283" s="149">
        <v>-2.530409E-3</v>
      </c>
      <c r="AG283" s="149">
        <v>1.4546792738447369E-2</v>
      </c>
      <c r="AH283" s="149">
        <v>2.49004E-2</v>
      </c>
      <c r="AI283" s="149">
        <v>6.4194723514783308E-2</v>
      </c>
      <c r="AJ283" s="149">
        <v>1.0215959961549517E-2</v>
      </c>
      <c r="AK283" s="149">
        <v>2.0342809999999999E-2</v>
      </c>
      <c r="AL283" s="149">
        <v>2.3252050000000001E-4</v>
      </c>
      <c r="AM283" s="149">
        <v>1.713895E-2</v>
      </c>
      <c r="AN283" s="149">
        <v>4.7023630129056242E-2</v>
      </c>
      <c r="AO283" s="149">
        <v>-1.8523339999999999E-2</v>
      </c>
      <c r="AP283" s="149">
        <v>-2.3596039999999999E-2</v>
      </c>
      <c r="AQ283" s="149">
        <v>3.1709950000000001E-2</v>
      </c>
      <c r="AR283" s="149">
        <v>1.9054310000000001E-2</v>
      </c>
      <c r="AS283" s="149">
        <v>1.013171E-3</v>
      </c>
      <c r="AT283" s="149">
        <v>1.0208834535419641E-2</v>
      </c>
      <c r="AU283" s="149">
        <v>1.3206269999999999E-2</v>
      </c>
      <c r="AV283" s="149">
        <v>6.9032340000000003E-3</v>
      </c>
      <c r="AW283" s="149">
        <v>1.7005840628799913E-2</v>
      </c>
      <c r="AX283" s="149">
        <v>2.2686350000000001E-2</v>
      </c>
      <c r="AY283" s="149">
        <v>1.0901879999999999E-2</v>
      </c>
      <c r="AZ283" s="149">
        <v>3.8120555583935715E-4</v>
      </c>
      <c r="BA283" s="149">
        <v>1.912107E-2</v>
      </c>
      <c r="BB283" s="149">
        <v>6.2856320000000002E-3</v>
      </c>
      <c r="BC283" s="149">
        <v>7.3666604271456215E-3</v>
      </c>
      <c r="BD283" s="149">
        <v>1.1853661915650626E-4</v>
      </c>
    </row>
    <row r="284" spans="1:56" s="146" customFormat="1" ht="12.75" customHeight="1">
      <c r="A284" s="143">
        <v>44408</v>
      </c>
      <c r="B284" s="154">
        <v>-1.3719371325803253E-3</v>
      </c>
      <c r="C284" s="114">
        <v>-6.5932616865560512E-4</v>
      </c>
      <c r="D284" s="149">
        <v>1.24E-2</v>
      </c>
      <c r="E284" s="149">
        <v>3.0400226905255678E-2</v>
      </c>
      <c r="F284" s="153">
        <v>1.167E-2</v>
      </c>
      <c r="G284" s="147" t="s">
        <v>301</v>
      </c>
      <c r="H284" s="149">
        <v>-1.1640956006420122E-4</v>
      </c>
      <c r="I284" s="147" t="s">
        <v>301</v>
      </c>
      <c r="J284" s="148" t="s">
        <v>301</v>
      </c>
      <c r="K284" s="148" t="s">
        <v>301</v>
      </c>
      <c r="L284" s="153">
        <v>1.0818745773470372E-2</v>
      </c>
      <c r="M284" s="149">
        <v>7.1339599139395027E-3</v>
      </c>
      <c r="N284" s="149">
        <v>8.8675118179672996E-3</v>
      </c>
      <c r="O284" s="149">
        <v>2.4902407195033227E-2</v>
      </c>
      <c r="P284" s="149">
        <v>2.090644E-3</v>
      </c>
      <c r="Q284" s="149">
        <v>1.8990340000000001E-2</v>
      </c>
      <c r="R284" s="149">
        <v>1.8703580000000001E-2</v>
      </c>
      <c r="S284" s="149">
        <v>6.1095580000000002E-3</v>
      </c>
      <c r="T284" s="149">
        <v>2.6755360000000002E-2</v>
      </c>
      <c r="U284" s="149">
        <v>-2.8989965366302264E-3</v>
      </c>
      <c r="V284" s="149">
        <v>1.304753E-2</v>
      </c>
      <c r="W284" s="149">
        <v>1.752336E-3</v>
      </c>
      <c r="X284" s="149">
        <v>7.6320993111829542E-3</v>
      </c>
      <c r="Y284" s="149">
        <v>1.1544799999999999E-2</v>
      </c>
      <c r="Z284" s="149">
        <v>8.7796320000000001E-4</v>
      </c>
      <c r="AA284" s="149">
        <v>1.3805798435340133E-3</v>
      </c>
      <c r="AB284" s="149">
        <v>4.1681660000000001E-3</v>
      </c>
      <c r="AC284" s="153">
        <v>1.4345669999999999E-3</v>
      </c>
      <c r="AD284" s="149">
        <v>-6.8131720000000004E-4</v>
      </c>
      <c r="AE284" s="149">
        <v>3.2251870092119828E-3</v>
      </c>
      <c r="AF284" s="149">
        <v>-6.5245450000000005E-3</v>
      </c>
      <c r="AG284" s="149">
        <v>1.18170168316729E-2</v>
      </c>
      <c r="AH284" s="149">
        <v>2.623907E-2</v>
      </c>
      <c r="AI284" s="149">
        <v>2.383847739180895E-2</v>
      </c>
      <c r="AJ284" s="149">
        <v>1.1233648346465987E-2</v>
      </c>
      <c r="AK284" s="149">
        <v>2.432134E-2</v>
      </c>
      <c r="AL284" s="149">
        <v>1.293704E-2</v>
      </c>
      <c r="AM284" s="149">
        <v>3.5457139999999998E-2</v>
      </c>
      <c r="AN284" s="149">
        <v>2.3733799089068395E-2</v>
      </c>
      <c r="AO284" s="149">
        <v>5.8977910000000004E-5</v>
      </c>
      <c r="AP284" s="149">
        <v>1.256646E-2</v>
      </c>
      <c r="AQ284" s="149">
        <v>-5.9005860000000002E-3</v>
      </c>
      <c r="AR284" s="149">
        <v>-3.6602900000000001E-2</v>
      </c>
      <c r="AS284" s="149">
        <v>2.0748989999999998E-2</v>
      </c>
      <c r="AT284" s="149">
        <v>2.9157567428463455E-2</v>
      </c>
      <c r="AU284" s="149">
        <v>2.740511E-2</v>
      </c>
      <c r="AV284" s="149">
        <v>6.9761850000000002E-3</v>
      </c>
      <c r="AW284" s="149">
        <v>-2.9534231173988214E-2</v>
      </c>
      <c r="AX284" s="149">
        <v>-1.6549299999999999E-2</v>
      </c>
      <c r="AY284" s="149">
        <v>-2.0475159999999999E-2</v>
      </c>
      <c r="AZ284" s="149">
        <v>-9.4663464897421085E-2</v>
      </c>
      <c r="BA284" s="149">
        <v>4.047891E-2</v>
      </c>
      <c r="BB284" s="149">
        <v>-1.390198E-3</v>
      </c>
      <c r="BC284" s="149">
        <v>8.475643015986245E-3</v>
      </c>
      <c r="BD284" s="149">
        <v>2.2390913707526217E-4</v>
      </c>
    </row>
    <row r="285" spans="1:56" s="146" customFormat="1" ht="12.75" customHeight="1">
      <c r="A285" s="143">
        <v>44439</v>
      </c>
      <c r="B285" s="154">
        <v>-1.1310896614560972E-2</v>
      </c>
      <c r="C285" s="114">
        <v>1.042422643003249E-2</v>
      </c>
      <c r="D285" s="149">
        <v>1.72E-2</v>
      </c>
      <c r="E285" s="149">
        <v>2.3399945966794844E-2</v>
      </c>
      <c r="F285" s="153">
        <v>8.8629999999999994E-3</v>
      </c>
      <c r="G285" s="147" t="s">
        <v>301</v>
      </c>
      <c r="H285" s="149">
        <v>3.0341708935119005E-2</v>
      </c>
      <c r="I285" s="147" t="s">
        <v>301</v>
      </c>
      <c r="J285" s="148" t="s">
        <v>301</v>
      </c>
      <c r="K285" s="148" t="s">
        <v>301</v>
      </c>
      <c r="L285" s="153">
        <v>1.4396029279609101E-2</v>
      </c>
      <c r="M285" s="149">
        <v>1.686530245108564E-4</v>
      </c>
      <c r="N285" s="149">
        <v>-7.0361192013460583E-3</v>
      </c>
      <c r="O285" s="149">
        <v>-3.1418980371411553E-4</v>
      </c>
      <c r="P285" s="149">
        <v>-3.7255049999999998E-4</v>
      </c>
      <c r="Q285" s="149">
        <v>-4.3686390000000005E-3</v>
      </c>
      <c r="R285" s="149">
        <v>-8.8867420000000006E-4</v>
      </c>
      <c r="S285" s="149">
        <v>-2.1613830000000002E-3</v>
      </c>
      <c r="T285" s="149">
        <v>-1.643381E-3</v>
      </c>
      <c r="U285" s="149">
        <v>7.9472864585068883E-3</v>
      </c>
      <c r="V285" s="149">
        <v>-1.839926E-3</v>
      </c>
      <c r="W285" s="149">
        <v>3.7484380000000002E-3</v>
      </c>
      <c r="X285" s="149">
        <v>-2.951294405805423E-4</v>
      </c>
      <c r="Y285" s="149">
        <v>-5.4347819999999998E-4</v>
      </c>
      <c r="Z285" s="149">
        <v>2.1442499999999999E-3</v>
      </c>
      <c r="AA285" s="149">
        <v>3.836157528411821E-4</v>
      </c>
      <c r="AB285" s="149">
        <v>4.0612779999999998E-3</v>
      </c>
      <c r="AC285" s="153">
        <v>5.410804E-3</v>
      </c>
      <c r="AD285" s="149">
        <v>7.8348259999999996E-3</v>
      </c>
      <c r="AE285" s="149">
        <v>9.317021325756623E-3</v>
      </c>
      <c r="AF285" s="149">
        <v>6.7734649999999993E-3</v>
      </c>
      <c r="AG285" s="149">
        <v>2.615250456239886E-2</v>
      </c>
      <c r="AH285" s="149">
        <v>1.6098479999999998E-2</v>
      </c>
      <c r="AI285" s="149">
        <v>5.7928726181752078E-2</v>
      </c>
      <c r="AJ285" s="149">
        <v>3.4394568662043871E-2</v>
      </c>
      <c r="AK285" s="149">
        <v>3.1598510000000003E-2</v>
      </c>
      <c r="AL285" s="149">
        <v>2.370972E-2</v>
      </c>
      <c r="AM285" s="149">
        <v>1.8761480000000001E-2</v>
      </c>
      <c r="AN285" s="149">
        <v>4.5740975332295583E-2</v>
      </c>
      <c r="AO285" s="149">
        <v>1.68372E-2</v>
      </c>
      <c r="AP285" s="149">
        <v>1.8138430000000001E-2</v>
      </c>
      <c r="AQ285" s="149">
        <v>2.6184300000000001E-2</v>
      </c>
      <c r="AR285" s="149">
        <v>2.1846310000000001E-2</v>
      </c>
      <c r="AS285" s="149">
        <v>1.1155180000000001E-2</v>
      </c>
      <c r="AT285" s="149">
        <v>2.268077364516817E-2</v>
      </c>
      <c r="AU285" s="149">
        <v>2.857939E-2</v>
      </c>
      <c r="AV285" s="149">
        <v>2.5238090000000001E-2</v>
      </c>
      <c r="AW285" s="149">
        <v>5.4674647085201776E-2</v>
      </c>
      <c r="AX285" s="149">
        <v>5.0125309999999998E-3</v>
      </c>
      <c r="AY285" s="149">
        <v>3.1600410000000002E-2</v>
      </c>
      <c r="AZ285" s="149">
        <v>-3.8098850458615596E-3</v>
      </c>
      <c r="BA285" s="149">
        <v>7.2677459999999999E-2</v>
      </c>
      <c r="BB285" s="149">
        <v>1.499404E-3</v>
      </c>
      <c r="BC285" s="149">
        <v>1.1715058396980504E-2</v>
      </c>
      <c r="BD285" s="149">
        <v>1.5968609593763894E-4</v>
      </c>
    </row>
    <row r="286" spans="1:56" s="146" customFormat="1" ht="12.75" customHeight="1">
      <c r="A286" s="143">
        <v>44469</v>
      </c>
      <c r="B286" s="154">
        <v>4.4854026422838089E-3</v>
      </c>
      <c r="C286" s="114">
        <v>5.6154097290237459E-3</v>
      </c>
      <c r="D286" s="149">
        <v>-2.5999999999999999E-3</v>
      </c>
      <c r="E286" s="149">
        <v>-1.4899588825142307E-2</v>
      </c>
      <c r="F286" s="153">
        <v>2.5909000000000001E-2</v>
      </c>
      <c r="G286" s="147">
        <v>9.7767000000000007E-2</v>
      </c>
      <c r="H286" s="149">
        <v>-1.6329106598060861E-3</v>
      </c>
      <c r="I286" s="147">
        <v>9.7767000000000007E-2</v>
      </c>
      <c r="J286" s="148">
        <v>2.8768999999999999E-2</v>
      </c>
      <c r="K286" s="148">
        <v>2.8768999999999999E-2</v>
      </c>
      <c r="L286" s="153">
        <v>7.6337527914290366E-3</v>
      </c>
      <c r="M286" s="149">
        <v>5.4521949300208039E-3</v>
      </c>
      <c r="N286" s="149">
        <v>-4.5407505607990784E-2</v>
      </c>
      <c r="O286" s="149">
        <v>-3.124689846825679E-2</v>
      </c>
      <c r="P286" s="149">
        <v>-1.1544939999999998E-3</v>
      </c>
      <c r="Q286" s="149">
        <v>-1.839145E-2</v>
      </c>
      <c r="R286" s="149">
        <v>-3.6269429999999999E-4</v>
      </c>
      <c r="S286" s="149">
        <v>-5.5183079999999995E-3</v>
      </c>
      <c r="T286" s="149">
        <v>-7.8028889999999995E-3</v>
      </c>
      <c r="U286" s="149">
        <v>-1.1846670275720599E-2</v>
      </c>
      <c r="V286" s="149">
        <v>-8.9052079999999995E-3</v>
      </c>
      <c r="W286" s="149">
        <v>-5.3112040000000008E-3</v>
      </c>
      <c r="X286" s="149">
        <v>-6.7884317504451151E-3</v>
      </c>
      <c r="Y286" s="149">
        <v>-1.0331699999999999E-2</v>
      </c>
      <c r="Z286" s="149">
        <v>-5.835441E-4</v>
      </c>
      <c r="AA286" s="149">
        <v>-1E-3</v>
      </c>
      <c r="AB286" s="149">
        <v>-8.9224639999999989E-4</v>
      </c>
      <c r="AC286" s="153">
        <v>1.970299E-3</v>
      </c>
      <c r="AD286" s="149">
        <v>8.1182630000000006E-3</v>
      </c>
      <c r="AE286" s="149">
        <v>-1.3971470191036532E-2</v>
      </c>
      <c r="AF286" s="149">
        <v>-1.670404E-2</v>
      </c>
      <c r="AG286" s="149">
        <v>-6.06434147437004E-2</v>
      </c>
      <c r="AH286" s="149">
        <v>-5.4054060000000001E-2</v>
      </c>
      <c r="AI286" s="149">
        <v>-4.8053479606587637E-2</v>
      </c>
      <c r="AJ286" s="149">
        <v>-4.5758284294764071E-2</v>
      </c>
      <c r="AK286" s="149">
        <v>-3.9149440000000001E-2</v>
      </c>
      <c r="AL286" s="149">
        <v>-3.7904889999999997E-2</v>
      </c>
      <c r="AM286" s="149">
        <v>-4.9869329999999996E-2</v>
      </c>
      <c r="AN286" s="149">
        <v>-5.2401914042086099E-2</v>
      </c>
      <c r="AO286" s="149">
        <v>-3.6335690000000004E-2</v>
      </c>
      <c r="AP286" s="149">
        <v>-3.281763E-2</v>
      </c>
      <c r="AQ286" s="149">
        <v>-1.6107780000000002E-2</v>
      </c>
      <c r="AR286" s="149">
        <v>-2.9145069999999999E-2</v>
      </c>
      <c r="AS286" s="149">
        <v>-3.1380240000000004E-2</v>
      </c>
      <c r="AT286" s="149">
        <v>-5.271043264430475E-2</v>
      </c>
      <c r="AU286" s="149">
        <v>-4.1316529999999997E-2</v>
      </c>
      <c r="AV286" s="149">
        <v>-3.1525699999999997E-2</v>
      </c>
      <c r="AW286" s="149">
        <v>3.7108470164971187E-2</v>
      </c>
      <c r="AX286" s="149">
        <v>4.8450300000000002E-2</v>
      </c>
      <c r="AY286" s="149">
        <v>4.4960470000000002E-2</v>
      </c>
      <c r="AZ286" s="149">
        <v>-3.1932391168862095E-2</v>
      </c>
      <c r="BA286" s="149">
        <v>-4.7366960000000003E-3</v>
      </c>
      <c r="BB286" s="149">
        <v>-4.4569640000000001E-2</v>
      </c>
      <c r="BC286" s="149">
        <v>-9.0238285472576951E-3</v>
      </c>
      <c r="BD286" s="149">
        <v>1.2862377337374831E-4</v>
      </c>
    </row>
    <row r="287" spans="1:56" s="146" customFormat="1" ht="12.75" customHeight="1">
      <c r="A287" s="143">
        <v>44500</v>
      </c>
      <c r="B287" s="154">
        <v>9.1027681016075945E-4</v>
      </c>
      <c r="C287" s="114">
        <v>6.363223167326959E-3</v>
      </c>
      <c r="D287" s="149">
        <v>-1.9E-3</v>
      </c>
      <c r="E287" s="149">
        <v>6.1998114016865724E-3</v>
      </c>
      <c r="F287" s="153">
        <v>4.8500000000000001E-3</v>
      </c>
      <c r="G287" s="147" t="s">
        <v>301</v>
      </c>
      <c r="H287" s="149">
        <v>2.9472210988622738E-2</v>
      </c>
      <c r="I287" s="147" t="s">
        <v>301</v>
      </c>
      <c r="J287" s="148" t="s">
        <v>301</v>
      </c>
      <c r="K287" s="148" t="s">
        <v>301</v>
      </c>
      <c r="L287" s="153">
        <v>8.0334583779236406E-3</v>
      </c>
      <c r="M287" s="149">
        <v>9.0563506261180926E-3</v>
      </c>
      <c r="N287" s="149">
        <v>2.0664218900196651E-2</v>
      </c>
      <c r="O287" s="149">
        <v>1.5043114488175524E-2</v>
      </c>
      <c r="P287" s="149">
        <v>-3.1411260000000002E-3</v>
      </c>
      <c r="Q287" s="149">
        <v>-2.4252219999999999E-3</v>
      </c>
      <c r="R287" s="149">
        <v>2.997633E-3</v>
      </c>
      <c r="S287" s="149">
        <v>-2.1262249999999998E-3</v>
      </c>
      <c r="T287" s="149">
        <v>1.1081190000000001E-2</v>
      </c>
      <c r="U287" s="149">
        <v>-1.4775055836843855E-2</v>
      </c>
      <c r="V287" s="149">
        <v>-3.734827E-3</v>
      </c>
      <c r="W287" s="149">
        <v>-3.837811E-3</v>
      </c>
      <c r="X287" s="149">
        <v>-4.887810843435255E-3</v>
      </c>
      <c r="Y287" s="149">
        <v>-3.8461540000000001E-3</v>
      </c>
      <c r="Z287" s="149">
        <v>-3.503309E-3</v>
      </c>
      <c r="AA287" s="149">
        <v>-3.3275030987475196E-3</v>
      </c>
      <c r="AB287" s="149">
        <v>-2.8875060000000002E-3</v>
      </c>
      <c r="AC287" s="153">
        <v>1.3001150000000001E-3</v>
      </c>
      <c r="AD287" s="149">
        <v>1.2222330000000001E-3</v>
      </c>
      <c r="AE287" s="149">
        <v>-2.1322605871502281E-2</v>
      </c>
      <c r="AF287" s="149">
        <v>-4.4890529999999998E-3</v>
      </c>
      <c r="AG287" s="149">
        <v>5.9063428161199208E-2</v>
      </c>
      <c r="AH287" s="149">
        <v>5.2216750000000006E-2</v>
      </c>
      <c r="AI287" s="149">
        <v>0.11717078439122748</v>
      </c>
      <c r="AJ287" s="149">
        <v>4.4570596022987512E-2</v>
      </c>
      <c r="AK287" s="149">
        <v>5.7428030000000005E-2</v>
      </c>
      <c r="AL287" s="149">
        <v>5.2996930000000005E-2</v>
      </c>
      <c r="AM287" s="149">
        <v>5.5102039999999998E-2</v>
      </c>
      <c r="AN287" s="149">
        <v>0.10226005893648947</v>
      </c>
      <c r="AO287" s="149">
        <v>4.6161719999999996E-2</v>
      </c>
      <c r="AP287" s="149">
        <v>4.6534180000000001E-2</v>
      </c>
      <c r="AQ287" s="149">
        <v>6.8388150000000009E-2</v>
      </c>
      <c r="AR287" s="149">
        <v>4.3261540000000001E-2</v>
      </c>
      <c r="AS287" s="149">
        <v>3.695267E-2</v>
      </c>
      <c r="AT287" s="149">
        <v>6.4482986320088101E-2</v>
      </c>
      <c r="AU287" s="149">
        <v>5.9450040000000003E-2</v>
      </c>
      <c r="AV287" s="149">
        <v>5.0771280000000002E-2</v>
      </c>
      <c r="AW287" s="149">
        <v>-5.3039450339910565E-3</v>
      </c>
      <c r="AX287" s="149">
        <v>-6.1162079999999997E-3</v>
      </c>
      <c r="AY287" s="149">
        <v>-1.560284E-2</v>
      </c>
      <c r="AZ287" s="149">
        <v>1.1986571972984117E-2</v>
      </c>
      <c r="BA287" s="149">
        <v>2.472938E-3</v>
      </c>
      <c r="BB287" s="149">
        <v>9.551473999999999E-3</v>
      </c>
      <c r="BC287" s="149">
        <v>1.3949490158880806E-2</v>
      </c>
      <c r="BD287" s="149">
        <v>1.5397060653388195E-4</v>
      </c>
    </row>
    <row r="288" spans="1:56" s="146" customFormat="1" ht="12.75" customHeight="1">
      <c r="A288" s="143">
        <v>44530</v>
      </c>
      <c r="B288" s="154">
        <v>-1.7250886175659841E-2</v>
      </c>
      <c r="C288" s="114">
        <v>-6.9036712045940085E-3</v>
      </c>
      <c r="D288" s="149">
        <v>3.7100000000000001E-2</v>
      </c>
      <c r="E288" s="149">
        <v>7.880027403547385E-2</v>
      </c>
      <c r="F288" s="153">
        <v>-2.4680000000000001E-3</v>
      </c>
      <c r="G288" s="147" t="s">
        <v>301</v>
      </c>
      <c r="H288" s="149">
        <v>1.4188205388099284E-2</v>
      </c>
      <c r="I288" s="147" t="s">
        <v>301</v>
      </c>
      <c r="J288" s="148" t="s">
        <v>301</v>
      </c>
      <c r="K288" s="148" t="s">
        <v>301</v>
      </c>
      <c r="L288" s="153">
        <v>5.3247780741272994E-3</v>
      </c>
      <c r="M288" s="149">
        <v>5.1523545706371188E-3</v>
      </c>
      <c r="N288" s="149">
        <v>-2.9443477293391029E-2</v>
      </c>
      <c r="O288" s="149">
        <v>-4.9680942928597149E-3</v>
      </c>
      <c r="P288" s="149">
        <v>-6.0019510000000002E-4</v>
      </c>
      <c r="Q288" s="149">
        <v>9.5904739999999999E-3</v>
      </c>
      <c r="R288" s="149">
        <v>8.8109899999999994E-3</v>
      </c>
      <c r="S288" s="149">
        <v>1.247272E-3</v>
      </c>
      <c r="T288" s="149">
        <v>8.652410000000001E-3</v>
      </c>
      <c r="U288" s="149">
        <v>-2.1825969043812007E-2</v>
      </c>
      <c r="V288" s="149">
        <v>9.3720709999999994E-4</v>
      </c>
      <c r="W288" s="149">
        <v>-4.9413729999999998E-3</v>
      </c>
      <c r="X288" s="149">
        <v>-1.1403711479700852E-3</v>
      </c>
      <c r="Y288" s="149">
        <v>2.2062880000000003E-3</v>
      </c>
      <c r="Z288" s="149">
        <v>-3.6207040000000002E-3</v>
      </c>
      <c r="AA288" s="149">
        <v>-1.2916320693789896E-3</v>
      </c>
      <c r="AB288" s="149">
        <v>-6.5082399999999993E-3</v>
      </c>
      <c r="AC288" s="153">
        <v>-5.8266929999999991E-3</v>
      </c>
      <c r="AD288" s="149">
        <v>-1.5364349999999998E-3</v>
      </c>
      <c r="AE288" s="149">
        <v>-1.4407290636052918E-2</v>
      </c>
      <c r="AF288" s="149">
        <v>-2.2255560000000001E-2</v>
      </c>
      <c r="AG288" s="149">
        <v>-2.4187742717397251E-2</v>
      </c>
      <c r="AH288" s="149">
        <v>-3.5580529999999999E-2</v>
      </c>
      <c r="AI288" s="149">
        <v>-8.1751254559956667E-3</v>
      </c>
      <c r="AJ288" s="149">
        <v>-7.8379051748342159E-4</v>
      </c>
      <c r="AK288" s="149">
        <v>-7.1723659999999999E-4</v>
      </c>
      <c r="AL288" s="149">
        <v>-2.6432549999999999E-2</v>
      </c>
      <c r="AM288" s="149">
        <v>-2.0502900000000001E-2</v>
      </c>
      <c r="AN288" s="149">
        <v>4.6098181205120317E-3</v>
      </c>
      <c r="AO288" s="149">
        <v>-2.2321300000000002E-2</v>
      </c>
      <c r="AP288" s="149">
        <v>-3.7980550000000002E-2</v>
      </c>
      <c r="AQ288" s="149">
        <v>-1.99206E-2</v>
      </c>
      <c r="AR288" s="149">
        <v>-4.3220970000000004E-2</v>
      </c>
      <c r="AS288" s="149">
        <v>-1.0983650000000001E-2</v>
      </c>
      <c r="AT288" s="149">
        <v>-3.2576781899282458E-3</v>
      </c>
      <c r="AU288" s="149">
        <v>-2.270807E-2</v>
      </c>
      <c r="AV288" s="149">
        <v>-4.0921960000000007E-2</v>
      </c>
      <c r="AW288" s="149">
        <v>-6.6494121907106508E-3</v>
      </c>
      <c r="AX288" s="149">
        <v>-3.8632479999999997E-2</v>
      </c>
      <c r="AY288" s="149">
        <v>-3.5542749999999998E-2</v>
      </c>
      <c r="AZ288" s="149">
        <v>-6.2151177038603025E-2</v>
      </c>
      <c r="BA288" s="149">
        <v>-2.0944850000000001E-3</v>
      </c>
      <c r="BB288" s="149">
        <v>3.9956770000000003E-2</v>
      </c>
      <c r="BC288" s="149">
        <v>-4.2272543895037762E-3</v>
      </c>
      <c r="BD288" s="149">
        <v>1.276923926063489E-4</v>
      </c>
    </row>
    <row r="289" spans="1:56" s="146" customFormat="1" ht="12.75" customHeight="1">
      <c r="A289" s="143">
        <v>44561</v>
      </c>
      <c r="B289" s="154">
        <v>-4.0076947739653423E-4</v>
      </c>
      <c r="C289" s="114">
        <v>5.5223492723495138E-3</v>
      </c>
      <c r="D289" s="149">
        <v>-1.4800000000000001E-2</v>
      </c>
      <c r="E289" s="149">
        <v>0.12720034407426772</v>
      </c>
      <c r="F289" s="153">
        <v>2.1621000000000001E-2</v>
      </c>
      <c r="G289" s="154">
        <v>-7.0000000000000001E-3</v>
      </c>
      <c r="H289" s="149">
        <v>1.8810930288049921E-2</v>
      </c>
      <c r="I289" s="147">
        <v>8.9758000000000004E-2</v>
      </c>
      <c r="J289" s="148">
        <v>2.8783E-2</v>
      </c>
      <c r="K289" s="148">
        <v>2.8783E-2</v>
      </c>
      <c r="L289" s="153">
        <v>7.168505500616605E-3</v>
      </c>
      <c r="M289" s="149">
        <v>3.2519428980875009E-3</v>
      </c>
      <c r="N289" s="149">
        <v>3.2127060740619884E-2</v>
      </c>
      <c r="O289" s="149">
        <v>3.0813966593783215E-2</v>
      </c>
      <c r="P289" s="149">
        <v>-1.8767359999999999E-3</v>
      </c>
      <c r="Q289" s="149">
        <v>-1.994965E-3</v>
      </c>
      <c r="R289" s="149">
        <v>2.3905470000000002E-3</v>
      </c>
      <c r="S289" s="149">
        <v>-1.9880470000000002E-3</v>
      </c>
      <c r="T289" s="149">
        <v>4.022762E-3</v>
      </c>
      <c r="U289" s="149">
        <v>7.9798048259437492E-3</v>
      </c>
      <c r="V289" s="149">
        <v>8.5331950000000001E-4</v>
      </c>
      <c r="W289" s="149">
        <v>5.8075920000000003E-3</v>
      </c>
      <c r="X289" s="149">
        <v>-4.4797294940154727E-4</v>
      </c>
      <c r="Y289" s="149">
        <v>-5.5035769999999993E-4</v>
      </c>
      <c r="Z289" s="149">
        <v>1.7695640000000002E-3</v>
      </c>
      <c r="AA289" s="149">
        <v>-9.2378752886823623E-4</v>
      </c>
      <c r="AB289" s="149">
        <v>1.2380549999999999E-2</v>
      </c>
      <c r="AC289" s="153">
        <v>8.325987E-3</v>
      </c>
      <c r="AD289" s="149">
        <v>6.2227520000000007E-3</v>
      </c>
      <c r="AE289" s="149">
        <v>-4.3120059386827199E-3</v>
      </c>
      <c r="AF289" s="149">
        <v>1.5872129999999998E-2</v>
      </c>
      <c r="AG289" s="149">
        <v>3.0016299006936548E-2</v>
      </c>
      <c r="AH289" s="149">
        <v>6.0194169999999998E-2</v>
      </c>
      <c r="AI289" s="149">
        <v>-2.7153367887593777E-2</v>
      </c>
      <c r="AJ289" s="149">
        <v>5.471757231739776E-2</v>
      </c>
      <c r="AK289" s="149">
        <v>4.2079720000000001E-2</v>
      </c>
      <c r="AL289" s="149">
        <v>6.2743930000000003E-2</v>
      </c>
      <c r="AM289" s="149">
        <v>6.841933E-2</v>
      </c>
      <c r="AN289" s="149">
        <v>1.3684325455136655E-2</v>
      </c>
      <c r="AO289" s="149">
        <v>6.6727469999999997E-2</v>
      </c>
      <c r="AP289" s="149">
        <v>6.6923450000000009E-2</v>
      </c>
      <c r="AQ289" s="149">
        <v>3.4361449999999995E-2</v>
      </c>
      <c r="AR289" s="149">
        <v>2.2656900000000001E-2</v>
      </c>
      <c r="AS289" s="149">
        <v>5.2073049999999996E-2</v>
      </c>
      <c r="AT289" s="149">
        <v>3.1404936747631944E-2</v>
      </c>
      <c r="AU289" s="149">
        <v>5.4072500000000003E-2</v>
      </c>
      <c r="AV289" s="149">
        <v>5.9726759999999997E-2</v>
      </c>
      <c r="AW289" s="149">
        <v>3.5563002686167786E-2</v>
      </c>
      <c r="AX289" s="149">
        <v>4.2674260000000006E-2</v>
      </c>
      <c r="AY289" s="149">
        <v>3.2619519999999999E-2</v>
      </c>
      <c r="AZ289" s="149">
        <v>-2.6710191711182482E-3</v>
      </c>
      <c r="BA289" s="149">
        <v>4.2630600000000005E-2</v>
      </c>
      <c r="BB289" s="149">
        <v>6.3365210000000005E-2</v>
      </c>
      <c r="BC289" s="149">
        <v>1.782044507075331E-2</v>
      </c>
      <c r="BD289" s="149">
        <v>2.4252490802401105E-4</v>
      </c>
    </row>
    <row r="290" spans="1:56" s="146" customFormat="1" ht="12.75" customHeight="1">
      <c r="A290" s="143">
        <v>44592</v>
      </c>
      <c r="B290" s="154">
        <v>2.2524985238481232E-3</v>
      </c>
      <c r="C290" s="114">
        <v>-1.0725592815145069E-2</v>
      </c>
      <c r="D290" s="149">
        <v>-5.1400000000000001E-2</v>
      </c>
      <c r="E290" s="149">
        <v>-3.0001239720649497E-3</v>
      </c>
      <c r="F290" s="153">
        <v>1.6643999999999999E-2</v>
      </c>
      <c r="G290" s="154"/>
      <c r="H290" s="149">
        <v>-2.1728919211395858E-2</v>
      </c>
      <c r="I290" s="147" t="s">
        <v>301</v>
      </c>
      <c r="J290" s="148" t="s">
        <v>301</v>
      </c>
      <c r="K290" s="148" t="s">
        <v>301</v>
      </c>
      <c r="L290" s="153">
        <v>1.4103525881470347E-3</v>
      </c>
      <c r="M290" s="149">
        <v>2.9667069552796743E-3</v>
      </c>
      <c r="N290" s="149">
        <v>-7.5939626149213346E-2</v>
      </c>
      <c r="O290" s="149">
        <v>-1.7510387054450072E-2</v>
      </c>
      <c r="P290" s="149">
        <v>-7.445849E-3</v>
      </c>
      <c r="Q290" s="149">
        <v>-2.393984E-2</v>
      </c>
      <c r="R290" s="149">
        <v>-6.2602209999999998E-3</v>
      </c>
      <c r="S290" s="149">
        <v>-1.6929550000000002E-2</v>
      </c>
      <c r="T290" s="149">
        <v>-2.0588240000000001E-2</v>
      </c>
      <c r="U290" s="149">
        <v>-6.1999999999999998E-3</v>
      </c>
      <c r="V290" s="149">
        <v>-2.3474179999999997E-2</v>
      </c>
      <c r="W290" s="149">
        <v>-9.2887030000000006E-3</v>
      </c>
      <c r="X290" s="149">
        <v>-1.8217636137280745E-2</v>
      </c>
      <c r="Y290" s="149">
        <v>-3.414097E-2</v>
      </c>
      <c r="Z290" s="149">
        <v>-5.691855E-3</v>
      </c>
      <c r="AA290" s="149">
        <v>-5.8999999999999999E-3</v>
      </c>
      <c r="AB290" s="149">
        <v>-1.7215789999999998E-2</v>
      </c>
      <c r="AC290" s="153">
        <v>-7.0348420000000004E-3</v>
      </c>
      <c r="AD290" s="149">
        <v>3.3086589999999998E-3</v>
      </c>
      <c r="AE290" s="149">
        <v>-2.5638696257677968E-2</v>
      </c>
      <c r="AF290" s="149">
        <v>-1.0342869999999999E-2</v>
      </c>
      <c r="AG290" s="149">
        <v>-4.591169743447393E-2</v>
      </c>
      <c r="AH290" s="149">
        <v>-4.0293039999999995E-2</v>
      </c>
      <c r="AI290" s="149">
        <v>-0.15176269273659598</v>
      </c>
      <c r="AJ290" s="149">
        <v>-4.4053391700328466E-2</v>
      </c>
      <c r="AK290" s="149">
        <v>-6.4171270000000002E-2</v>
      </c>
      <c r="AL290" s="149">
        <v>-4.3686639999999999E-2</v>
      </c>
      <c r="AM290" s="149">
        <v>-5.9826949999999997E-2</v>
      </c>
      <c r="AN290" s="149">
        <v>-6.6000000000000003E-2</v>
      </c>
      <c r="AO290" s="149">
        <v>-9.3775E-4</v>
      </c>
      <c r="AP290" s="149">
        <v>1.353791E-3</v>
      </c>
      <c r="AQ290" s="149">
        <v>-2.6108759999999998E-3</v>
      </c>
      <c r="AR290" s="149">
        <v>-9.607694E-2</v>
      </c>
      <c r="AS290" s="149">
        <v>-4.2223790000000004E-2</v>
      </c>
      <c r="AT290" s="149">
        <v>2.1099999999999997E-2</v>
      </c>
      <c r="AU290" s="149">
        <v>-4.6786269999999998E-2</v>
      </c>
      <c r="AV290" s="149">
        <v>-3.1032510000000003E-2</v>
      </c>
      <c r="AW290" s="149">
        <v>-7.4900000000000008E-2</v>
      </c>
      <c r="AX290" s="149">
        <v>-1.944065E-2</v>
      </c>
      <c r="AY290" s="149">
        <v>-4.822763E-2</v>
      </c>
      <c r="AZ290" s="149">
        <v>-4.0897875299433908E-2</v>
      </c>
      <c r="BA290" s="149">
        <v>-4.9342400000000002E-2</v>
      </c>
      <c r="BB290" s="149">
        <v>-4.9989510000000001E-2</v>
      </c>
      <c r="BC290" s="149">
        <v>-2.2861922755199271E-2</v>
      </c>
      <c r="BD290" s="149">
        <v>2.0160773219335404E-4</v>
      </c>
    </row>
    <row r="291" spans="1:56" s="146" customFormat="1" ht="12.75" customHeight="1">
      <c r="A291" s="143">
        <v>44620</v>
      </c>
      <c r="B291" s="154">
        <v>6.3277329260302828E-4</v>
      </c>
      <c r="C291" s="114">
        <v>0</v>
      </c>
      <c r="D291" s="149">
        <v>-3.3999999999999998E-3</v>
      </c>
      <c r="E291" s="149">
        <v>1.3100448747706439E-2</v>
      </c>
      <c r="F291" s="153">
        <v>1.6171999999999999E-2</v>
      </c>
      <c r="G291" s="154"/>
      <c r="H291" s="149">
        <v>-3.9161356727130947E-3</v>
      </c>
      <c r="I291" s="147" t="s">
        <v>301</v>
      </c>
      <c r="J291" s="148" t="s">
        <v>301</v>
      </c>
      <c r="K291" s="148" t="s">
        <v>301</v>
      </c>
      <c r="L291" s="153">
        <v>-5.0441487874065549E-3</v>
      </c>
      <c r="M291" s="149">
        <v>1.6432953549516682E-4</v>
      </c>
      <c r="N291" s="149">
        <v>-1.2775754358232416E-2</v>
      </c>
      <c r="O291" s="149">
        <v>6.2220045961149939E-2</v>
      </c>
      <c r="P291" s="149">
        <v>-3.7887400000000001E-3</v>
      </c>
      <c r="Q291" s="149">
        <v>-5.6075680000000003E-3</v>
      </c>
      <c r="R291" s="149">
        <v>7.3624579999999997E-3</v>
      </c>
      <c r="S291" s="149">
        <v>-1.1017220000000001E-2</v>
      </c>
      <c r="T291" s="149">
        <v>8.5776619999999998E-3</v>
      </c>
      <c r="U291" s="149">
        <v>-2.243912E-2</v>
      </c>
      <c r="V291" s="149">
        <v>-2.3076919999999997E-2</v>
      </c>
      <c r="W291" s="149">
        <v>-1.0642789999999999E-2</v>
      </c>
      <c r="X291" s="149">
        <v>-1.2930945608097367E-2</v>
      </c>
      <c r="Y291" s="149">
        <v>-2.1094640000000001E-2</v>
      </c>
      <c r="Z291" s="149">
        <v>-7.6983820000000001E-3</v>
      </c>
      <c r="AA291" s="149">
        <v>-1.4083090000000002E-3</v>
      </c>
      <c r="AB291" s="149">
        <v>-1.9510719999999999E-2</v>
      </c>
      <c r="AC291" s="153">
        <v>-1.27508E-2</v>
      </c>
      <c r="AD291" s="149">
        <v>-3.7040469999999998E-3</v>
      </c>
      <c r="AE291" s="149">
        <v>-2.4146682506324159E-2</v>
      </c>
      <c r="AF291" s="149">
        <v>-3.1954049999999998E-2</v>
      </c>
      <c r="AG291" s="149">
        <v>-1.5700000000000002E-2</v>
      </c>
      <c r="AH291" s="149">
        <v>-4.8664120000000005E-2</v>
      </c>
      <c r="AI291" s="149">
        <v>-5.1399999999999994E-2</v>
      </c>
      <c r="AJ291" s="149">
        <v>-2.3E-2</v>
      </c>
      <c r="AK291" s="149">
        <v>-1.6796059999999998E-2</v>
      </c>
      <c r="AL291" s="149">
        <v>-8.9308659999999991E-3</v>
      </c>
      <c r="AM291" s="149">
        <v>-3.0633710000000001E-2</v>
      </c>
      <c r="AN291" s="149">
        <v>-2.9229120000000001E-2</v>
      </c>
      <c r="AO291" s="149">
        <v>-1.1870909999999998E-2</v>
      </c>
      <c r="AP291" s="149">
        <v>-3.1545739999999998E-3</v>
      </c>
      <c r="AQ291" s="149">
        <v>-1.002308E-2</v>
      </c>
      <c r="AR291" s="149">
        <v>1.0091969999999999E-2</v>
      </c>
      <c r="AS291" s="149">
        <v>-5.4616699999999997E-2</v>
      </c>
      <c r="AT291" s="149">
        <v>-3.2709820000000001E-2</v>
      </c>
      <c r="AU291" s="149">
        <v>-3.7123440000000001E-2</v>
      </c>
      <c r="AV291" s="149">
        <v>-6.0254519999999999E-2</v>
      </c>
      <c r="AW291" s="149">
        <v>-5.9453029999999999E-3</v>
      </c>
      <c r="AX291" s="149">
        <v>-5.217391E-3</v>
      </c>
      <c r="AY291" s="149">
        <v>-3.2936409999999999E-3</v>
      </c>
      <c r="AZ291" s="149">
        <v>-4.8300000000000003E-2</v>
      </c>
      <c r="BA291" s="149">
        <v>-6.0655970000000003E-2</v>
      </c>
      <c r="BB291" s="149">
        <v>-1.5791619999999999E-2</v>
      </c>
      <c r="BC291" s="149">
        <v>-1.6896718659597743E-2</v>
      </c>
      <c r="BD291" s="149">
        <v>4.1476306026555498E-4</v>
      </c>
    </row>
    <row r="292" spans="1:56" s="146" customFormat="1" ht="12.75" customHeight="1">
      <c r="A292" s="143">
        <v>44651</v>
      </c>
      <c r="B292" s="154">
        <v>2.3579522739992899E-2</v>
      </c>
      <c r="C292" s="114">
        <v>9.3396904186531238E-3</v>
      </c>
      <c r="D292" s="149">
        <v>-2.3599999999999999E-2</v>
      </c>
      <c r="E292" s="149">
        <v>1.7400044185393204E-2</v>
      </c>
      <c r="F292" s="153">
        <v>5.5105000000000001E-2</v>
      </c>
      <c r="G292" s="154">
        <v>3.4000000000000002E-2</v>
      </c>
      <c r="H292" s="149">
        <v>2.139472515561347E-2</v>
      </c>
      <c r="I292" s="147">
        <v>1.3925999999999999E-2</v>
      </c>
      <c r="J292" s="148">
        <v>1.5257E-2</v>
      </c>
      <c r="K292" s="148">
        <v>1.5257E-2</v>
      </c>
      <c r="L292" s="153">
        <v>1.3311782835228936E-2</v>
      </c>
      <c r="M292" s="149">
        <v>2.6836080836847298E-3</v>
      </c>
      <c r="N292" s="149">
        <v>4.9629035492279927E-2</v>
      </c>
      <c r="O292" s="149">
        <v>1.4903168691297486E-2</v>
      </c>
      <c r="P292" s="149">
        <v>-1.369972E-2</v>
      </c>
      <c r="Q292" s="149">
        <v>-3.5894669999999997E-2</v>
      </c>
      <c r="R292" s="149">
        <v>-3.3437699999999998E-3</v>
      </c>
      <c r="S292" s="149">
        <v>-2.2928829999999997E-2</v>
      </c>
      <c r="T292" s="149">
        <v>-1.8767519999999999E-2</v>
      </c>
      <c r="U292" s="149">
        <v>-1.3484299999999999E-2</v>
      </c>
      <c r="V292" s="149">
        <v>-1.6398740000000002E-2</v>
      </c>
      <c r="W292" s="149">
        <v>-9.6474000000000004E-3</v>
      </c>
      <c r="X292" s="149">
        <v>-2.37810300358412E-2</v>
      </c>
      <c r="Y292" s="149">
        <v>-2.2131620000000001E-2</v>
      </c>
      <c r="Z292" s="149">
        <v>-4.177442E-3</v>
      </c>
      <c r="AA292" s="149">
        <v>-1.1080890000000001E-2</v>
      </c>
      <c r="AB292" s="149">
        <v>-6.0682599999999998E-3</v>
      </c>
      <c r="AC292" s="153">
        <v>3.4683510000000002E-4</v>
      </c>
      <c r="AD292" s="149">
        <v>3.423918E-4</v>
      </c>
      <c r="AE292" s="149">
        <v>-2.7813976058945606E-2</v>
      </c>
      <c r="AF292" s="149">
        <v>2.248994E-2</v>
      </c>
      <c r="AG292" s="149">
        <v>3.2612009999999997E-2</v>
      </c>
      <c r="AH292" s="149">
        <v>7.0210629999999993E-3</v>
      </c>
      <c r="AI292" s="149">
        <v>2.4035419999999998E-2</v>
      </c>
      <c r="AJ292" s="149">
        <v>2.3643809999999998E-2</v>
      </c>
      <c r="AK292" s="149">
        <v>4.794727E-2</v>
      </c>
      <c r="AL292" s="149">
        <v>2.6716839999999999E-2</v>
      </c>
      <c r="AM292" s="149">
        <v>5.5779379999999996E-2</v>
      </c>
      <c r="AN292" s="149">
        <v>4.7314439999999999E-2</v>
      </c>
      <c r="AO292" s="149">
        <v>1.187383E-2</v>
      </c>
      <c r="AP292" s="149">
        <v>1.3562390000000001E-2</v>
      </c>
      <c r="AQ292" s="149">
        <v>1.7117810000000001E-2</v>
      </c>
      <c r="AR292" s="149">
        <v>1.2543749999999999E-2</v>
      </c>
      <c r="AS292" s="149">
        <v>2.2538860000000001E-2</v>
      </c>
      <c r="AT292" s="149">
        <v>2.3590159999999999E-2</v>
      </c>
      <c r="AU292" s="149">
        <v>-1.2679069999999999E-2</v>
      </c>
      <c r="AV292" s="149">
        <v>-2.260738E-3</v>
      </c>
      <c r="AW292" s="149">
        <v>5.8938669999999999E-2</v>
      </c>
      <c r="AX292" s="149">
        <v>3.0769229999999998E-2</v>
      </c>
      <c r="AY292" s="149">
        <v>4.1687849999999999E-2</v>
      </c>
      <c r="AZ292" s="149">
        <v>-2.0804870000000003E-2</v>
      </c>
      <c r="BA292" s="149">
        <v>2.785292E-2</v>
      </c>
      <c r="BB292" s="149">
        <v>-3.9039730000000002E-2</v>
      </c>
      <c r="BC292" s="149">
        <v>1.1452077828489005E-2</v>
      </c>
      <c r="BD292" s="149">
        <v>3.6481632660345653E-4</v>
      </c>
    </row>
    <row r="293" spans="1:56" s="146" customFormat="1" ht="12.75" customHeight="1">
      <c r="A293" s="143">
        <v>44681</v>
      </c>
      <c r="B293" s="154">
        <v>2.7424886913173463E-2</v>
      </c>
      <c r="C293" s="114">
        <v>2.9118674776758002E-3</v>
      </c>
      <c r="D293" s="149">
        <v>5.0000000000000001E-4</v>
      </c>
      <c r="E293" s="149">
        <v>1.9700200929449574E-2</v>
      </c>
      <c r="F293" s="153">
        <v>4.4498000000000003E-2</v>
      </c>
      <c r="G293" s="154"/>
      <c r="H293" s="149">
        <v>-1.6463147931709443E-2</v>
      </c>
      <c r="I293" s="147" t="s">
        <v>301</v>
      </c>
      <c r="J293" s="148" t="s">
        <v>301</v>
      </c>
      <c r="K293" s="148" t="s">
        <v>301</v>
      </c>
      <c r="L293" s="153">
        <v>6.6972467975072725E-3</v>
      </c>
      <c r="M293" s="149">
        <v>4.369674459252515E-4</v>
      </c>
      <c r="N293" s="149">
        <v>-2.836947177380833E-2</v>
      </c>
      <c r="O293" s="149">
        <v>-2.090903460236182E-2</v>
      </c>
      <c r="P293" s="149">
        <v>-4.248745E-3</v>
      </c>
      <c r="Q293" s="149">
        <v>-4.2164689999999998E-2</v>
      </c>
      <c r="R293" s="149">
        <v>-2.8257030000000002E-3</v>
      </c>
      <c r="S293" s="149">
        <v>-3.0219170000000004E-2</v>
      </c>
      <c r="T293" s="149">
        <v>-2.1792829999999999E-2</v>
      </c>
      <c r="U293" s="149">
        <v>-3.0571790000000001E-2</v>
      </c>
      <c r="V293" s="149">
        <v>-4.6231159999999993E-2</v>
      </c>
      <c r="W293" s="149">
        <v>-1.258621E-2</v>
      </c>
      <c r="X293" s="149">
        <v>-2.4679831111778003E-2</v>
      </c>
      <c r="Y293" s="149">
        <v>-5.3603329999999998E-2</v>
      </c>
      <c r="Z293" s="149">
        <v>-6.4922089999999997E-3</v>
      </c>
      <c r="AA293" s="149">
        <v>-7.0286239999999998E-3</v>
      </c>
      <c r="AB293" s="149">
        <v>-3.3315769999999995E-2</v>
      </c>
      <c r="AC293" s="153">
        <v>-1.022809E-2</v>
      </c>
      <c r="AD293" s="149">
        <v>-1.6570399999999998E-3</v>
      </c>
      <c r="AE293" s="149">
        <v>-1.9164029919664025E-2</v>
      </c>
      <c r="AF293" s="149">
        <v>-3.9290619999999998E-2</v>
      </c>
      <c r="AG293" s="149">
        <v>-9.3663910000000003E-2</v>
      </c>
      <c r="AH293" s="149">
        <v>-7.0717130000000003E-2</v>
      </c>
      <c r="AI293" s="149">
        <v>-0.1746963</v>
      </c>
      <c r="AJ293" s="149">
        <v>-8.4091590000000008E-2</v>
      </c>
      <c r="AK293" s="149">
        <v>-7.8627469999999991E-2</v>
      </c>
      <c r="AL293" s="149">
        <v>-6.505611E-2</v>
      </c>
      <c r="AM293" s="149">
        <v>-5.3371149999999999E-2</v>
      </c>
      <c r="AN293" s="149">
        <v>-0.14637740000000002</v>
      </c>
      <c r="AO293" s="149">
        <v>-5.6684520000000002E-2</v>
      </c>
      <c r="AP293" s="149">
        <v>-6.4674399999999993E-2</v>
      </c>
      <c r="AQ293" s="149">
        <v>-6.5471710000000002E-2</v>
      </c>
      <c r="AR293" s="149">
        <v>-9.8865239999999993E-2</v>
      </c>
      <c r="AS293" s="149">
        <v>-3.546998E-3</v>
      </c>
      <c r="AT293" s="149">
        <v>-3.3827889999999999E-2</v>
      </c>
      <c r="AU293" s="149">
        <v>-1.207948E-2</v>
      </c>
      <c r="AV293" s="149">
        <v>-1.9763340000000001E-2</v>
      </c>
      <c r="AW293" s="149">
        <v>-4.9804890000000004E-2</v>
      </c>
      <c r="AX293" s="149">
        <v>7.123473E-3</v>
      </c>
      <c r="AY293" s="149">
        <v>-2.3914100000000001E-2</v>
      </c>
      <c r="AZ293" s="149">
        <v>-5.0971140000000005E-2</v>
      </c>
      <c r="BA293" s="149">
        <v>-4.2353059999999998E-2</v>
      </c>
      <c r="BB293" s="149">
        <v>-9.4610470000000002E-2</v>
      </c>
      <c r="BC293" s="149">
        <v>-2.1231750253819182E-2</v>
      </c>
      <c r="BD293" s="149">
        <v>2.0528331928537646E-4</v>
      </c>
    </row>
    <row r="294" spans="1:56" s="146" customFormat="1" ht="12.75" customHeight="1">
      <c r="A294" s="143">
        <v>44712</v>
      </c>
      <c r="B294" s="154">
        <v>-1.6380639052272827E-2</v>
      </c>
      <c r="C294" s="114">
        <v>-6.7746306213304353E-3</v>
      </c>
      <c r="D294" s="149">
        <v>7.1000000000000004E-3</v>
      </c>
      <c r="E294" s="149">
        <v>4.2099693715247133E-2</v>
      </c>
      <c r="F294" s="153">
        <v>3.4120000000000001E-3</v>
      </c>
      <c r="G294" s="154"/>
      <c r="H294" s="149">
        <v>2.3387549483476322E-2</v>
      </c>
      <c r="I294" s="147" t="s">
        <v>301</v>
      </c>
      <c r="J294" s="148" t="s">
        <v>301</v>
      </c>
      <c r="K294" s="148" t="s">
        <v>301</v>
      </c>
      <c r="L294" s="153">
        <v>2.5587277218466209E-3</v>
      </c>
      <c r="M294" s="149">
        <v>2.0200917230837057E-3</v>
      </c>
      <c r="N294" s="149">
        <v>-1.6909162406606337E-2</v>
      </c>
      <c r="O294" s="149">
        <v>-3.1408644493998272E-2</v>
      </c>
      <c r="P294" s="149">
        <v>4.7323510000000001E-3</v>
      </c>
      <c r="Q294" s="149">
        <v>5.3339149999999998E-3</v>
      </c>
      <c r="R294" s="149">
        <v>-4.04938E-3</v>
      </c>
      <c r="S294" s="149">
        <v>5.2505420000000004E-3</v>
      </c>
      <c r="T294" s="149">
        <v>-9.8102730000000013E-3</v>
      </c>
      <c r="U294" s="149">
        <v>-1.453019E-2</v>
      </c>
      <c r="V294" s="149">
        <v>-3.161222E-3</v>
      </c>
      <c r="W294" s="149">
        <v>-4.8018159999999995E-3</v>
      </c>
      <c r="X294" s="149">
        <v>5.1706365526266798E-3</v>
      </c>
      <c r="Y294" s="149">
        <v>1.88798E-3</v>
      </c>
      <c r="Z294" s="149">
        <v>4.766106E-3</v>
      </c>
      <c r="AA294" s="149">
        <v>3.5904799999999996E-3</v>
      </c>
      <c r="AB294" s="149">
        <v>1.231085E-2</v>
      </c>
      <c r="AC294" s="153">
        <v>-2.2527479999999999E-2</v>
      </c>
      <c r="AD294" s="149">
        <v>-2.6819590000000001E-2</v>
      </c>
      <c r="AE294" s="149">
        <v>-5.5172038553606712E-3</v>
      </c>
      <c r="AF294" s="149">
        <v>4.9699469999999997E-3</v>
      </c>
      <c r="AG294" s="149">
        <v>-7.1645679999999996E-3</v>
      </c>
      <c r="AH294" s="149">
        <v>-8.5744910000000001E-3</v>
      </c>
      <c r="AI294" s="149">
        <v>-4.6027189999999996E-2</v>
      </c>
      <c r="AJ294" s="149">
        <v>1.582969E-2</v>
      </c>
      <c r="AK294" s="149">
        <v>-2.3798379999999997E-2</v>
      </c>
      <c r="AL294" s="149">
        <v>1.0037300000000001E-2</v>
      </c>
      <c r="AM294" s="149">
        <v>4.0855239999999999E-4</v>
      </c>
      <c r="AN294" s="149">
        <v>-2.8867500000000001E-2</v>
      </c>
      <c r="AO294" s="149">
        <v>3.4216299999999998E-2</v>
      </c>
      <c r="AP294" s="149">
        <v>4.0057229999999999E-2</v>
      </c>
      <c r="AQ294" s="149">
        <v>4.9890190000000001E-2</v>
      </c>
      <c r="AR294" s="149">
        <v>7.5663400000000006E-4</v>
      </c>
      <c r="AS294" s="149">
        <v>-1.5509790000000001E-2</v>
      </c>
      <c r="AT294" s="149">
        <v>-3.6752659999999999E-2</v>
      </c>
      <c r="AU294" s="149">
        <v>-1.3360669999999998E-2</v>
      </c>
      <c r="AV294" s="149">
        <v>1.0727500000000001E-2</v>
      </c>
      <c r="AW294" s="149">
        <v>9.9427209999999999E-3</v>
      </c>
      <c r="AX294" s="149">
        <v>4.7153919999999997E-3</v>
      </c>
      <c r="AY294" s="149">
        <v>7.4999999999999997E-3</v>
      </c>
      <c r="AZ294" s="149">
        <v>1.5829940000000001E-2</v>
      </c>
      <c r="BA294" s="149">
        <v>-7.2420989999999991E-2</v>
      </c>
      <c r="BB294" s="149">
        <v>1.1904890000000001E-3</v>
      </c>
      <c r="BC294" s="149">
        <v>-2.9602489520839104E-3</v>
      </c>
      <c r="BD294" s="149">
        <v>-1.2540862060650415E-4</v>
      </c>
    </row>
    <row r="295" spans="1:56" s="146" customFormat="1" ht="12.75" customHeight="1">
      <c r="A295" s="143">
        <v>44742</v>
      </c>
      <c r="B295" s="154">
        <v>7.3781031950699294E-3</v>
      </c>
      <c r="C295" s="114">
        <v>-1.0393659867480309E-3</v>
      </c>
      <c r="D295" s="149">
        <v>-2.9999999999999997E-4</v>
      </c>
      <c r="E295" s="149">
        <v>-7.079979792029456E-2</v>
      </c>
      <c r="F295" s="153">
        <v>8.3199999999999993E-3</v>
      </c>
      <c r="G295" s="154">
        <v>6.0000000000000001E-3</v>
      </c>
      <c r="H295" s="149">
        <v>-4.6369303003319651E-3</v>
      </c>
      <c r="I295" s="147">
        <v>-2.6057E-2</v>
      </c>
      <c r="J295" s="148">
        <v>-1.2017999999999999E-2</v>
      </c>
      <c r="K295" s="148">
        <v>-1.2017999999999999E-2</v>
      </c>
      <c r="L295" s="153">
        <v>-2.3264260402657833E-3</v>
      </c>
      <c r="M295" s="149">
        <v>0</v>
      </c>
      <c r="N295" s="149">
        <v>-5.9000000000000052E-2</v>
      </c>
      <c r="O295" s="149">
        <v>-1.6371404468391915E-2</v>
      </c>
      <c r="P295" s="149">
        <v>-6.2543429999999999E-3</v>
      </c>
      <c r="Q295" s="149">
        <v>-9.1533180000000006E-3</v>
      </c>
      <c r="R295" s="149">
        <v>-1.5180300000000001E-2</v>
      </c>
      <c r="S295" s="149">
        <v>-1.5835660000000001E-2</v>
      </c>
      <c r="T295" s="149">
        <v>-3.111158E-2</v>
      </c>
      <c r="U295" s="149">
        <v>-5.7230230000000007E-2</v>
      </c>
      <c r="V295" s="149">
        <v>-3.2517529999999996E-2</v>
      </c>
      <c r="W295" s="149">
        <v>-2.0177209999999998E-2</v>
      </c>
      <c r="X295" s="149">
        <v>-2.0310047170944916E-2</v>
      </c>
      <c r="Y295" s="149">
        <v>-3.015075E-2</v>
      </c>
      <c r="Z295" s="149">
        <v>-8.3475809999999998E-3</v>
      </c>
      <c r="AA295" s="149">
        <v>-5.7242159999999999E-3</v>
      </c>
      <c r="AB295" s="149">
        <v>-5.9918930000000002E-2</v>
      </c>
      <c r="AC295" s="153">
        <v>-4.8260620000000004E-2</v>
      </c>
      <c r="AD295" s="149">
        <v>-2.7328559999999998E-2</v>
      </c>
      <c r="AE295" s="149">
        <v>-2.8657327067229801E-2</v>
      </c>
      <c r="AF295" s="149">
        <v>-8.1090499999999996E-2</v>
      </c>
      <c r="AG295" s="149">
        <v>-9.8841020000000002E-2</v>
      </c>
      <c r="AH295" s="149">
        <v>-8.9729729999999994E-2</v>
      </c>
      <c r="AI295" s="149">
        <v>-0.1191161</v>
      </c>
      <c r="AJ295" s="149">
        <v>-9.8871570000000006E-2</v>
      </c>
      <c r="AK295" s="149">
        <v>-8.0925030000000009E-2</v>
      </c>
      <c r="AL295" s="149">
        <v>-9.3926449999999995E-2</v>
      </c>
      <c r="AM295" s="149">
        <v>-4.1260999999999999E-2</v>
      </c>
      <c r="AN295" s="149">
        <v>-9.7052840000000001E-2</v>
      </c>
      <c r="AO295" s="149">
        <v>-9.0762430000000005E-2</v>
      </c>
      <c r="AP295" s="149">
        <v>-9.4910590000000003E-2</v>
      </c>
      <c r="AQ295" s="149">
        <v>-0.11756090000000001</v>
      </c>
      <c r="AR295" s="149">
        <v>-8.2270559999999993E-2</v>
      </c>
      <c r="AS295" s="149">
        <v>-8.6776859999999997E-2</v>
      </c>
      <c r="AT295" s="149">
        <v>-8.0986290000000002E-2</v>
      </c>
      <c r="AU295" s="149">
        <v>-8.1493979999999994E-2</v>
      </c>
      <c r="AV295" s="149">
        <v>-8.7463189999999996E-2</v>
      </c>
      <c r="AW295" s="149">
        <v>-5.189941E-2</v>
      </c>
      <c r="AX295" s="149">
        <v>-6.7046589999999991E-3</v>
      </c>
      <c r="AY295" s="149">
        <v>-2.0099260000000001E-2</v>
      </c>
      <c r="AZ295" s="149">
        <v>-7.6246660000000008E-2</v>
      </c>
      <c r="BA295" s="149">
        <v>-7.6319540000000005E-2</v>
      </c>
      <c r="BB295" s="149">
        <v>-0.10168770000000001</v>
      </c>
      <c r="BC295" s="149">
        <v>-2.9416596192573863E-2</v>
      </c>
      <c r="BD295" s="149">
        <v>-2.7885318647868917E-4</v>
      </c>
    </row>
    <row r="296" spans="1:56" s="146" customFormat="1" ht="12.75" customHeight="1">
      <c r="A296" s="143">
        <v>44773</v>
      </c>
      <c r="B296" s="154">
        <v>-5.6290674720814726E-3</v>
      </c>
      <c r="C296" s="114">
        <v>4.16178956951474E-3</v>
      </c>
      <c r="D296" s="149">
        <v>-4.4999999999999997E-3</v>
      </c>
      <c r="E296" s="149">
        <v>3.0799743968983107E-2</v>
      </c>
      <c r="F296" s="153">
        <v>-1.3975E-2</v>
      </c>
      <c r="G296" s="154"/>
      <c r="H296" s="149">
        <v>2.9556951524595476E-2</v>
      </c>
      <c r="I296" s="147" t="s">
        <v>301</v>
      </c>
      <c r="J296" s="148" t="s">
        <v>301</v>
      </c>
      <c r="K296" s="148" t="s">
        <v>301</v>
      </c>
      <c r="L296" s="153">
        <v>6.7298988547366267E-3</v>
      </c>
      <c r="M296" s="149">
        <v>4.7948564267421556E-3</v>
      </c>
      <c r="N296" s="149">
        <v>5.3241232731137123E-2</v>
      </c>
      <c r="O296" s="149">
        <v>-2.2868746783823113E-2</v>
      </c>
      <c r="P296" s="149">
        <v>4.8174050000000003E-3</v>
      </c>
      <c r="Q296" s="149">
        <v>3.3567859999999998E-2</v>
      </c>
      <c r="R296" s="149">
        <v>3.2792469999999997E-2</v>
      </c>
      <c r="S296" s="149">
        <v>3.3383919999999997E-2</v>
      </c>
      <c r="T296" s="149">
        <v>4.3017880000000001E-2</v>
      </c>
      <c r="U296" s="149">
        <v>1.6913810000000001E-2</v>
      </c>
      <c r="V296" s="149">
        <v>3.4065930000000001E-2</v>
      </c>
      <c r="W296" s="149">
        <v>1.280329E-2</v>
      </c>
      <c r="X296" s="149">
        <v>2.0476397365814823E-2</v>
      </c>
      <c r="Y296" s="149">
        <v>2.914508E-2</v>
      </c>
      <c r="Z296" s="149">
        <v>9.4320489999999996E-3</v>
      </c>
      <c r="AA296" s="149">
        <v>1.6449059999999998E-3</v>
      </c>
      <c r="AB296" s="149">
        <v>5.15766E-2</v>
      </c>
      <c r="AC296" s="153">
        <v>1.890785E-2</v>
      </c>
      <c r="AD296" s="149">
        <v>1.4519599999999999E-2</v>
      </c>
      <c r="AE296" s="149">
        <v>-1.8588883789732251E-4</v>
      </c>
      <c r="AF296" s="149">
        <v>4.212744E-3</v>
      </c>
      <c r="AG296" s="149">
        <v>7.8379030000000002E-2</v>
      </c>
      <c r="AH296" s="149">
        <v>8.194775E-2</v>
      </c>
      <c r="AI296" s="149">
        <v>0.1356687</v>
      </c>
      <c r="AJ296" s="149">
        <v>6.8097789999999991E-2</v>
      </c>
      <c r="AK296" s="149">
        <v>8.3670629999999996E-2</v>
      </c>
      <c r="AL296" s="149">
        <v>8.6493330000000007E-2</v>
      </c>
      <c r="AM296" s="149">
        <v>5.1274749999999994E-2</v>
      </c>
      <c r="AN296" s="149">
        <v>0.13632529999999998</v>
      </c>
      <c r="AO296" s="149">
        <v>6.0945619999999999E-2</v>
      </c>
      <c r="AP296" s="149">
        <v>6.6869300000000007E-2</v>
      </c>
      <c r="AQ296" s="149">
        <v>9.1580729999999999E-2</v>
      </c>
      <c r="AR296" s="149">
        <v>0.10449609999999999</v>
      </c>
      <c r="AS296" s="149">
        <v>8.3993219999999993E-2</v>
      </c>
      <c r="AT296" s="149">
        <v>0.1180756</v>
      </c>
      <c r="AU296" s="149">
        <v>0.1005402</v>
      </c>
      <c r="AV296" s="149">
        <v>7.4936849999999999E-2</v>
      </c>
      <c r="AW296" s="149">
        <v>5.8690740000000005E-2</v>
      </c>
      <c r="AX296" s="149">
        <v>1.8562270000000002E-2</v>
      </c>
      <c r="AY296" s="149">
        <v>3.6363220000000002E-2</v>
      </c>
      <c r="AZ296" s="149">
        <v>-2.8678149999999999E-2</v>
      </c>
      <c r="BA296" s="149">
        <v>0.1111969</v>
      </c>
      <c r="BB296" s="149">
        <v>3.092642E-2</v>
      </c>
      <c r="BC296" s="149">
        <v>2.6998395266034869E-2</v>
      </c>
      <c r="BD296" s="149">
        <v>-4.3866066647213486E-4</v>
      </c>
    </row>
    <row r="297" spans="1:56" s="146" customFormat="1" ht="12.75" customHeight="1">
      <c r="A297" s="143">
        <v>44804</v>
      </c>
      <c r="B297" s="154">
        <v>1.7859648138275563E-2</v>
      </c>
      <c r="C297" s="114">
        <v>4.7921253723610668E-3</v>
      </c>
      <c r="D297" s="149">
        <v>-5.0000000000000001E-3</v>
      </c>
      <c r="E297" s="149">
        <v>-7.5899738910271464E-2</v>
      </c>
      <c r="F297" s="153">
        <v>1.7288999999999999E-2</v>
      </c>
      <c r="G297" s="154"/>
      <c r="H297" s="149">
        <v>1.8487821925400549E-2</v>
      </c>
      <c r="I297" s="147" t="s">
        <v>301</v>
      </c>
      <c r="J297" s="148" t="s">
        <v>301</v>
      </c>
      <c r="K297" s="148" t="s">
        <v>301</v>
      </c>
      <c r="L297" s="153">
        <v>4.3002345582476842E-4</v>
      </c>
      <c r="M297" s="149">
        <v>1.0140447914972039E-2</v>
      </c>
      <c r="N297" s="149">
        <v>-4.2780748663101553E-2</v>
      </c>
      <c r="O297" s="149">
        <v>-3.1088258944245051E-2</v>
      </c>
      <c r="P297" s="149">
        <v>-7.6554290000000001E-3</v>
      </c>
      <c r="Q297" s="149">
        <v>-3.6582829999999997E-2</v>
      </c>
      <c r="R297" s="149">
        <v>-1.6310869999999998E-2</v>
      </c>
      <c r="S297" s="149">
        <v>-3.1175869999999998E-2</v>
      </c>
      <c r="T297" s="149">
        <v>-2.7048290000000003E-2</v>
      </c>
      <c r="U297" s="149">
        <v>-3.615615E-3</v>
      </c>
      <c r="V297" s="149">
        <v>-3.0818279999999997E-2</v>
      </c>
      <c r="W297" s="149">
        <v>-3.6244700000000003E-3</v>
      </c>
      <c r="X297" s="149">
        <v>-1.5626715099000467E-2</v>
      </c>
      <c r="Y297" s="149">
        <v>-2.4543740000000001E-2</v>
      </c>
      <c r="Z297" s="149">
        <v>-7.2340000000000008E-3</v>
      </c>
      <c r="AA297" s="149">
        <v>-4.3466830000000005E-3</v>
      </c>
      <c r="AB297" s="149">
        <v>-2.127182E-2</v>
      </c>
      <c r="AC297" s="153">
        <v>1.6286849999999999E-2</v>
      </c>
      <c r="AD297" s="149">
        <v>1.772746E-2</v>
      </c>
      <c r="AE297" s="149">
        <v>-5.6674588317306845E-3</v>
      </c>
      <c r="AF297" s="149">
        <v>5.694808E-3</v>
      </c>
      <c r="AG297" s="149">
        <v>-6.0981100000000003E-2</v>
      </c>
      <c r="AH297" s="149">
        <v>-5.3787050000000003E-2</v>
      </c>
      <c r="AI297" s="149">
        <v>-3.7250030000000003E-2</v>
      </c>
      <c r="AJ297" s="149">
        <v>-4.8024560000000001E-2</v>
      </c>
      <c r="AK297" s="149">
        <v>-2.6305619999999998E-2</v>
      </c>
      <c r="AL297" s="149">
        <v>-3.4832689999999999E-2</v>
      </c>
      <c r="AM297" s="149">
        <v>-3.1567539999999998E-2</v>
      </c>
      <c r="AN297" s="149">
        <v>-5.670422E-2</v>
      </c>
      <c r="AO297" s="149">
        <v>-2.4908320000000001E-2</v>
      </c>
      <c r="AP297" s="149">
        <v>-3.4662869999999998E-2</v>
      </c>
      <c r="AQ297" s="149">
        <v>-2.5950989999999997E-2</v>
      </c>
      <c r="AR297" s="149">
        <v>-1.99797E-2</v>
      </c>
      <c r="AS297" s="149">
        <v>-2.7393689999999998E-2</v>
      </c>
      <c r="AT297" s="149">
        <v>-6.2474139999999997E-2</v>
      </c>
      <c r="AU297" s="149">
        <v>-5.8372630000000002E-2</v>
      </c>
      <c r="AV297" s="149">
        <v>-5.1176739999999998E-2</v>
      </c>
      <c r="AW297" s="149">
        <v>2.9850749999999998E-3</v>
      </c>
      <c r="AX297" s="149">
        <v>2.2862819999999999E-2</v>
      </c>
      <c r="AY297" s="149">
        <v>2.2767080000000002E-2</v>
      </c>
      <c r="AZ297" s="149">
        <v>-2.4810819999999999E-4</v>
      </c>
      <c r="BA297" s="149">
        <v>3.645694E-2</v>
      </c>
      <c r="BB297" s="149">
        <v>-1.5679780000000001E-2</v>
      </c>
      <c r="BC297" s="149">
        <v>-1.3647877437665934E-2</v>
      </c>
      <c r="BD297" s="149">
        <v>-5.0384637515321629E-4</v>
      </c>
    </row>
    <row r="298" spans="1:56" s="146" customFormat="1" ht="12.75" customHeight="1">
      <c r="A298" s="143">
        <v>44834</v>
      </c>
      <c r="B298" s="154">
        <v>2.1178205676007256E-2</v>
      </c>
      <c r="C298" s="114">
        <v>3.6091776230986472E-3</v>
      </c>
      <c r="D298" s="149">
        <v>-0.03</v>
      </c>
      <c r="E298" s="149">
        <v>-7.3200173011983227E-2</v>
      </c>
      <c r="F298" s="153">
        <v>1.5239000000000001E-2</v>
      </c>
      <c r="G298" s="154">
        <v>1.6E-2</v>
      </c>
      <c r="H298" s="149">
        <v>-3.0061775275990965E-2</v>
      </c>
      <c r="I298" s="147">
        <v>-2.3441E-2</v>
      </c>
      <c r="J298" s="148">
        <v>3.7000000000000002E-3</v>
      </c>
      <c r="K298" s="148">
        <v>3.7000000000000002E-3</v>
      </c>
      <c r="L298" s="153">
        <v>-6.2326599195029475E-3</v>
      </c>
      <c r="M298" s="149">
        <v>-8.9542624006871407E-2</v>
      </c>
      <c r="N298" s="149">
        <v>-0.10034784441867828</v>
      </c>
      <c r="O298" s="149">
        <v>-2.9473302786609312E-2</v>
      </c>
      <c r="P298" s="149">
        <v>-1.082136E-2</v>
      </c>
      <c r="Q298" s="149">
        <v>-4.4875949999999998E-2</v>
      </c>
      <c r="R298" s="149">
        <v>-4.3712840000000003E-2</v>
      </c>
      <c r="S298" s="149">
        <v>-4.9667719999999999E-2</v>
      </c>
      <c r="T298" s="149">
        <v>-6.723061000000001E-2</v>
      </c>
      <c r="U298" s="149">
        <v>-6.4542290000000002E-2</v>
      </c>
      <c r="V298" s="149">
        <v>-4.5639820000000005E-2</v>
      </c>
      <c r="W298" s="149">
        <v>-1.455062E-2</v>
      </c>
      <c r="X298" s="149">
        <v>-3.337748504310082E-2</v>
      </c>
      <c r="Y298" s="149">
        <v>-5.1612900000000003E-2</v>
      </c>
      <c r="Z298" s="149">
        <v>-1.2144520000000001E-2</v>
      </c>
      <c r="AA298" s="149">
        <v>-8.3082350000000006E-3</v>
      </c>
      <c r="AB298" s="149">
        <v>-4.1307980000000001E-2</v>
      </c>
      <c r="AC298" s="153">
        <v>-4.0016969999999999E-2</v>
      </c>
      <c r="AD298" s="149">
        <v>-1.9239590000000001E-2</v>
      </c>
      <c r="AE298" s="149">
        <v>-4.6555250382273247E-2</v>
      </c>
      <c r="AF298" s="149">
        <v>-4.9701229999999999E-2</v>
      </c>
      <c r="AG298" s="149">
        <v>-9.9568650000000009E-2</v>
      </c>
      <c r="AH298" s="149">
        <v>-8.8167060000000005E-2</v>
      </c>
      <c r="AI298" s="149">
        <v>-0.1158023</v>
      </c>
      <c r="AJ298" s="149">
        <v>-0.1072611</v>
      </c>
      <c r="AK298" s="149">
        <v>-7.8244519999999998E-2</v>
      </c>
      <c r="AL298" s="149">
        <v>-9.1670370000000001E-2</v>
      </c>
      <c r="AM298" s="149">
        <v>-7.0690780000000009E-2</v>
      </c>
      <c r="AN298" s="149">
        <v>-9.633810000000001E-2</v>
      </c>
      <c r="AO298" s="149">
        <v>-7.9100980000000001E-2</v>
      </c>
      <c r="AP298" s="149">
        <v>-8.4604029999999997E-2</v>
      </c>
      <c r="AQ298" s="149">
        <v>-7.8069260000000001E-2</v>
      </c>
      <c r="AR298" s="149">
        <v>-9.5851140000000001E-2</v>
      </c>
      <c r="AS298" s="149">
        <v>-5.5257509999999996E-2</v>
      </c>
      <c r="AT298" s="149">
        <v>-6.0127979999999998E-2</v>
      </c>
      <c r="AU298" s="149">
        <v>-5.8087880000000001E-2</v>
      </c>
      <c r="AV298" s="149">
        <v>-5.6675060000000006E-2</v>
      </c>
      <c r="AW298" s="149">
        <v>-8.450255000000001E-2</v>
      </c>
      <c r="AX298" s="149">
        <v>-4.6647230000000005E-2</v>
      </c>
      <c r="AY298" s="149">
        <v>-6.482388E-2</v>
      </c>
      <c r="AZ298" s="149">
        <v>-0.12805559999999999</v>
      </c>
      <c r="BA298" s="149">
        <v>-3.5484040000000001E-2</v>
      </c>
      <c r="BB298" s="149">
        <v>-0.13584599999999999</v>
      </c>
      <c r="BC298" s="149">
        <v>-3.8589347706359467E-2</v>
      </c>
      <c r="BD298" s="149">
        <v>2.3564454898972187E-4</v>
      </c>
    </row>
    <row r="299" spans="1:56" s="146" customFormat="1" ht="12.75" customHeight="1">
      <c r="A299" s="143">
        <v>44865</v>
      </c>
      <c r="B299" s="154">
        <v>1.1067993926101583E-3</v>
      </c>
      <c r="C299" s="114">
        <v>1.2201387105059691E-3</v>
      </c>
      <c r="D299" s="149">
        <v>1.9E-2</v>
      </c>
      <c r="E299" s="149">
        <v>3.9199811785546324E-2</v>
      </c>
      <c r="F299" s="153">
        <v>2.2539999999999999E-3</v>
      </c>
      <c r="G299" s="154"/>
      <c r="H299" s="149">
        <v>3.0154190221462596E-2</v>
      </c>
      <c r="I299" s="147" t="s">
        <v>301</v>
      </c>
      <c r="J299" s="148" t="s">
        <v>301</v>
      </c>
      <c r="K299" s="148" t="s">
        <v>301</v>
      </c>
      <c r="L299" s="153">
        <v>-2.2609755618030469E-4</v>
      </c>
      <c r="M299" s="149">
        <v>1.0141509433962304E-2</v>
      </c>
      <c r="N299" s="149">
        <v>8.6701816051553138E-3</v>
      </c>
      <c r="O299" s="149">
        <v>-1.6289194934391515E-2</v>
      </c>
      <c r="P299" s="149">
        <v>-2.2181729999999999E-3</v>
      </c>
      <c r="Q299" s="149">
        <v>-1.9087420000000001E-2</v>
      </c>
      <c r="R299" s="149">
        <v>1.9585289999999998E-2</v>
      </c>
      <c r="S299" s="149">
        <v>-2.1837810000000003E-2</v>
      </c>
      <c r="T299" s="149">
        <v>1.4204000000000001E-2</v>
      </c>
      <c r="U299" s="149">
        <v>-2.6879719999999999E-2</v>
      </c>
      <c r="V299" s="149">
        <v>-5.7803469999999999E-3</v>
      </c>
      <c r="W299" s="149">
        <v>-5.8521650000000003E-3</v>
      </c>
      <c r="X299" s="149">
        <v>-2.7345286458829291E-3</v>
      </c>
      <c r="Y299" s="149">
        <v>-1.2346939999999999E-2</v>
      </c>
      <c r="Z299" s="149">
        <v>2.3563159999999998E-3</v>
      </c>
      <c r="AA299" s="149">
        <v>-5.0267039999999999E-3</v>
      </c>
      <c r="AB299" s="149">
        <v>3.5098500000000005E-2</v>
      </c>
      <c r="AC299" s="153">
        <v>7.6299389999999996E-3</v>
      </c>
      <c r="AD299" s="149">
        <v>6.5331930000000005E-3</v>
      </c>
      <c r="AE299" s="149">
        <v>-4.3900582099269121E-2</v>
      </c>
      <c r="AF299" s="149">
        <v>6.2550069999999999E-4</v>
      </c>
      <c r="AG299" s="149">
        <v>3.885562E-2</v>
      </c>
      <c r="AH299" s="149">
        <v>4.961832E-2</v>
      </c>
      <c r="AI299" s="149">
        <v>1.41256E-2</v>
      </c>
      <c r="AJ299" s="149">
        <v>3.8018280000000002E-2</v>
      </c>
      <c r="AK299" s="149">
        <v>5.7171659999999999E-2</v>
      </c>
      <c r="AL299" s="149">
        <v>9.6480200000000002E-2</v>
      </c>
      <c r="AM299" s="149">
        <v>7.7004539999999996E-2</v>
      </c>
      <c r="AN299" s="149">
        <v>3.7182279999999998E-2</v>
      </c>
      <c r="AO299" s="149">
        <v>0.11102040000000001</v>
      </c>
      <c r="AP299" s="149">
        <v>0.1300376</v>
      </c>
      <c r="AQ299" s="149">
        <v>0.14300109999999999</v>
      </c>
      <c r="AR299" s="149">
        <v>0.11109090000000001</v>
      </c>
      <c r="AS299" s="149">
        <v>7.1834179999999997E-2</v>
      </c>
      <c r="AT299" s="149">
        <v>5.1766639999999996E-2</v>
      </c>
      <c r="AU299" s="149">
        <v>5.7280730000000002E-2</v>
      </c>
      <c r="AV299" s="149">
        <v>9.2716220000000002E-2</v>
      </c>
      <c r="AW299" s="149">
        <v>8.2201330000000003E-2</v>
      </c>
      <c r="AX299" s="149">
        <v>4.2133869999999997E-2</v>
      </c>
      <c r="AY299" s="149">
        <v>4.9960769999999995E-2</v>
      </c>
      <c r="AZ299" s="149">
        <v>-5.2654050000000001E-2</v>
      </c>
      <c r="BA299" s="149">
        <v>3.2083850000000002E-3</v>
      </c>
      <c r="BB299" s="149">
        <v>-5.0181380000000005E-2</v>
      </c>
      <c r="BC299" s="149">
        <v>1.4475776085683068E-2</v>
      </c>
      <c r="BD299" s="149">
        <v>7.3867599559473973E-4</v>
      </c>
    </row>
    <row r="300" spans="1:56" s="146" customFormat="1" ht="12.75" customHeight="1">
      <c r="A300" s="143">
        <v>44895</v>
      </c>
      <c r="B300" s="154">
        <v>-1.9731830469397971E-2</v>
      </c>
      <c r="C300" s="114">
        <v>-1.2827913539870117E-4</v>
      </c>
      <c r="D300" s="149">
        <v>4.0500000000000001E-2</v>
      </c>
      <c r="E300" s="149">
        <v>0.10209976258277953</v>
      </c>
      <c r="F300" s="153">
        <v>-2.3555E-2</v>
      </c>
      <c r="G300" s="154"/>
      <c r="H300" s="149">
        <v>3.402643920275028E-2</v>
      </c>
      <c r="I300" s="147" t="s">
        <v>301</v>
      </c>
      <c r="J300" s="148" t="s">
        <v>301</v>
      </c>
      <c r="K300" s="148" t="s">
        <v>301</v>
      </c>
      <c r="L300" s="153">
        <v>4.7491224447657743E-3</v>
      </c>
      <c r="M300" s="149">
        <v>1.9437310296521293E-2</v>
      </c>
      <c r="N300" s="149">
        <v>6.2725055174816857E-2</v>
      </c>
      <c r="O300" s="149">
        <v>8.2617106197507395E-2</v>
      </c>
      <c r="P300" s="149">
        <v>2.7788810000000004E-3</v>
      </c>
      <c r="Q300" s="149">
        <v>2.346645E-2</v>
      </c>
      <c r="R300" s="149">
        <v>1.4988369999999999E-2</v>
      </c>
      <c r="S300" s="149">
        <v>3.2484639999999995E-2</v>
      </c>
      <c r="T300" s="149">
        <v>1.8328789999999998E-2</v>
      </c>
      <c r="U300" s="149">
        <v>9.0893710000000003E-2</v>
      </c>
      <c r="V300" s="149">
        <v>4.1860470000000004E-2</v>
      </c>
      <c r="W300" s="149">
        <v>1.5848580000000001E-2</v>
      </c>
      <c r="X300" s="149">
        <v>3.3489957892391106E-2</v>
      </c>
      <c r="Y300" s="149">
        <v>3.804801E-2</v>
      </c>
      <c r="Z300" s="149">
        <v>9.0350859999999995E-3</v>
      </c>
      <c r="AA300" s="149">
        <v>1.3098700000000001E-2</v>
      </c>
      <c r="AB300" s="149">
        <v>3.2753899999999996E-2</v>
      </c>
      <c r="AC300" s="153">
        <v>2.8310590000000004E-2</v>
      </c>
      <c r="AD300" s="149">
        <v>7.770323E-3</v>
      </c>
      <c r="AE300" s="149">
        <v>5.3647774697506673E-2</v>
      </c>
      <c r="AF300" s="149">
        <v>7.0385160000000002E-2</v>
      </c>
      <c r="AG300" s="149">
        <v>9.1712570000000007E-2</v>
      </c>
      <c r="AH300" s="149">
        <v>9.3333329999999992E-2</v>
      </c>
      <c r="AI300" s="149">
        <v>3.4519300000000003E-2</v>
      </c>
      <c r="AJ300" s="149">
        <v>0.10330959999999999</v>
      </c>
      <c r="AK300" s="149">
        <v>2.3872770000000001E-2</v>
      </c>
      <c r="AL300" s="149">
        <v>6.6351389999999996E-2</v>
      </c>
      <c r="AM300" s="149">
        <v>5.7170949999999998E-2</v>
      </c>
      <c r="AN300" s="149">
        <v>4.6352049999999999E-2</v>
      </c>
      <c r="AO300" s="149">
        <v>5.69034E-2</v>
      </c>
      <c r="AP300" s="149">
        <v>6.5145030000000007E-2</v>
      </c>
      <c r="AQ300" s="149">
        <v>5.3422190000000001E-2</v>
      </c>
      <c r="AR300" s="149">
        <v>2.1873130000000001E-2</v>
      </c>
      <c r="AS300" s="149">
        <v>4.6887420000000006E-2</v>
      </c>
      <c r="AT300" s="149">
        <v>7.1540179999999995E-2</v>
      </c>
      <c r="AU300" s="149">
        <v>7.364620999999999E-2</v>
      </c>
      <c r="AV300" s="149">
        <v>9.6605670000000005E-2</v>
      </c>
      <c r="AW300" s="149">
        <v>2.7143009999999999E-2</v>
      </c>
      <c r="AX300" s="149">
        <v>2.641017E-2</v>
      </c>
      <c r="AY300" s="149">
        <v>2.9646240000000001E-2</v>
      </c>
      <c r="AZ300" s="149">
        <v>0.170347</v>
      </c>
      <c r="BA300" s="149">
        <v>2.84633E-2</v>
      </c>
      <c r="BB300" s="149">
        <v>0.16968830000000001</v>
      </c>
      <c r="BC300" s="149">
        <v>2.9781996294698354E-2</v>
      </c>
      <c r="BD300" s="149">
        <v>8.5315638061445043E-4</v>
      </c>
    </row>
    <row r="301" spans="1:56" s="146" customFormat="1" ht="12.75" customHeight="1">
      <c r="A301" s="143">
        <v>44926</v>
      </c>
      <c r="B301" s="154">
        <v>1.4764943746045756E-2</v>
      </c>
      <c r="C301" s="114">
        <v>8.4675091410610914E-3</v>
      </c>
      <c r="D301" s="149">
        <v>-1E-3</v>
      </c>
      <c r="E301" s="149">
        <v>-7.49984895578093E-3</v>
      </c>
      <c r="F301" s="153">
        <v>6.4669999999999997E-3</v>
      </c>
      <c r="G301" s="154">
        <v>2.1000000000000001E-2</v>
      </c>
      <c r="H301" s="149">
        <v>2.7703542666337455E-3</v>
      </c>
      <c r="I301" s="147">
        <v>1.1455999999999999E-2</v>
      </c>
      <c r="J301" s="148">
        <v>3.0591E-2</v>
      </c>
      <c r="K301" s="148">
        <v>3.0591E-2</v>
      </c>
      <c r="L301" s="153">
        <v>-3.7187090208046225E-4</v>
      </c>
      <c r="M301" s="149">
        <v>1.0420841683366655E-2</v>
      </c>
      <c r="N301" s="149">
        <v>-7.979014099901538E-3</v>
      </c>
      <c r="O301" s="149">
        <v>3.1382172664148555E-2</v>
      </c>
      <c r="P301" s="149">
        <v>6.2549479999999998E-3</v>
      </c>
      <c r="Q301" s="149">
        <v>-1.7067760000000001E-3</v>
      </c>
      <c r="R301" s="149">
        <v>-1.551363E-2</v>
      </c>
      <c r="S301" s="149">
        <v>1.2367109999999999E-2</v>
      </c>
      <c r="T301" s="149">
        <v>-1.3187530000000001E-2</v>
      </c>
      <c r="U301" s="149">
        <v>2.4277590000000002E-2</v>
      </c>
      <c r="V301" s="149">
        <v>-3.252703E-3</v>
      </c>
      <c r="W301" s="149">
        <v>3.566016E-3</v>
      </c>
      <c r="X301" s="149">
        <v>-3.938053022200772E-3</v>
      </c>
      <c r="Y301" s="149">
        <v>3.8816530000000001E-3</v>
      </c>
      <c r="Z301" s="149">
        <v>5.0680860000000003E-3</v>
      </c>
      <c r="AA301" s="149">
        <v>4.7219309999999995E-3</v>
      </c>
      <c r="AB301" s="149">
        <v>-8.9428300000000006E-3</v>
      </c>
      <c r="AC301" s="153">
        <v>8.6344960000000002E-3</v>
      </c>
      <c r="AD301" s="149">
        <v>2.276302E-3</v>
      </c>
      <c r="AE301" s="149">
        <v>2.9329440775406362E-2</v>
      </c>
      <c r="AF301" s="149">
        <v>1.4057090000000001E-2</v>
      </c>
      <c r="AG301" s="149">
        <v>-5.2328989999999999E-2</v>
      </c>
      <c r="AH301" s="149">
        <v>-3.5476719999999996E-2</v>
      </c>
      <c r="AI301" s="149">
        <v>-0.1033221</v>
      </c>
      <c r="AJ301" s="149">
        <v>-2.8797950000000003E-2</v>
      </c>
      <c r="AK301" s="149">
        <v>-3.138171E-2</v>
      </c>
      <c r="AL301" s="149">
        <v>-4.693957E-2</v>
      </c>
      <c r="AM301" s="149">
        <v>-3.751902E-2</v>
      </c>
      <c r="AN301" s="149">
        <v>-8.6991429999999995E-2</v>
      </c>
      <c r="AO301" s="149">
        <v>-4.4769059999999999E-2</v>
      </c>
      <c r="AP301" s="149">
        <v>-3.3482140000000001E-2</v>
      </c>
      <c r="AQ301" s="149">
        <v>-5.2487110000000003E-2</v>
      </c>
      <c r="AR301" s="149">
        <v>-6.5246150000000003E-2</v>
      </c>
      <c r="AS301" s="149">
        <v>-2.6315789999999999E-2</v>
      </c>
      <c r="AT301" s="149">
        <v>-4.864077E-2</v>
      </c>
      <c r="AU301" s="149">
        <v>-4.5849750000000002E-2</v>
      </c>
      <c r="AV301" s="149">
        <v>-3.883375E-2</v>
      </c>
      <c r="AW301" s="149">
        <v>-5.7342799999999999E-2</v>
      </c>
      <c r="AX301" s="149">
        <v>-5.6543840000000005E-2</v>
      </c>
      <c r="AY301" s="149">
        <v>-4.4519719999999999E-2</v>
      </c>
      <c r="AZ301" s="149">
        <v>2.5413939999999999E-2</v>
      </c>
      <c r="BA301" s="149">
        <v>-4.8043530000000001E-2</v>
      </c>
      <c r="BB301" s="149">
        <v>-2.855721E-2</v>
      </c>
      <c r="BC301" s="149">
        <v>-1.4004411420403429E-2</v>
      </c>
      <c r="BD301" s="149">
        <v>1.2213287711653198E-3</v>
      </c>
    </row>
    <row r="302" spans="1:56" s="146" customFormat="1" ht="12.75" customHeight="1">
      <c r="A302" s="143">
        <v>44957</v>
      </c>
      <c r="B302" s="154">
        <v>7.4004296586449581E-3</v>
      </c>
      <c r="C302" s="114">
        <v>5.9156542204692464E-3</v>
      </c>
      <c r="D302" s="149">
        <v>7.4399999999999994E-2</v>
      </c>
      <c r="E302" s="149">
        <v>1.7299781258581559E-2</v>
      </c>
      <c r="F302" s="153">
        <v>-1.2579999999999999E-2</v>
      </c>
      <c r="G302" s="154"/>
      <c r="H302" s="149">
        <v>3.1294037465645852E-2</v>
      </c>
      <c r="I302" s="147" t="s">
        <v>301</v>
      </c>
      <c r="J302" s="148" t="s">
        <v>301</v>
      </c>
      <c r="K302" s="149">
        <v>0</v>
      </c>
      <c r="L302" s="153">
        <v>6.3339468222578521E-3</v>
      </c>
      <c r="M302" s="149">
        <v>1.473338244460809E-2</v>
      </c>
      <c r="N302" s="149">
        <v>3.569854561480823E-2</v>
      </c>
      <c r="O302" s="149">
        <v>5.720332013903362E-2</v>
      </c>
      <c r="P302" s="149">
        <v>5.8226449999999996E-3</v>
      </c>
      <c r="Q302" s="149">
        <v>3.0546530000000002E-2</v>
      </c>
      <c r="R302" s="149">
        <v>1.1728190000000001E-2</v>
      </c>
      <c r="S302" s="149">
        <v>2.0524650000000002E-2</v>
      </c>
      <c r="T302" s="149">
        <v>2.0762870000000003E-2</v>
      </c>
      <c r="U302" s="149">
        <v>4.1196099999999999E-2</v>
      </c>
      <c r="V302" s="149">
        <v>3.3821870000000004E-2</v>
      </c>
      <c r="W302" s="149">
        <v>1.8033220000000003E-2</v>
      </c>
      <c r="X302" s="149">
        <v>2.9104547935893663E-2</v>
      </c>
      <c r="Y302" s="149">
        <v>3.6571180000000002E-2</v>
      </c>
      <c r="Z302" s="149">
        <v>7.0799169999999998E-3</v>
      </c>
      <c r="AA302" s="149">
        <v>1.2911649999999998E-2</v>
      </c>
      <c r="AB302" s="149">
        <v>3.1324519999999995E-2</v>
      </c>
      <c r="AC302" s="153">
        <v>3.3129100000000002E-2</v>
      </c>
      <c r="AD302" s="149">
        <v>2.2673969999999998E-2</v>
      </c>
      <c r="AE302" s="149">
        <v>4.7077249616688514E-2</v>
      </c>
      <c r="AF302" s="149">
        <v>3.8949619999999997E-2</v>
      </c>
      <c r="AG302" s="149">
        <v>9.9665719999999999E-2</v>
      </c>
      <c r="AH302" s="149">
        <v>6.2068969999999994E-2</v>
      </c>
      <c r="AI302" s="149">
        <v>0.12795820000000002</v>
      </c>
      <c r="AJ302" s="149">
        <v>6.1316849999999999E-2</v>
      </c>
      <c r="AK302" s="149">
        <v>5.7254610000000004E-2</v>
      </c>
      <c r="AL302" s="149">
        <v>7.4194690000000008E-2</v>
      </c>
      <c r="AM302" s="149">
        <v>1.525659E-2</v>
      </c>
      <c r="AN302" s="149">
        <v>0.10656700000000001</v>
      </c>
      <c r="AO302" s="149">
        <v>4.6575980000000003E-2</v>
      </c>
      <c r="AP302" s="149">
        <v>5.0808319999999997E-2</v>
      </c>
      <c r="AQ302" s="149">
        <v>7.5461029999999998E-2</v>
      </c>
      <c r="AR302" s="149">
        <v>9.8439659999999998E-2</v>
      </c>
      <c r="AS302" s="149">
        <v>6.288980999999999E-2</v>
      </c>
      <c r="AT302" s="149">
        <v>7.1272169999999996E-2</v>
      </c>
      <c r="AU302" s="149">
        <v>7.6648129999999995E-2</v>
      </c>
      <c r="AV302" s="149">
        <v>9.5133599999999999E-2</v>
      </c>
      <c r="AW302" s="149">
        <v>6.2049859999999998E-2</v>
      </c>
      <c r="AX302" s="149">
        <v>5.4545450000000002E-2</v>
      </c>
      <c r="AY302" s="149">
        <v>4.4315020000000004E-2</v>
      </c>
      <c r="AZ302" s="149">
        <v>9.3378390000000006E-2</v>
      </c>
      <c r="BA302" s="149">
        <v>-2.0797039999999999E-2</v>
      </c>
      <c r="BB302" s="149">
        <v>9.6072600000000008E-2</v>
      </c>
      <c r="BC302" s="149">
        <v>2.6282079321140017E-2</v>
      </c>
      <c r="BD302" s="149">
        <v>2.1188085069938634E-3</v>
      </c>
    </row>
    <row r="303" spans="1:56" s="146" customFormat="1" ht="12.75" customHeight="1">
      <c r="A303" s="143">
        <v>44985</v>
      </c>
      <c r="B303" s="154">
        <v>4.1977517810172227E-3</v>
      </c>
      <c r="C303" s="114">
        <v>2.1499936764892702E-3</v>
      </c>
      <c r="D303" s="149">
        <v>-3.3099999999999997E-2</v>
      </c>
      <c r="E303" s="149">
        <v>1.9399814498997525E-2</v>
      </c>
      <c r="F303" s="153">
        <v>2.6675000000000001E-2</v>
      </c>
      <c r="G303" s="154"/>
      <c r="H303" s="149">
        <v>5.5621499701508093E-3</v>
      </c>
      <c r="I303" s="147" t="s">
        <v>301</v>
      </c>
      <c r="J303" s="148" t="s">
        <v>301</v>
      </c>
      <c r="K303" s="149">
        <f>_xll.BDH(K$7&amp;" Equity","PX_LAST",$A303,$A303,"days=a","fill=P")/_xll.BDH(K$7&amp;" Equity","PX_LAST",$A302,$A302,"days=a","fill=P")-1</f>
        <v>6.5100000000000158E-3</v>
      </c>
      <c r="L303" s="153">
        <v>6.3329928498467858E-3</v>
      </c>
      <c r="M303" s="149">
        <v>1.1392192997152106E-2</v>
      </c>
      <c r="N303" s="149">
        <v>-3.2872340425531998E-2</v>
      </c>
      <c r="O303" s="149">
        <v>-5.2604285506855475E-2</v>
      </c>
      <c r="P303" s="149">
        <v>-6.8841430000000006E-3</v>
      </c>
      <c r="Q303" s="149">
        <v>-3.2129619999999998E-2</v>
      </c>
      <c r="R303" s="149">
        <v>-5.8832759999999998E-3</v>
      </c>
      <c r="S303" s="149">
        <v>-2.427704E-2</v>
      </c>
      <c r="T303" s="149">
        <v>-1.3529679999999999E-2</v>
      </c>
      <c r="U303" s="149">
        <v>-3.1253530000000002E-2</v>
      </c>
      <c r="V303" s="149">
        <v>-2.071974E-2</v>
      </c>
      <c r="W303" s="149">
        <v>-8.8326810000000002E-3</v>
      </c>
      <c r="X303" s="149">
        <v>-2.4799999999999999E-2</v>
      </c>
      <c r="Y303" s="149">
        <v>-3.2322240000000002E-2</v>
      </c>
      <c r="Z303" s="149">
        <v>-3.6920900000000003E-3</v>
      </c>
      <c r="AA303" s="149">
        <v>-1.979579E-3</v>
      </c>
      <c r="AB303" s="149">
        <v>-1.268671E-2</v>
      </c>
      <c r="AC303" s="153">
        <v>2.8399840000000001E-4</v>
      </c>
      <c r="AD303" s="149">
        <v>7.7113099999999999E-3</v>
      </c>
      <c r="AE303" s="149">
        <v>-1.9695467298229848E-2</v>
      </c>
      <c r="AF303" s="149">
        <v>-2.1482269999999998E-2</v>
      </c>
      <c r="AG303" s="149">
        <v>-1.5874800000000001E-2</v>
      </c>
      <c r="AH303" s="149">
        <v>-3.7878790000000002E-2</v>
      </c>
      <c r="AI303" s="149">
        <v>1.1141659999999999E-2</v>
      </c>
      <c r="AJ303" s="149">
        <v>-2.6354820000000001E-2</v>
      </c>
      <c r="AK303" s="149">
        <v>-1.3819630000000001E-2</v>
      </c>
      <c r="AL303" s="149">
        <v>-3.3810060000000003E-2</v>
      </c>
      <c r="AM303" s="149">
        <v>-3.4972679999999999E-2</v>
      </c>
      <c r="AN303" s="149">
        <v>-3.9740360000000002E-3</v>
      </c>
      <c r="AO303" s="149">
        <v>-3.117172E-2</v>
      </c>
      <c r="AP303" s="149">
        <v>-3.120879E-2</v>
      </c>
      <c r="AQ303" s="149">
        <v>-5.3347350000000002E-2</v>
      </c>
      <c r="AR303" s="149">
        <v>-1.744308E-2</v>
      </c>
      <c r="AS303" s="149">
        <v>2.3471880000000001E-2</v>
      </c>
      <c r="AT303" s="149">
        <v>1.798671E-2</v>
      </c>
      <c r="AU303" s="149">
        <v>5.1669319999999999E-3</v>
      </c>
      <c r="AV303" s="149">
        <v>1.777948E-2</v>
      </c>
      <c r="AW303" s="149">
        <v>1.6901409999999999E-2</v>
      </c>
      <c r="AX303" s="149">
        <v>1.1174969999999999E-2</v>
      </c>
      <c r="AY303" s="149">
        <v>8.7293889999999989E-3</v>
      </c>
      <c r="AZ303" s="149">
        <v>-6.4682310000000007E-2</v>
      </c>
      <c r="BA303" s="149">
        <v>-3.5305240000000002E-2</v>
      </c>
      <c r="BB303" s="149">
        <v>-5.3187269999999997E-3</v>
      </c>
      <c r="BC303" s="149">
        <v>-7.2516272018218197E-3</v>
      </c>
      <c r="BD303" s="149">
        <v>2.6205805338139765E-3</v>
      </c>
    </row>
    <row r="304" spans="1:56" s="146" customFormat="1" ht="12.75" customHeight="1">
      <c r="A304" s="143">
        <v>45016</v>
      </c>
      <c r="B304" s="154">
        <v>-2.2086752637749174E-2</v>
      </c>
      <c r="C304" s="114">
        <v>-3.4073700151437958E-3</v>
      </c>
      <c r="D304" s="149">
        <v>1.0800000000000001E-2</v>
      </c>
      <c r="E304" s="149">
        <v>3.2399933994819996E-2</v>
      </c>
      <c r="F304" s="153">
        <v>-3.0811999999999999E-2</v>
      </c>
      <c r="G304" s="154">
        <v>3.1E-2</v>
      </c>
      <c r="H304" s="149">
        <v>1.2734078936274207E-2</v>
      </c>
      <c r="I304" s="147">
        <v>1.5436999999999999E-2</v>
      </c>
      <c r="J304" s="148">
        <v>2.6109E-2</v>
      </c>
      <c r="K304" s="149">
        <f>_xll.BDH(K$7&amp;" Equity","PX_LAST",$A304,$A304,"days=a","fill=P")/_xll.BDH(K$7&amp;" Equity","PX_LAST",$A303,$A303,"days=a","fill=P")-1</f>
        <v>-1.4919871635651893E-2</v>
      </c>
      <c r="L304" s="153">
        <v>-1.7690389188561584E-3</v>
      </c>
      <c r="M304" s="149">
        <v>1.8055325492794427E-2</v>
      </c>
      <c r="N304" s="149">
        <v>-1.5619843801562006E-2</v>
      </c>
      <c r="O304" s="149">
        <v>7.7923499660631057E-2</v>
      </c>
      <c r="P304" s="149">
        <v>1.535807E-2</v>
      </c>
      <c r="Q304" s="149">
        <v>3.6281569999999999E-2</v>
      </c>
      <c r="R304" s="149">
        <v>1.9639299999999998E-2</v>
      </c>
      <c r="S304" s="149">
        <v>1.9270640000000002E-2</v>
      </c>
      <c r="T304" s="149">
        <v>2.8643399999999999E-2</v>
      </c>
      <c r="U304" s="149">
        <v>-7.5704629999999995E-3</v>
      </c>
      <c r="V304" s="149">
        <v>1.3524599999999999E-2</v>
      </c>
      <c r="W304" s="149">
        <v>7.4936709999999995E-3</v>
      </c>
      <c r="X304" s="149">
        <v>1.6509430000000002E-2</v>
      </c>
      <c r="Y304" s="149">
        <v>2.4104169999999998E-2</v>
      </c>
      <c r="Z304" s="149">
        <v>5.4317479999999993E-3</v>
      </c>
      <c r="AA304" s="149">
        <v>3.4450360000000003E-3</v>
      </c>
      <c r="AB304" s="149">
        <v>1.455881E-2</v>
      </c>
      <c r="AC304" s="153">
        <v>-4.5092819999999998E-4</v>
      </c>
      <c r="AD304" s="149">
        <v>-4.0390490000000003E-3</v>
      </c>
      <c r="AE304" s="149">
        <v>-4.1999999999999997E-3</v>
      </c>
      <c r="AF304" s="149">
        <v>1.0952099999999999E-2</v>
      </c>
      <c r="AG304" s="149">
        <v>4.8735840000000002E-2</v>
      </c>
      <c r="AH304" s="149">
        <v>4.4994370000000006E-2</v>
      </c>
      <c r="AI304" s="149">
        <v>8.2856319999999997E-2</v>
      </c>
      <c r="AJ304" s="149">
        <v>3.7262710000000004E-2</v>
      </c>
      <c r="AK304" s="149">
        <v>2.6556419999999997E-2</v>
      </c>
      <c r="AL304" s="149">
        <v>-8.6035230000000001E-3</v>
      </c>
      <c r="AM304" s="149">
        <v>3.4464419999999996E-2</v>
      </c>
      <c r="AN304" s="149">
        <v>6.3705280000000003E-2</v>
      </c>
      <c r="AO304" s="149">
        <v>-1.884516E-2</v>
      </c>
      <c r="AP304" s="149">
        <v>-2.8130670000000003E-2</v>
      </c>
      <c r="AQ304" s="149">
        <v>-1.6621560000000001E-2</v>
      </c>
      <c r="AR304" s="149">
        <v>-4.841753E-2</v>
      </c>
      <c r="AS304" s="149">
        <v>-1.027234E-2</v>
      </c>
      <c r="AT304" s="149">
        <v>1.0239940000000001E-2</v>
      </c>
      <c r="AU304" s="149">
        <v>9.9551090000000002E-3</v>
      </c>
      <c r="AV304" s="149">
        <v>2.1994650000000001E-2</v>
      </c>
      <c r="AW304" s="149">
        <v>2.7700829999999999E-2</v>
      </c>
      <c r="AX304" s="149">
        <v>1.9261130000000001E-2</v>
      </c>
      <c r="AY304" s="149">
        <v>1.8749999999999999E-2</v>
      </c>
      <c r="AZ304" s="149">
        <v>2.9008569999999997E-2</v>
      </c>
      <c r="BA304" s="149">
        <v>-3.1122119999999996E-3</v>
      </c>
      <c r="BB304" s="149">
        <v>4.3309389999999996E-2</v>
      </c>
      <c r="BC304" s="149">
        <v>5.3174525293164798E-3</v>
      </c>
      <c r="BD304" s="149">
        <v>3.52710144005286E-3</v>
      </c>
    </row>
    <row r="305" spans="1:56" s="146" customFormat="1" ht="12.75" customHeight="1">
      <c r="A305" s="143">
        <v>45046</v>
      </c>
      <c r="B305" s="154">
        <v>1.1652440778747497E-2</v>
      </c>
      <c r="C305" s="114">
        <v>3.7989109788538755E-4</v>
      </c>
      <c r="D305" s="149">
        <v>2.2000000000000001E-3</v>
      </c>
      <c r="E305" s="149">
        <v>-1.9799872258888684E-2</v>
      </c>
      <c r="F305" s="153">
        <v>1.9640732162019559E-2</v>
      </c>
      <c r="G305" s="154"/>
      <c r="H305" s="149">
        <v>4.7011217912162895E-3</v>
      </c>
      <c r="I305" s="147" t="s">
        <v>301</v>
      </c>
      <c r="J305" s="148" t="s">
        <v>301</v>
      </c>
      <c r="K305" s="149">
        <f>_xll.BDH(K$7&amp;" Equity","PX_LAST",$A305,$A305,"days=a","fill=P")/_xll.BDH(K$7&amp;" Equity","PX_LAST",$A304,$A304,"days=a","fill=P")-1</f>
        <v>4.7685661926004652E-3</v>
      </c>
      <c r="L305" s="153">
        <v>4.2125446674994294E-3</v>
      </c>
      <c r="M305" s="149">
        <v>1.1497993274758755E-2</v>
      </c>
      <c r="N305" s="149">
        <v>2.0449212202480638E-2</v>
      </c>
      <c r="O305" s="149">
        <v>1.0521611959700916E-2</v>
      </c>
      <c r="P305" s="149">
        <v>3.5338459999999998E-3</v>
      </c>
      <c r="Q305" s="149">
        <v>1.047582E-2</v>
      </c>
      <c r="R305" s="149">
        <v>9.6305150000000009E-4</v>
      </c>
      <c r="S305" s="149">
        <v>4.9060670000000001E-3</v>
      </c>
      <c r="T305" s="149">
        <v>5.192409E-4</v>
      </c>
      <c r="U305" s="149">
        <v>6.5675950000000007E-3</v>
      </c>
      <c r="V305" s="149">
        <v>9.955752E-3</v>
      </c>
      <c r="W305" s="149">
        <v>6.3338190000000009E-3</v>
      </c>
      <c r="X305" s="149">
        <v>8.1227469999999996E-3</v>
      </c>
      <c r="Y305" s="149">
        <v>1.147887E-2</v>
      </c>
      <c r="Z305" s="149">
        <v>8.4822779999999993E-3</v>
      </c>
      <c r="AA305" s="149">
        <v>4.4281939999999999E-3</v>
      </c>
      <c r="AB305" s="149">
        <v>7.4245070000000003E-3</v>
      </c>
      <c r="AC305" s="153">
        <v>1.180461E-2</v>
      </c>
      <c r="AD305" s="149">
        <v>8.1955389999999999E-3</v>
      </c>
      <c r="AE305" s="149">
        <v>7.1299460000000007E-3</v>
      </c>
      <c r="AF305" s="149">
        <v>1.168872E-2</v>
      </c>
      <c r="AG305" s="149">
        <v>1.7999350000000001E-2</v>
      </c>
      <c r="AH305" s="149">
        <v>3.0139939999999997E-2</v>
      </c>
      <c r="AI305" s="149">
        <v>-4.2817499999999994E-2</v>
      </c>
      <c r="AJ305" s="149">
        <v>1.4346090000000001E-2</v>
      </c>
      <c r="AK305" s="149">
        <v>1.8066059999999998E-2</v>
      </c>
      <c r="AL305" s="149">
        <v>3.5956300000000003E-3</v>
      </c>
      <c r="AM305" s="149">
        <v>1.48474E-2</v>
      </c>
      <c r="AN305" s="149">
        <v>1.175294E-2</v>
      </c>
      <c r="AO305" s="149">
        <v>2.2544940000000001E-3</v>
      </c>
      <c r="AP305" s="149">
        <v>1.1671339999999999E-2</v>
      </c>
      <c r="AQ305" s="149">
        <v>1.8913860000000001E-2</v>
      </c>
      <c r="AR305" s="149">
        <v>-1.7659919999999999E-2</v>
      </c>
      <c r="AS305" s="149">
        <v>1.2792660000000001E-2</v>
      </c>
      <c r="AT305" s="149">
        <v>2.086853E-2</v>
      </c>
      <c r="AU305" s="149">
        <v>2.4296999999999999E-2</v>
      </c>
      <c r="AV305" s="149">
        <v>1.6397180000000001E-2</v>
      </c>
      <c r="AW305" s="149">
        <v>6.1894780000000009E-3</v>
      </c>
      <c r="AX305" s="149">
        <v>2.5092940000000001E-2</v>
      </c>
      <c r="AY305" s="149">
        <v>2.6191599999999999E-2</v>
      </c>
      <c r="AZ305" s="149">
        <v>-3.3186630000000002E-2</v>
      </c>
      <c r="BA305" s="149">
        <v>4.5036710000000001E-2</v>
      </c>
      <c r="BB305" s="149">
        <v>-1.942135E-2</v>
      </c>
      <c r="BC305" s="149">
        <v>7.2232559558307319E-3</v>
      </c>
      <c r="BD305" s="149">
        <v>3.29674996726248E-3</v>
      </c>
    </row>
    <row r="306" spans="1:56" s="146" customFormat="1" ht="12.75" customHeight="1">
      <c r="A306" s="143">
        <v>45077</v>
      </c>
      <c r="B306" s="154">
        <v>1.0732737897737765E-2</v>
      </c>
      <c r="C306" s="114">
        <v>5.189873417721369E-3</v>
      </c>
      <c r="D306" s="149">
        <v>2.29E-2</v>
      </c>
      <c r="E306" s="149">
        <v>2.1900063678339299E-2</v>
      </c>
      <c r="F306" s="153">
        <v>3.7384508719364717E-3</v>
      </c>
      <c r="G306" s="154"/>
      <c r="H306" s="149">
        <v>-5.5600079007054326E-3</v>
      </c>
      <c r="I306" s="147" t="s">
        <v>301</v>
      </c>
      <c r="J306" s="148" t="s">
        <v>301</v>
      </c>
      <c r="K306" s="149">
        <f>_xll.BDH(K$7&amp;" Equity","PX_LAST",$A306,$A306,"days=a","fill=P")/_xll.BDH(K$7&amp;" Equity","PX_LAST",$A305,$A305,"days=a","fill=P")-1</f>
        <v>4.0984881868582068E-3</v>
      </c>
      <c r="L306" s="153">
        <v>5.4581573415108942E-3</v>
      </c>
      <c r="M306" s="149">
        <v>1.061662198391411E-2</v>
      </c>
      <c r="N306" s="149">
        <v>-1.6973280770915422E-2</v>
      </c>
      <c r="O306" s="149">
        <v>-1.370351758793964E-2</v>
      </c>
      <c r="P306" s="149">
        <v>-4.225683E-3</v>
      </c>
      <c r="Q306" s="149">
        <v>-1.502672E-2</v>
      </c>
      <c r="R306" s="149">
        <v>-5.1714210000000007E-3</v>
      </c>
      <c r="S306" s="149">
        <v>-7.9780900000000002E-3</v>
      </c>
      <c r="T306" s="149">
        <v>-1.1916970000000001E-2</v>
      </c>
      <c r="U306" s="149">
        <v>7.1106900000000005E-4</v>
      </c>
      <c r="V306" s="149">
        <v>-8.7623219999999995E-3</v>
      </c>
      <c r="W306" s="149">
        <v>-1.4054810000000001E-3</v>
      </c>
      <c r="X306" s="149">
        <v>-6.7786319999999997E-3</v>
      </c>
      <c r="Y306" s="149">
        <v>-1.5146310000000001E-2</v>
      </c>
      <c r="Z306" s="149">
        <v>-1.108146E-3</v>
      </c>
      <c r="AA306" s="149">
        <v>2.0944599999999998E-3</v>
      </c>
      <c r="AB306" s="149">
        <v>-3.09655E-3</v>
      </c>
      <c r="AC306" s="153">
        <v>1.2550369999999999E-3</v>
      </c>
      <c r="AD306" s="149">
        <v>2.6055230000000002E-3</v>
      </c>
      <c r="AE306" s="149">
        <v>-1.1865589999999999E-2</v>
      </c>
      <c r="AF306" s="149">
        <v>-3.5953400000000006E-4</v>
      </c>
      <c r="AG306" s="149">
        <v>1.9502790000000002E-2</v>
      </c>
      <c r="AH306" s="149">
        <v>6.2695930000000004E-3</v>
      </c>
      <c r="AI306" s="149">
        <v>0.14731459999999999</v>
      </c>
      <c r="AJ306" s="149">
        <v>1.3701710000000001E-2</v>
      </c>
      <c r="AK306" s="149">
        <v>4.5077929999999995E-3</v>
      </c>
      <c r="AL306" s="149">
        <v>-3.8101139999999999E-2</v>
      </c>
      <c r="AM306" s="149">
        <v>-3.224059E-2</v>
      </c>
      <c r="AN306" s="149">
        <v>6.290163E-2</v>
      </c>
      <c r="AO306" s="149">
        <v>-2.4013320000000001E-2</v>
      </c>
      <c r="AP306" s="149">
        <v>-2.2150439999999997E-2</v>
      </c>
      <c r="AQ306" s="149">
        <v>-6.3203460000000003E-2</v>
      </c>
      <c r="AR306" s="149">
        <v>-8.9030929999999991E-3</v>
      </c>
      <c r="AS306" s="149">
        <v>-2.2640609999999999E-2</v>
      </c>
      <c r="AT306" s="149">
        <v>-4.3804149999999995E-3</v>
      </c>
      <c r="AU306" s="149">
        <v>-2.04155E-2</v>
      </c>
      <c r="AV306" s="149">
        <v>-2.0570789999999999E-2</v>
      </c>
      <c r="AW306" s="149">
        <v>8.2151000000000002E-2</v>
      </c>
      <c r="AX306" s="149">
        <v>3.1429430000000001E-2</v>
      </c>
      <c r="AY306" s="149">
        <v>3.4950559999999999E-2</v>
      </c>
      <c r="AZ306" s="149">
        <v>-2.7928149999999999E-2</v>
      </c>
      <c r="BA306" s="149">
        <v>4.6193850000000002E-2</v>
      </c>
      <c r="BB306" s="149">
        <v>5.2547339999999998E-2</v>
      </c>
      <c r="BC306" s="149">
        <v>-4.5245579924773072E-3</v>
      </c>
      <c r="BD306" s="149">
        <v>4.1413491132611391E-3</v>
      </c>
    </row>
    <row r="307" spans="1:56" s="146" customFormat="1" ht="12.75" customHeight="1">
      <c r="A307" s="143">
        <v>45107</v>
      </c>
      <c r="B307" s="154">
        <v>-3.0147925822703314E-3</v>
      </c>
      <c r="C307" s="114">
        <v>1.2026193174663025E-2</v>
      </c>
      <c r="D307" s="149">
        <v>-1.6500000000000001E-2</v>
      </c>
      <c r="E307" s="149">
        <v>1.9999659419234206E-3</v>
      </c>
      <c r="F307" s="153">
        <v>1.1264413207938695E-2</v>
      </c>
      <c r="G307" s="154">
        <v>1.4999999999999999E-2</v>
      </c>
      <c r="H307" s="149">
        <v>2.2442570853252519E-2</v>
      </c>
      <c r="I307" s="147">
        <v>1.7440000000000001E-2</v>
      </c>
      <c r="J307" s="148">
        <v>2.3519999999999999E-2</v>
      </c>
      <c r="K307" s="149">
        <f>_xll.BDH(K$7&amp;" Equity","PX_LAST",$A307,$A307,"days=a","fill=P")/_xll.BDH(K$7&amp;" Equity","PX_LAST",$A306,$A306,"days=a","fill=P")-1</f>
        <v>-1.3605863817399588E-2</v>
      </c>
      <c r="L307" s="153">
        <v>6.4164045116241741E-3</v>
      </c>
      <c r="M307" s="149">
        <v>8.1175721561970171E-3</v>
      </c>
      <c r="N307" s="149">
        <v>-1.1250974713155726E-2</v>
      </c>
      <c r="O307" s="149">
        <v>-2.2101868316069972E-2</v>
      </c>
      <c r="P307" s="149">
        <v>-4.1650300000000001E-3</v>
      </c>
      <c r="Q307" s="149">
        <v>-1.118166E-2</v>
      </c>
      <c r="R307" s="149">
        <v>-4.3175280000000002E-3</v>
      </c>
      <c r="S307" s="149">
        <v>-2.7277320000000001E-3</v>
      </c>
      <c r="T307" s="149">
        <v>-3.4070230000000003E-3</v>
      </c>
      <c r="U307" s="149">
        <v>3.4343910000000002E-3</v>
      </c>
      <c r="V307" s="149">
        <v>-1.337637E-3</v>
      </c>
      <c r="W307" s="149">
        <v>2.8149190000000004E-3</v>
      </c>
      <c r="X307" s="149">
        <v>1.0186409999999999E-4</v>
      </c>
      <c r="Y307" s="149">
        <v>2.3640510000000003E-3</v>
      </c>
      <c r="Z307" s="149">
        <v>-7.1501529999999994E-4</v>
      </c>
      <c r="AA307" s="149">
        <v>-5.2252069999999997E-4</v>
      </c>
      <c r="AB307" s="149">
        <v>7.4548050000000001E-3</v>
      </c>
      <c r="AC307" s="153">
        <v>1.4579759999999999E-2</v>
      </c>
      <c r="AD307" s="149">
        <v>2.1598600000000003E-2</v>
      </c>
      <c r="AE307" s="149">
        <v>8.0726539999999996E-4</v>
      </c>
      <c r="AF307" s="149">
        <v>2.4379339999999999E-2</v>
      </c>
      <c r="AG307" s="149">
        <v>5.202859E-2</v>
      </c>
      <c r="AH307" s="149">
        <v>5.1921080000000001E-2</v>
      </c>
      <c r="AI307" s="149">
        <v>5.6678699999999999E-2</v>
      </c>
      <c r="AJ307" s="149">
        <v>5.4952360000000006E-2</v>
      </c>
      <c r="AK307" s="149">
        <v>6.6262760000000004E-2</v>
      </c>
      <c r="AL307" s="149">
        <v>7.6530299999999996E-2</v>
      </c>
      <c r="AM307" s="149">
        <v>4.4510790000000001E-2</v>
      </c>
      <c r="AN307" s="149">
        <v>7.6502730000000005E-2</v>
      </c>
      <c r="AO307" s="149">
        <v>6.9172979999999995E-2</v>
      </c>
      <c r="AP307" s="149">
        <v>6.7484660000000002E-2</v>
      </c>
      <c r="AQ307" s="149">
        <v>7.970424999999999E-2</v>
      </c>
      <c r="AR307" s="149">
        <v>8.0839839999999996E-2</v>
      </c>
      <c r="AS307" s="149">
        <v>3.3650329999999999E-2</v>
      </c>
      <c r="AT307" s="149">
        <v>2.1216270000000002E-2</v>
      </c>
      <c r="AU307" s="149">
        <v>1.6847230000000001E-2</v>
      </c>
      <c r="AV307" s="149">
        <v>4.4693379999999998E-2</v>
      </c>
      <c r="AW307" s="149">
        <v>7.2888969999999997E-2</v>
      </c>
      <c r="AX307" s="149">
        <v>8.555523000000001E-2</v>
      </c>
      <c r="AY307" s="149">
        <v>7.5094419999999995E-2</v>
      </c>
      <c r="AZ307" s="149">
        <v>1.455512E-2</v>
      </c>
      <c r="BA307" s="149">
        <v>5.4835809999999999E-2</v>
      </c>
      <c r="BB307" s="149">
        <v>1.3777330000000001E-2</v>
      </c>
      <c r="BC307" s="149">
        <v>2.1003699376947127E-2</v>
      </c>
      <c r="BD307" s="149">
        <v>3.9205147256429207E-3</v>
      </c>
    </row>
    <row r="308" spans="1:56" s="146" customFormat="1" ht="12.75" customHeight="1">
      <c r="A308" s="143">
        <v>45138</v>
      </c>
      <c r="B308" s="154">
        <v>-5.3758382947854955E-4</v>
      </c>
      <c r="C308" s="114">
        <v>8.3369626081004622E-3</v>
      </c>
      <c r="D308" s="149">
        <v>-6.3E-3</v>
      </c>
      <c r="E308" s="149">
        <v>-2.2699720148196767E-2</v>
      </c>
      <c r="F308" s="153">
        <v>2.7985729569002249E-3</v>
      </c>
      <c r="G308" s="154"/>
      <c r="H308" s="149">
        <v>1.7793973739989033E-2</v>
      </c>
      <c r="I308" s="147" t="s">
        <v>301</v>
      </c>
      <c r="J308" s="148" t="s">
        <v>301</v>
      </c>
      <c r="K308" s="149">
        <f>_xll.BDH(K$7&amp;" Equity","PX_LAST",$A308,$A308,"days=a","fill=P")/_xll.BDH(K$7&amp;" Equity","PX_LAST",$A307,$A307,"days=a","fill=P")-1</f>
        <v>6.5937362546037992E-3</v>
      </c>
      <c r="L308" s="153">
        <v>5.5559261624085199E-3</v>
      </c>
      <c r="M308" s="149">
        <v>2.0262091468870258E-2</v>
      </c>
      <c r="N308" s="149">
        <v>2.4335286164939074E-2</v>
      </c>
      <c r="O308" s="149">
        <v>2.3830984447859915E-2</v>
      </c>
      <c r="P308" s="149">
        <v>2.998737E-3</v>
      </c>
      <c r="Q308" s="149">
        <v>-6.1370610000000001E-3</v>
      </c>
      <c r="R308" s="149">
        <v>5.2381900000000002E-3</v>
      </c>
      <c r="S308" s="149">
        <v>-1.222195E-4</v>
      </c>
      <c r="T308" s="149">
        <v>4.152634E-4</v>
      </c>
      <c r="U308" s="149">
        <v>1.4266129999999998E-2</v>
      </c>
      <c r="V308" s="149">
        <v>7.803791E-3</v>
      </c>
      <c r="W308" s="149">
        <v>5.4462420000000004E-3</v>
      </c>
      <c r="X308" s="149">
        <v>4.4804470000000002E-3</v>
      </c>
      <c r="Y308" s="149">
        <v>5.5031090000000008E-3</v>
      </c>
      <c r="Z308" s="149">
        <v>6.3886330000000003E-3</v>
      </c>
      <c r="AA308" s="149">
        <v>8.0764110000000004E-3</v>
      </c>
      <c r="AB308" s="149">
        <v>1.45218E-2</v>
      </c>
      <c r="AC308" s="153">
        <v>1.449216E-2</v>
      </c>
      <c r="AD308" s="149">
        <v>1.1278749999999999E-2</v>
      </c>
      <c r="AE308" s="149">
        <v>7.7833879999999996E-3</v>
      </c>
      <c r="AF308" s="149">
        <v>1.289594E-2</v>
      </c>
      <c r="AG308" s="149">
        <v>2.6576080000000002E-2</v>
      </c>
      <c r="AH308" s="149">
        <v>2.1717670000000001E-2</v>
      </c>
      <c r="AI308" s="149">
        <v>3.3823029999999997E-2</v>
      </c>
      <c r="AJ308" s="149">
        <v>2.060795E-2</v>
      </c>
      <c r="AK308" s="149">
        <v>3.3066699999999997E-2</v>
      </c>
      <c r="AL308" s="149">
        <v>3.5017380000000001E-2</v>
      </c>
      <c r="AM308" s="149">
        <v>1.3857120000000001E-2</v>
      </c>
      <c r="AN308" s="149">
        <v>3.499298E-2</v>
      </c>
      <c r="AO308" s="149">
        <v>4.0397530000000001E-2</v>
      </c>
      <c r="AP308" s="149">
        <v>2.519894E-2</v>
      </c>
      <c r="AQ308" s="149">
        <v>5.6940359999999995E-2</v>
      </c>
      <c r="AR308" s="149">
        <v>6.1541750000000006E-2</v>
      </c>
      <c r="AS308" s="149">
        <v>3.0667609999999999E-3</v>
      </c>
      <c r="AT308" s="149">
        <v>5.1699379999999998E-3</v>
      </c>
      <c r="AU308" s="149">
        <v>8.8483590000000001E-3</v>
      </c>
      <c r="AV308" s="149">
        <v>1.7687379999999999E-2</v>
      </c>
      <c r="AW308" s="149">
        <v>1.965476E-2</v>
      </c>
      <c r="AX308" s="149">
        <v>2.5910929999999999E-2</v>
      </c>
      <c r="AY308" s="149">
        <v>1.449582E-2</v>
      </c>
      <c r="AZ308" s="149">
        <v>5.8757489999999996E-2</v>
      </c>
      <c r="BA308" s="149">
        <v>2.8975339999999999E-2</v>
      </c>
      <c r="BB308" s="149">
        <v>7.3000410000000002E-3</v>
      </c>
      <c r="BC308" s="149">
        <v>1.1948463683821631E-2</v>
      </c>
      <c r="BD308" s="149">
        <v>4.4012282497440935E-3</v>
      </c>
    </row>
    <row r="309" spans="1:56" s="146" customFormat="1" ht="12.75" customHeight="1">
      <c r="A309" s="143">
        <v>45169</v>
      </c>
      <c r="B309" s="154">
        <v>5.4459639356168044E-3</v>
      </c>
      <c r="C309" s="114">
        <v>8.5765410008022958E-3</v>
      </c>
      <c r="D309" s="149">
        <v>-1.14E-2</v>
      </c>
      <c r="E309" s="149">
        <v>2.0899953949254035E-2</v>
      </c>
      <c r="F309" s="153">
        <v>1.7729346772126231E-3</v>
      </c>
      <c r="G309" s="154"/>
      <c r="H309" s="149">
        <v>-2.0274572759148457E-2</v>
      </c>
      <c r="I309" s="147" t="s">
        <v>301</v>
      </c>
      <c r="J309" s="148" t="s">
        <v>301</v>
      </c>
      <c r="K309" s="149">
        <f>_xll.BDH(K$7&amp;" Equity","PX_LAST",$A309,$A309,"days=a","fill=P")/_xll.BDH(K$7&amp;" Equity","PX_LAST",$A308,$A308,"days=a","fill=P")-1</f>
        <v>5.7521143777690131E-3</v>
      </c>
      <c r="L309" s="149">
        <v>1.0070000000000023E-2</v>
      </c>
      <c r="M309" s="149">
        <v>1.3618074899411914E-2</v>
      </c>
      <c r="N309" s="149">
        <v>-1.1218653761548625E-2</v>
      </c>
      <c r="O309" s="149">
        <v>-1.2671175366013698E-2</v>
      </c>
      <c r="P309" s="149">
        <v>3.5405189999999998E-3</v>
      </c>
      <c r="Q309" s="149">
        <v>-7.2612919999999999E-3</v>
      </c>
      <c r="R309" s="149">
        <v>-3.2697500000000001E-3</v>
      </c>
      <c r="S309" s="149">
        <v>-8.3119419999999992E-3</v>
      </c>
      <c r="T309" s="149">
        <v>-8.1176870000000002E-3</v>
      </c>
      <c r="U309" s="149">
        <v>-5.7960730000000005E-3</v>
      </c>
      <c r="V309" s="149">
        <v>-3.3185839999999999E-3</v>
      </c>
      <c r="W309" s="149">
        <v>-4.1272399999999999E-3</v>
      </c>
      <c r="X309" s="149">
        <v>-1.537673E-3</v>
      </c>
      <c r="Y309" s="149">
        <v>-5.9280049999999992E-3</v>
      </c>
      <c r="Z309" s="149">
        <v>3.9104159999999999E-3</v>
      </c>
      <c r="AA309" s="149">
        <v>5.3481540000000008E-3</v>
      </c>
      <c r="AB309" s="149">
        <v>-2.1273360000000001E-4</v>
      </c>
      <c r="AC309" s="153">
        <v>6.9302560000000001E-3</v>
      </c>
      <c r="AD309" s="149">
        <v>1.2663230000000001E-2</v>
      </c>
      <c r="AE309" s="149">
        <v>-9.6476080000000002E-3</v>
      </c>
      <c r="AF309" s="149">
        <v>-1.621682E-2</v>
      </c>
      <c r="AG309" s="149">
        <v>-3.3576640000000005E-2</v>
      </c>
      <c r="AH309" s="149">
        <v>-3.1884059999999999E-2</v>
      </c>
      <c r="AI309" s="149">
        <v>-2.2802380000000001E-2</v>
      </c>
      <c r="AJ309" s="149">
        <v>-1.1298850000000001E-2</v>
      </c>
      <c r="AK309" s="149">
        <v>-1.2463660000000001E-2</v>
      </c>
      <c r="AL309" s="149">
        <v>-3.2024789999999997E-2</v>
      </c>
      <c r="AM309" s="149">
        <v>-6.3694269999999996E-3</v>
      </c>
      <c r="AN309" s="149">
        <v>-5.5306269999999998E-3</v>
      </c>
      <c r="AO309" s="149">
        <v>-1.052122E-2</v>
      </c>
      <c r="AP309" s="149">
        <v>-2.8029320000000003E-2</v>
      </c>
      <c r="AQ309" s="149">
        <v>-2.5883569999999998E-2</v>
      </c>
      <c r="AR309" s="149">
        <v>-5.107946E-2</v>
      </c>
      <c r="AS309" s="149">
        <v>-1.152399E-2</v>
      </c>
      <c r="AT309" s="149">
        <v>-3.8860840000000001E-2</v>
      </c>
      <c r="AU309" s="149">
        <v>-2.4902669999999998E-2</v>
      </c>
      <c r="AV309" s="149">
        <v>-3.8149950000000002E-2</v>
      </c>
      <c r="AW309" s="149">
        <v>-4.525645E-3</v>
      </c>
      <c r="AX309" s="149">
        <v>9.7342810000000009E-3</v>
      </c>
      <c r="AY309" s="149">
        <v>3.5401919999999997E-3</v>
      </c>
      <c r="AZ309" s="149">
        <v>-5.8206670000000002E-2</v>
      </c>
      <c r="BA309" s="149">
        <v>9.2565529999999994E-4</v>
      </c>
      <c r="BB309" s="149">
        <v>-3.9171089999999999E-2</v>
      </c>
      <c r="BC309" s="149">
        <v>-3.5039367760246742E-3</v>
      </c>
      <c r="BD309" s="149">
        <v>4.4803640034454251E-3</v>
      </c>
    </row>
    <row r="310" spans="1:56" s="146" customFormat="1" ht="12.75" customHeight="1">
      <c r="A310" s="143">
        <v>45199</v>
      </c>
      <c r="B310" s="154">
        <v>1.0124110629647465E-2</v>
      </c>
      <c r="C310" s="114">
        <v>5.0165178025205481E-3</v>
      </c>
      <c r="D310" s="149">
        <v>-2.8799999999999999E-2</v>
      </c>
      <c r="E310" s="149">
        <v>3.1998284003695865E-3</v>
      </c>
      <c r="F310" s="153">
        <v>3.7749160265059922E-2</v>
      </c>
      <c r="G310" s="154">
        <v>3.1E-2</v>
      </c>
      <c r="H310" s="149">
        <v>-6.5968651454988425E-3</v>
      </c>
      <c r="I310" s="147">
        <v>2.872E-3</v>
      </c>
      <c r="J310" s="148">
        <v>1.6774000000000001E-2</v>
      </c>
      <c r="K310" s="149">
        <f>_xll.BDH(K$7&amp;" Equity","PX_LAST",$A310,$A310,"days=a","fill=P")/_xll.BDH(K$7&amp;" Equity","PX_LAST",$A309,$A309,"days=a","fill=P")-1</f>
        <v>-1.3086224726277407E-2</v>
      </c>
      <c r="L310" s="149">
        <v>8.8607720257010136E-3</v>
      </c>
      <c r="M310" s="149">
        <v>1.5470737913485966E-2</v>
      </c>
      <c r="N310" s="149">
        <v>-3.8264738598442816E-2</v>
      </c>
      <c r="O310" s="149">
        <v>-4.7191254464768906E-2</v>
      </c>
      <c r="P310" s="149">
        <v>1.8629010000000001E-4</v>
      </c>
      <c r="Q310" s="149">
        <v>-3.0063930000000003E-2</v>
      </c>
      <c r="R310" s="149">
        <v>-8.465186999999999E-3</v>
      </c>
      <c r="S310" s="149">
        <v>-2.908912E-2</v>
      </c>
      <c r="T310" s="149">
        <v>-1.9149960000000001E-2</v>
      </c>
      <c r="U310" s="149">
        <v>-1.3682329999999999E-2</v>
      </c>
      <c r="V310" s="149">
        <v>-1.9968589999999998E-2</v>
      </c>
      <c r="W310" s="149">
        <v>-8.187607999999999E-3</v>
      </c>
      <c r="X310" s="149">
        <v>-1.8993839999999998E-2</v>
      </c>
      <c r="Y310" s="149">
        <v>-2.412419E-2</v>
      </c>
      <c r="Z310" s="149">
        <v>-7.0821529999999999E-4</v>
      </c>
      <c r="AA310" s="149">
        <v>3.129238E-4</v>
      </c>
      <c r="AB310" s="149">
        <v>-8.6631409999999992E-3</v>
      </c>
      <c r="AC310" s="153">
        <v>4.3761940000000001E-4</v>
      </c>
      <c r="AD310" s="149">
        <v>1.3456109999999999E-2</v>
      </c>
      <c r="AE310" s="149">
        <v>-1.076702E-2</v>
      </c>
      <c r="AF310" s="149">
        <v>-2.454052E-2</v>
      </c>
      <c r="AG310" s="149">
        <v>-5.166163E-2</v>
      </c>
      <c r="AH310" s="149">
        <v>-5.2894209999999997E-2</v>
      </c>
      <c r="AI310" s="149">
        <v>-6.0083419999999998E-2</v>
      </c>
      <c r="AJ310" s="149">
        <v>-3.7638919999999999E-2</v>
      </c>
      <c r="AK310" s="149">
        <v>-4.4693509999999999E-2</v>
      </c>
      <c r="AL310" s="149">
        <v>-5.0785109999999994E-2</v>
      </c>
      <c r="AM310" s="149">
        <v>-2.8255629999999997E-2</v>
      </c>
      <c r="AN310" s="149">
        <v>-6.0860440000000002E-2</v>
      </c>
      <c r="AO310" s="149">
        <v>-2.4665509999999998E-2</v>
      </c>
      <c r="AP310" s="149">
        <v>-2.085182E-2</v>
      </c>
      <c r="AQ310" s="149">
        <v>-3.8210839999999996E-2</v>
      </c>
      <c r="AR310" s="149">
        <v>-5.849762E-2</v>
      </c>
      <c r="AS310" s="149">
        <v>-1.3085889999999999E-2</v>
      </c>
      <c r="AT310" s="149">
        <v>-2.2792590000000001E-2</v>
      </c>
      <c r="AU310" s="149">
        <v>-4.1715429999999998E-2</v>
      </c>
      <c r="AV310" s="149">
        <v>-2.8545219999999996E-2</v>
      </c>
      <c r="AW310" s="149">
        <v>-2.2310150000000001E-2</v>
      </c>
      <c r="AX310" s="149">
        <v>4.6899429999999994E-3</v>
      </c>
      <c r="AY310" s="149">
        <v>7.4704300000000001E-3</v>
      </c>
      <c r="AZ310" s="149">
        <v>-3.2153130000000002E-2</v>
      </c>
      <c r="BA310" s="149">
        <v>4.088586E-3</v>
      </c>
      <c r="BB310" s="149">
        <v>-2.6275960000000001E-2</v>
      </c>
      <c r="BC310" s="149">
        <v>-9.7686952616214962E-3</v>
      </c>
      <c r="BD310" s="149">
        <v>4.2236606504144625E-3</v>
      </c>
    </row>
    <row r="311" spans="1:56" s="146" customFormat="1" ht="12.75" customHeight="1">
      <c r="A311" s="143">
        <v>45230</v>
      </c>
      <c r="B311" s="154">
        <v>-8.0366481748731511E-3</v>
      </c>
      <c r="C311" s="114">
        <v>1.0956902848795469E-3</v>
      </c>
      <c r="D311" s="149">
        <v>-6.7999999999999996E-3</v>
      </c>
      <c r="E311" s="149">
        <v>-1.7998222816991705E-3</v>
      </c>
      <c r="F311" s="153">
        <v>-3.7826265611928811E-3</v>
      </c>
      <c r="G311" s="154"/>
      <c r="H311" s="149">
        <v>-6.2653597960911078E-3</v>
      </c>
      <c r="I311" s="147" t="s">
        <v>301</v>
      </c>
      <c r="J311" s="148" t="s">
        <v>301</v>
      </c>
      <c r="K311" s="149">
        <f>_xll.BDH(K$7&amp;" Equity","PX_LAST",$A311,$A311,"days=a","fill=P")/_xll.BDH(K$7&amp;" Equity","PX_LAST",$A310,$A310,"days=a","fill=P")-1</f>
        <v>4.6204205343456373E-3</v>
      </c>
      <c r="L311" s="149">
        <v>-1.9430433161272687E-3</v>
      </c>
      <c r="M311" s="149">
        <v>1.728976646286462E-2</v>
      </c>
      <c r="N311" s="149">
        <v>-6.6851723340272784E-2</v>
      </c>
      <c r="O311" s="149">
        <v>7.3162287748224308E-2</v>
      </c>
      <c r="P311" s="149">
        <v>2.9526770000000003E-3</v>
      </c>
      <c r="Q311" s="149">
        <v>-1.799181E-2</v>
      </c>
      <c r="R311" s="149">
        <v>-1.745901E-4</v>
      </c>
      <c r="S311" s="149">
        <v>-2.3866950000000001E-2</v>
      </c>
      <c r="T311" s="149">
        <v>-7.2186360000000005E-3</v>
      </c>
      <c r="U311" s="149">
        <v>-1.1735390000000002E-2</v>
      </c>
      <c r="V311" s="149">
        <v>-1.141553E-2</v>
      </c>
      <c r="W311" s="149">
        <v>-3.1509189999999999E-3</v>
      </c>
      <c r="X311" s="149">
        <v>-8.4442969999999999E-3</v>
      </c>
      <c r="Y311" s="149">
        <v>-1.9752659999999998E-2</v>
      </c>
      <c r="Z311" s="149">
        <v>2.8854919999999999E-3</v>
      </c>
      <c r="AA311" s="149">
        <v>3.2752710000000002E-3</v>
      </c>
      <c r="AB311" s="149">
        <v>-7.2363779999999999E-3</v>
      </c>
      <c r="AC311" s="153">
        <v>-3.5710019999999998E-3</v>
      </c>
      <c r="AD311" s="149">
        <v>-4.387869E-3</v>
      </c>
      <c r="AE311" s="149">
        <v>-7.2624690000000006E-3</v>
      </c>
      <c r="AF311" s="149">
        <v>-1.5990939999999999E-2</v>
      </c>
      <c r="AG311" s="149">
        <v>-3.0582989999999997E-2</v>
      </c>
      <c r="AH311" s="149">
        <v>-2.3182299999999999E-2</v>
      </c>
      <c r="AI311" s="149">
        <v>-3.6459579999999998E-2</v>
      </c>
      <c r="AJ311" s="149">
        <v>-6.9347619999999997E-3</v>
      </c>
      <c r="AK311" s="149">
        <v>-3.1709109999999999E-2</v>
      </c>
      <c r="AL311" s="149">
        <v>-4.1357890000000001E-2</v>
      </c>
      <c r="AM311" s="149">
        <v>-8.7040620000000003E-3</v>
      </c>
      <c r="AN311" s="149">
        <v>-2.7821229999999999E-2</v>
      </c>
      <c r="AO311" s="149">
        <v>-3.9565039999999996E-2</v>
      </c>
      <c r="AP311" s="149">
        <v>-3.4435880000000002E-2</v>
      </c>
      <c r="AQ311" s="149">
        <v>-3.8864490000000002E-2</v>
      </c>
      <c r="AR311" s="149">
        <v>-6.8481520000000004E-2</v>
      </c>
      <c r="AS311" s="149">
        <v>-3.5679849999999999E-2</v>
      </c>
      <c r="AT311" s="149">
        <v>-3.1944020000000004E-2</v>
      </c>
      <c r="AU311" s="149">
        <v>-4.0466439999999999E-2</v>
      </c>
      <c r="AV311" s="149">
        <v>-2.7495869999999999E-2</v>
      </c>
      <c r="AW311" s="149">
        <v>-2.7985880000000001E-2</v>
      </c>
      <c r="AX311" s="149">
        <v>-2.6711619999999998E-2</v>
      </c>
      <c r="AY311" s="149">
        <v>-2.9248199999999999E-2</v>
      </c>
      <c r="AZ311" s="149">
        <v>-2.3914170000000002E-2</v>
      </c>
      <c r="BA311" s="149">
        <v>-2.7485579999999999E-2</v>
      </c>
      <c r="BB311" s="149">
        <v>-3.7015329999999999E-2</v>
      </c>
      <c r="BC311" s="149">
        <v>-1.1977727514158931E-2</v>
      </c>
      <c r="BD311" s="149">
        <v>4.8414003191334931E-3</v>
      </c>
    </row>
    <row r="312" spans="1:56" s="146" customFormat="1" ht="12.75" customHeight="1">
      <c r="A312" s="143">
        <v>45260</v>
      </c>
      <c r="B312" s="154">
        <v>-1.6030004538052922E-2</v>
      </c>
      <c r="C312" s="114">
        <v>1.2282621914143199E-2</v>
      </c>
      <c r="D312" s="149">
        <v>5.9299999999999999E-2</v>
      </c>
      <c r="E312" s="149">
        <v>4.9099883764517571E-2</v>
      </c>
      <c r="F312" s="153">
        <v>-1.7789713516356054E-2</v>
      </c>
      <c r="G312" s="154"/>
      <c r="H312" s="149">
        <v>3.0054423242359629E-2</v>
      </c>
      <c r="I312" s="147" t="s">
        <v>301</v>
      </c>
      <c r="J312" s="148" t="s">
        <v>301</v>
      </c>
      <c r="K312" s="149">
        <f>_xll.BDH(K$7&amp;" Equity","PX_LAST",$A312,$A312,"days=a","fill=P")/_xll.BDH(K$7&amp;" Equity","PX_LAST",$A311,$A311,"days=a","fill=P")-1</f>
        <v>7.8756376237383297E-3</v>
      </c>
      <c r="L312" s="149">
        <v>9.0950208448046244E-3</v>
      </c>
      <c r="M312" s="149">
        <v>7.5865806197348284E-3</v>
      </c>
      <c r="N312" s="149">
        <v>7.7590480912245852E-2</v>
      </c>
      <c r="O312" s="149">
        <v>2.647841603322787E-2</v>
      </c>
      <c r="P312" s="149">
        <v>1.1298539999999999E-2</v>
      </c>
      <c r="Q312" s="149">
        <v>4.4189619999999999E-2</v>
      </c>
      <c r="R312" s="149">
        <v>1.3279900000000001E-2</v>
      </c>
      <c r="S312" s="149">
        <v>5.1502150000000003E-2</v>
      </c>
      <c r="T312" s="149">
        <v>2.7726399999999998E-2</v>
      </c>
      <c r="U312" s="149">
        <v>4.6543380000000002E-2</v>
      </c>
      <c r="V312" s="149">
        <v>4.5034640000000001E-2</v>
      </c>
      <c r="W312" s="149">
        <v>1.4053940000000001E-2</v>
      </c>
      <c r="X312" s="149">
        <v>4.4615220000000004E-2</v>
      </c>
      <c r="Y312" s="149">
        <v>5.4130549999999999E-2</v>
      </c>
      <c r="Z312" s="149">
        <v>1.3924890000000001E-2</v>
      </c>
      <c r="AA312" s="149">
        <v>1.3345940000000001E-2</v>
      </c>
      <c r="AB312" s="149">
        <v>4.4352470000000005E-2</v>
      </c>
      <c r="AC312" s="153">
        <v>2.7082039999999998E-2</v>
      </c>
      <c r="AD312" s="149">
        <v>9.3324110000000005E-3</v>
      </c>
      <c r="AE312" s="149">
        <v>4.1556240000000001E-2</v>
      </c>
      <c r="AF312" s="149">
        <v>5.3851880000000005E-2</v>
      </c>
      <c r="AG312" s="149">
        <v>0.10636430000000001</v>
      </c>
      <c r="AH312" s="149">
        <v>0.1046386</v>
      </c>
      <c r="AI312" s="149">
        <v>0.15857599999999999</v>
      </c>
      <c r="AJ312" s="149">
        <v>9.0708459999999991E-2</v>
      </c>
      <c r="AK312" s="149">
        <v>9.1920599999999991E-2</v>
      </c>
      <c r="AL312" s="149">
        <v>9.1805929999999994E-2</v>
      </c>
      <c r="AM312" s="149">
        <v>6.4111500000000002E-2</v>
      </c>
      <c r="AN312" s="149">
        <v>0.12354900000000001</v>
      </c>
      <c r="AO312" s="149">
        <v>6.3751959999999996E-2</v>
      </c>
      <c r="AP312" s="149">
        <v>6.2412010000000004E-2</v>
      </c>
      <c r="AQ312" s="149">
        <v>7.8605599999999998E-2</v>
      </c>
      <c r="AR312" s="149">
        <v>9.1196310000000003E-2</v>
      </c>
      <c r="AS312" s="149">
        <v>6.25E-2</v>
      </c>
      <c r="AT312" s="149">
        <v>8.0138269999999998E-2</v>
      </c>
      <c r="AU312" s="149">
        <v>5.747012E-2</v>
      </c>
      <c r="AV312" s="149">
        <v>8.234066000000001E-2</v>
      </c>
      <c r="AW312" s="149">
        <v>9.5942589999999994E-2</v>
      </c>
      <c r="AX312" s="149">
        <v>4.0500930000000004E-2</v>
      </c>
      <c r="AY312" s="149">
        <v>5.3256949999999997E-2</v>
      </c>
      <c r="AZ312" s="149">
        <v>5.0721759999999998E-2</v>
      </c>
      <c r="BA312" s="149">
        <v>7.6064199999999998E-2</v>
      </c>
      <c r="BB312" s="149">
        <v>0.12272569999999999</v>
      </c>
      <c r="BC312" s="149">
        <v>3.2207014025635194E-2</v>
      </c>
      <c r="BD312" s="149">
        <v>4.818074093678737E-3</v>
      </c>
    </row>
    <row r="313" spans="1:56" s="146" customFormat="1" ht="12.75" customHeight="1">
      <c r="A313" s="143">
        <v>45291</v>
      </c>
      <c r="B313" s="154">
        <v>1.133327003160578E-2</v>
      </c>
      <c r="C313" s="114">
        <v>1.0451705910619946E-2</v>
      </c>
      <c r="D313" s="149">
        <v>2.2499999999999999E-2</v>
      </c>
      <c r="E313" s="149">
        <v>-7.8998048919340924E-3</v>
      </c>
      <c r="F313" s="153">
        <v>-1.0183272929467635E-2</v>
      </c>
      <c r="G313" s="154">
        <v>3.2000000000000001E-2</v>
      </c>
      <c r="H313" s="149">
        <v>3.8216272966457243E-2</v>
      </c>
      <c r="I313" s="147">
        <v>2.5464000000000001E-2</v>
      </c>
      <c r="J313" s="148">
        <v>3.0477000000000001E-2</v>
      </c>
      <c r="K313" s="149">
        <f>_xll.BDH(K$7&amp;" Equity","PX_LAST",$A313,$A313,"days=a","fill=P")/_xll.BDH(K$7&amp;" Equity","PX_LAST",$A312,$A312,"days=a","fill=P")-1</f>
        <v>-9.182565347887528E-3</v>
      </c>
      <c r="L313" s="149">
        <v>7.5027526332713812E-3</v>
      </c>
      <c r="M313" s="149">
        <v>9.142913020094845E-3</v>
      </c>
      <c r="N313" s="149">
        <v>7.2693811824246612E-2</v>
      </c>
      <c r="O313" s="149">
        <v>1.3047470794191662E-2</v>
      </c>
      <c r="P313" s="149">
        <v>1.0700240000000001E-2</v>
      </c>
      <c r="Q313" s="149">
        <v>3.6932319999999998E-2</v>
      </c>
      <c r="R313" s="149">
        <v>2.0274869999999997E-2</v>
      </c>
      <c r="S313" s="149">
        <v>3.8386170000000004E-2</v>
      </c>
      <c r="T313" s="149">
        <v>2.4342240000000001E-2</v>
      </c>
      <c r="U313" s="149">
        <v>3.7713469999999999E-2</v>
      </c>
      <c r="V313" s="149">
        <v>4.0289859999999997E-2</v>
      </c>
      <c r="W313" s="149">
        <v>1.762967E-2</v>
      </c>
      <c r="X313" s="149">
        <v>3.003985E-2</v>
      </c>
      <c r="Y313" s="149">
        <v>4.4164839999999997E-2</v>
      </c>
      <c r="Z313" s="149">
        <v>9.3591049999999995E-3</v>
      </c>
      <c r="AA313" s="149">
        <v>9.5405999999999998E-3</v>
      </c>
      <c r="AB313" s="149">
        <v>2.614379E-2</v>
      </c>
      <c r="AC313" s="153">
        <v>2.4984650000000001E-2</v>
      </c>
      <c r="AD313" s="149">
        <v>1.4113180000000001E-2</v>
      </c>
      <c r="AE313" s="149">
        <v>2.8091599999999998E-2</v>
      </c>
      <c r="AF313" s="149">
        <v>3.5764379999999998E-2</v>
      </c>
      <c r="AG313" s="149">
        <v>5.2574259999999998E-2</v>
      </c>
      <c r="AH313" s="149">
        <v>6.25E-2</v>
      </c>
      <c r="AI313" s="149">
        <v>6.4568109999999998E-2</v>
      </c>
      <c r="AJ313" s="149">
        <v>4.6843380000000004E-2</v>
      </c>
      <c r="AK313" s="149">
        <v>5.3997650000000001E-2</v>
      </c>
      <c r="AL313" s="149">
        <v>6.8217410000000006E-2</v>
      </c>
      <c r="AM313" s="149">
        <v>2.7747549999999999E-2</v>
      </c>
      <c r="AN313" s="149">
        <v>5.0225039999999999E-2</v>
      </c>
      <c r="AO313" s="149">
        <v>6.0122270000000005E-2</v>
      </c>
      <c r="AP313" s="149">
        <v>6.0512370000000003E-2</v>
      </c>
      <c r="AQ313" s="149">
        <v>0.1033287</v>
      </c>
      <c r="AR313" s="149">
        <v>0.12188549999999999</v>
      </c>
      <c r="AS313" s="149">
        <v>3.0352939999999998E-2</v>
      </c>
      <c r="AT313" s="149">
        <v>4.5000489999999997E-2</v>
      </c>
      <c r="AU313" s="149">
        <v>3.5538979999999998E-2</v>
      </c>
      <c r="AV313" s="149">
        <v>3.494382E-2</v>
      </c>
      <c r="AW313" s="149">
        <v>2.190607E-2</v>
      </c>
      <c r="AX313" s="149">
        <v>-7.4263760000000002E-3</v>
      </c>
      <c r="AY313" s="149">
        <v>-3.0217569999999999E-3</v>
      </c>
      <c r="AZ313" s="149">
        <v>1.827577E-2</v>
      </c>
      <c r="BA313" s="149">
        <v>5.7578280000000003E-2</v>
      </c>
      <c r="BB313" s="149">
        <v>4.6415709999999999E-2</v>
      </c>
      <c r="BC313" s="149">
        <v>2.0563416546703683E-2</v>
      </c>
      <c r="BD313" s="149">
        <v>4.6578583543563923E-3</v>
      </c>
    </row>
    <row r="314" spans="1:56" s="146" customFormat="1" ht="12.75" customHeight="1">
      <c r="A314" s="143">
        <v>45322</v>
      </c>
      <c r="B314" s="154">
        <v>-1.582692320589163E-3</v>
      </c>
      <c r="C314" s="114">
        <v>9.9274759243845878E-3</v>
      </c>
      <c r="D314" s="149">
        <v>1.35E-2</v>
      </c>
      <c r="E314" s="149">
        <v>5.4700268026410592E-2</v>
      </c>
      <c r="F314" s="153">
        <v>9.6828666488921744E-3</v>
      </c>
      <c r="G314" s="154"/>
      <c r="H314" s="149">
        <v>1.054186121120182E-3</v>
      </c>
      <c r="I314" s="147" t="s">
        <v>301</v>
      </c>
      <c r="J314" s="148"/>
      <c r="K314" s="149">
        <f>_xll.BDH(K$7&amp;" Equity","PX_LAST",$A314,$A314,"days=a","fill=P")/_xll.BDH(K$7&amp;" Equity","PX_LAST",$A313,$A313,"days=a","fill=P")-1</f>
        <v>4.8512178599233735E-3</v>
      </c>
      <c r="L314" s="149">
        <v>4.8549792551184634E-3</v>
      </c>
      <c r="M314" s="149">
        <v>1.4874031007751976E-2</v>
      </c>
      <c r="N314" s="149">
        <v>-4.7930516834655768E-2</v>
      </c>
      <c r="O314" s="149">
        <v>-1.1371898903527966E-2</v>
      </c>
      <c r="P314" s="149">
        <v>4.125798E-3</v>
      </c>
      <c r="Q314" s="149">
        <v>-9.6568959999999992E-4</v>
      </c>
      <c r="R314" s="149">
        <v>-1.57084E-3</v>
      </c>
      <c r="S314" s="149">
        <v>-3.5738079999999999E-3</v>
      </c>
      <c r="T314" s="149">
        <v>3.349149E-3</v>
      </c>
      <c r="U314" s="149">
        <v>7.5992409999999996E-3</v>
      </c>
      <c r="V314" s="149">
        <v>1.070664E-3</v>
      </c>
      <c r="W314" s="149">
        <v>1.6523779999999999E-3</v>
      </c>
      <c r="X314" s="149">
        <v>5.1788260000000001E-3</v>
      </c>
      <c r="Y314" s="149">
        <v>-6.2453309999999996E-4</v>
      </c>
      <c r="Z314" s="149">
        <v>5.0393069999999998E-3</v>
      </c>
      <c r="AA314" s="149">
        <v>4.791188E-3</v>
      </c>
      <c r="AB314" s="149">
        <v>7.6951899999999993E-3</v>
      </c>
      <c r="AC314" s="153">
        <v>1.047053E-2</v>
      </c>
      <c r="AD314" s="149">
        <v>5.3578210000000005E-3</v>
      </c>
      <c r="AE314" s="149">
        <v>6.0653699999999996E-3</v>
      </c>
      <c r="AF314" s="149">
        <v>-3.0539349999999998E-3</v>
      </c>
      <c r="AG314" s="149">
        <v>1.994168E-2</v>
      </c>
      <c r="AH314" s="149">
        <v>1.8382349999999999E-3</v>
      </c>
      <c r="AI314" s="149">
        <v>4.9147239999999995E-2</v>
      </c>
      <c r="AJ314" s="149">
        <v>2.3079230000000003E-2</v>
      </c>
      <c r="AK314" s="149">
        <v>2.038792E-2</v>
      </c>
      <c r="AL314" s="149">
        <v>-8.4917619999999999E-3</v>
      </c>
      <c r="AM314" s="149">
        <v>2.1658339999999998E-2</v>
      </c>
      <c r="AN314" s="149">
        <v>3.3310609999999997E-2</v>
      </c>
      <c r="AO314" s="149">
        <v>1.4879649999999999E-2</v>
      </c>
      <c r="AP314" s="149">
        <v>1.6243230000000001E-2</v>
      </c>
      <c r="AQ314" s="149">
        <v>-5.3808950000000001E-3</v>
      </c>
      <c r="AR314" s="149">
        <v>-3.9503839999999998E-2</v>
      </c>
      <c r="AS314" s="149">
        <v>1.667047E-2</v>
      </c>
      <c r="AT314" s="149">
        <v>1.6890950000000002E-2</v>
      </c>
      <c r="AU314" s="149">
        <v>1.0847269999999999E-2</v>
      </c>
      <c r="AV314" s="149">
        <v>2.6598630000000002E-2</v>
      </c>
      <c r="AW314" s="149">
        <v>7.2298689999999999E-2</v>
      </c>
      <c r="AX314" s="149">
        <v>5.6759549999999999E-2</v>
      </c>
      <c r="AY314" s="149">
        <v>7.9005859999999997E-2</v>
      </c>
      <c r="AZ314" s="149">
        <v>-4.1094190000000003E-2</v>
      </c>
      <c r="BA314" s="149">
        <v>1.699444E-2</v>
      </c>
      <c r="BB314" s="149">
        <v>-5.2181400000000003E-2</v>
      </c>
      <c r="BC314" s="149">
        <v>3.933486238532069E-3</v>
      </c>
      <c r="BD314" s="149">
        <v>5.3010591903845938E-3</v>
      </c>
    </row>
    <row r="315" spans="1:56" s="146" customFormat="1" ht="12.75" customHeight="1">
      <c r="A315" s="143">
        <v>45351</v>
      </c>
      <c r="B315" s="154">
        <v>-2.8278377452528591E-3</v>
      </c>
      <c r="C315" s="114">
        <v>1.7305315203955729E-2</v>
      </c>
      <c r="D315" s="149">
        <v>2.3199999999999998E-2</v>
      </c>
      <c r="E315" s="149">
        <v>-1.6300084077259247E-2</v>
      </c>
      <c r="F315" s="153">
        <v>1.5979550201852932E-2</v>
      </c>
      <c r="G315" s="154"/>
      <c r="H315" s="149">
        <v>6.6521771604346469E-3</v>
      </c>
      <c r="I315" s="147" t="s">
        <v>301</v>
      </c>
      <c r="J315" s="148"/>
      <c r="K315" s="149">
        <f>_xll.BDH(K$7&amp;" Equity","PX_LAST",$A315,$A315,"days=a","fill=P")/_xll.BDH(K$7&amp;" Equity","PX_LAST",$A314,$A314,"days=a","fill=P")-1</f>
        <v>6.7345657397457348E-3</v>
      </c>
      <c r="L315" s="149">
        <v>9.1914418533025621E-3</v>
      </c>
      <c r="M315" s="149">
        <v>1.1457487945767841E-2</v>
      </c>
      <c r="N315" s="149">
        <v>-2.0159927919810805E-2</v>
      </c>
      <c r="O315" s="149">
        <v>2.3436887110692695E-3</v>
      </c>
      <c r="P315" s="149">
        <v>-3.9537949999999995E-3</v>
      </c>
      <c r="Q315" s="149">
        <v>-1.825212E-2</v>
      </c>
      <c r="R315" s="149">
        <v>-6.7584710000000003E-3</v>
      </c>
      <c r="S315" s="149">
        <v>-1.264438E-2</v>
      </c>
      <c r="T315" s="149">
        <v>-1.0477520000000001E-2</v>
      </c>
      <c r="U315" s="149">
        <v>-3.4598089999999999E-3</v>
      </c>
      <c r="V315" s="149">
        <v>-8.5561500000000002E-3</v>
      </c>
      <c r="W315" s="149">
        <v>1.517451E-3</v>
      </c>
      <c r="X315" s="149">
        <v>-1.2992200000000001E-2</v>
      </c>
      <c r="Y315" s="149">
        <v>-1.3925989999999999E-2</v>
      </c>
      <c r="Z315" s="149">
        <v>3.0084240000000003E-4</v>
      </c>
      <c r="AA315" s="149">
        <v>4.1407869999999998E-4</v>
      </c>
      <c r="AB315" s="149">
        <v>-4.2615259999999999E-3</v>
      </c>
      <c r="AC315" s="153">
        <v>4.6220219999999999E-3</v>
      </c>
      <c r="AD315" s="149">
        <v>1.066831E-2</v>
      </c>
      <c r="AE315" s="149">
        <v>-4.995504E-4</v>
      </c>
      <c r="AF315" s="149">
        <v>9.3266230000000009E-3</v>
      </c>
      <c r="AG315" s="149">
        <v>4.6850500000000003E-2</v>
      </c>
      <c r="AH315" s="149">
        <v>4.5871560000000006E-2</v>
      </c>
      <c r="AI315" s="149">
        <v>8.8784150000000006E-2</v>
      </c>
      <c r="AJ315" s="149">
        <v>5.1576750000000005E-2</v>
      </c>
      <c r="AK315" s="149">
        <v>4.0906140000000007E-2</v>
      </c>
      <c r="AL315" s="149">
        <v>4.0457630000000001E-2</v>
      </c>
      <c r="AM315" s="149">
        <v>2.0948319999999999E-2</v>
      </c>
      <c r="AN315" s="149">
        <v>8.79442E-2</v>
      </c>
      <c r="AO315" s="149">
        <v>4.3527889999999993E-2</v>
      </c>
      <c r="AP315" s="149">
        <v>3.9344259999999999E-2</v>
      </c>
      <c r="AQ315" s="149">
        <v>3.9116159999999997E-2</v>
      </c>
      <c r="AR315" s="149">
        <v>5.5987759999999998E-2</v>
      </c>
      <c r="AS315" s="149">
        <v>3.1671160000000004E-2</v>
      </c>
      <c r="AT315" s="149">
        <v>3.550242E-2</v>
      </c>
      <c r="AU315" s="149">
        <v>-1.352631E-4</v>
      </c>
      <c r="AV315" s="149">
        <v>5.1439789999999999E-2</v>
      </c>
      <c r="AW315" s="149">
        <v>6.9415760000000007E-2</v>
      </c>
      <c r="AX315" s="149">
        <v>4.3945309999999994E-2</v>
      </c>
      <c r="AY315" s="149">
        <v>5.0561800000000004E-2</v>
      </c>
      <c r="AZ315" s="149">
        <v>4.6211439999999999E-2</v>
      </c>
      <c r="BA315" s="149">
        <v>2.5453290000000003E-2</v>
      </c>
      <c r="BB315" s="149">
        <v>5.2192570000000001E-2</v>
      </c>
      <c r="BC315" s="149">
        <v>1.3353437739168195E-2</v>
      </c>
      <c r="BD315" s="149">
        <v>4.6978992529931318E-3</v>
      </c>
    </row>
    <row r="316" spans="1:56" s="146" customFormat="1" ht="12.75" customHeight="1">
      <c r="A316" s="143">
        <v>45382</v>
      </c>
      <c r="B316" s="154">
        <v>1.8187206983887538E-2</v>
      </c>
      <c r="C316" s="114">
        <v>1.6027310073482459E-2</v>
      </c>
      <c r="D316" s="114">
        <v>2.841510765972477E-2</v>
      </c>
      <c r="E316" s="149">
        <v>3.3300214755405788E-2</v>
      </c>
      <c r="F316" s="153">
        <v>2.5483580690979224E-2</v>
      </c>
      <c r="G316" s="154">
        <v>1.7000000000000001E-2</v>
      </c>
      <c r="H316" s="149">
        <v>2.1937937055116485E-3</v>
      </c>
      <c r="I316" s="147">
        <v>1.1233E-2</v>
      </c>
      <c r="J316" s="149">
        <f>_xll.BDH(J$13&amp;" Equity","PX_LAST",$A316,$A316,"days=a","fill=P")/_xll.BDH(J$13&amp;" Equity","PX_LAST",$A315,$A315,"days=a","fill=P")-1</f>
        <v>1.1299999999999866E-2</v>
      </c>
      <c r="K316" s="149">
        <f>_xll.BDH(K$7&amp;" Equity","PX_LAST",$A316,$A316,"days=a","fill=P")/_xll.BDH(K$7&amp;" Equity","PX_LAST",$A315,$A315,"days=a","fill=P")-1</f>
        <v>-9.7779057111243572E-3</v>
      </c>
      <c r="L316" s="149">
        <v>1.4791714351110041E-2</v>
      </c>
      <c r="M316" s="149">
        <v>9.9589370840609259E-3</v>
      </c>
      <c r="N316" s="149">
        <v>4.4137931034482714E-2</v>
      </c>
      <c r="O316" s="149">
        <v>9.0774348187643739E-2</v>
      </c>
      <c r="P316" s="149">
        <v>2.935965E-3</v>
      </c>
      <c r="Q316" s="149">
        <v>6.2550679999999999E-3</v>
      </c>
      <c r="R316" s="149">
        <v>9.4019059999999998E-3</v>
      </c>
      <c r="S316" s="149">
        <v>8.1270779999999994E-3</v>
      </c>
      <c r="T316" s="149">
        <v>6.4655169999999996E-3</v>
      </c>
      <c r="U316" s="149">
        <v>1.2845740000000001E-2</v>
      </c>
      <c r="V316" s="149">
        <v>1.193635E-2</v>
      </c>
      <c r="W316" s="149">
        <v>8.7878790000000002E-3</v>
      </c>
      <c r="X316" s="149">
        <v>1.2758199999999999E-2</v>
      </c>
      <c r="Y316" s="149">
        <v>1.385549E-2</v>
      </c>
      <c r="Z316" s="149">
        <v>5.0125309999999998E-3</v>
      </c>
      <c r="AA316" s="149">
        <v>1.7591060000000001E-3</v>
      </c>
      <c r="AB316" s="149">
        <v>8.6169760000000001E-3</v>
      </c>
      <c r="AC316" s="153">
        <v>1.0411449999999999E-2</v>
      </c>
      <c r="AD316" s="149">
        <v>7.6045240000000005E-3</v>
      </c>
      <c r="AE316" s="149">
        <v>9.7960820000000011E-3</v>
      </c>
      <c r="AF316" s="149">
        <v>2.2401070000000002E-2</v>
      </c>
      <c r="AG316" s="149">
        <v>2.5988899999999999E-2</v>
      </c>
      <c r="AH316" s="149">
        <v>2.4561400000000001E-2</v>
      </c>
      <c r="AI316" s="149">
        <v>2.350031E-2</v>
      </c>
      <c r="AJ316" s="149">
        <v>2.1316959999999999E-2</v>
      </c>
      <c r="AK316" s="149">
        <v>3.5259619999999998E-2</v>
      </c>
      <c r="AL316" s="149">
        <v>4.473013E-2</v>
      </c>
      <c r="AM316" s="149">
        <v>3.1370809999999999E-2</v>
      </c>
      <c r="AN316" s="149">
        <v>2.4692430000000001E-2</v>
      </c>
      <c r="AO316" s="149">
        <v>6.0891130000000002E-2</v>
      </c>
      <c r="AP316" s="149">
        <v>5.9148259999999994E-2</v>
      </c>
      <c r="AQ316" s="149">
        <v>7.2099209999999997E-2</v>
      </c>
      <c r="AR316" s="149">
        <v>3.5525170000000002E-2</v>
      </c>
      <c r="AS316" s="149">
        <v>6.7929459999999997E-2</v>
      </c>
      <c r="AT316" s="149">
        <v>2.6705450000000002E-2</v>
      </c>
      <c r="AU316" s="149">
        <v>3.7901329999999997E-2</v>
      </c>
      <c r="AV316" s="149">
        <v>4.257466E-2</v>
      </c>
      <c r="AW316" s="149">
        <v>3.1937639999999996E-2</v>
      </c>
      <c r="AX316" s="149">
        <v>5.8699719999999997E-2</v>
      </c>
      <c r="AY316" s="149">
        <v>4.2958999999999997E-2</v>
      </c>
      <c r="AZ316" s="149">
        <v>4.7378159999999996E-2</v>
      </c>
      <c r="BA316" s="149">
        <v>-4.8299039999999994E-3</v>
      </c>
      <c r="BB316" s="149">
        <v>5.1948980000000006E-2</v>
      </c>
      <c r="BC316" s="149">
        <v>1.6407024979709472E-2</v>
      </c>
      <c r="BD316" s="149">
        <v>4.722846023196281E-3</v>
      </c>
    </row>
    <row r="317" spans="1:56" s="146" customFormat="1" ht="12.75" customHeight="1">
      <c r="A317" s="143">
        <v>45412</v>
      </c>
      <c r="B317" s="154">
        <v>1.2351477943316924E-2</v>
      </c>
      <c r="C317" s="114">
        <v>3.0182232346240845E-3</v>
      </c>
      <c r="D317" s="114">
        <v>-2.5700000000000001E-2</v>
      </c>
      <c r="E317" s="149">
        <v>-6.2999648245375406E-3</v>
      </c>
      <c r="F317" s="149">
        <v>1.8958801435572159E-2</v>
      </c>
      <c r="G317" s="154" t="s">
        <v>301</v>
      </c>
      <c r="H317" s="149">
        <v>-1.025974912445593E-2</v>
      </c>
      <c r="I317" s="147" t="s">
        <v>301</v>
      </c>
      <c r="J317" s="149">
        <f>_xll.BDH(J$13&amp;" Equity","PX_LAST",$A317,$A317,"days=a","fill=P")/_xll.BDH(J$13&amp;" Equity","PX_LAST",$A316,$A316,"days=a","fill=P")-1</f>
        <v>6.822901216256172E-3</v>
      </c>
      <c r="K317" s="149">
        <f>_xll.BDH(K$7&amp;" Equity","PX_LAST",$A317,$A317,"days=a","fill=P")/_xll.BDH(K$7&amp;" Equity","PX_LAST",$A316,$A316,"days=a","fill=P")-1</f>
        <v>9.8855600572502755E-3</v>
      </c>
      <c r="L317" s="149">
        <v>4.9338859285572578E-3</v>
      </c>
      <c r="M317" s="149">
        <v>6.1688008225069257E-3</v>
      </c>
      <c r="N317" s="149">
        <v>-3.9850286217525399E-2</v>
      </c>
      <c r="O317" s="149">
        <v>2.528398516505459E-2</v>
      </c>
      <c r="P317" s="149">
        <v>-4.040564E-3</v>
      </c>
      <c r="Q317" s="149">
        <v>-2.975711E-2</v>
      </c>
      <c r="R317" s="149">
        <v>-6.8591959999999997E-3</v>
      </c>
      <c r="S317" s="149">
        <v>-2.9436909999999997E-2</v>
      </c>
      <c r="T317" s="149">
        <v>-1.6905659999999999E-2</v>
      </c>
      <c r="U317" s="149">
        <v>-1.632173E-2</v>
      </c>
      <c r="V317" s="149">
        <v>-1.8279570000000002E-2</v>
      </c>
      <c r="W317" s="149">
        <v>-3.8407860000000001E-3</v>
      </c>
      <c r="X317" s="149">
        <v>-2.3645220000000002E-2</v>
      </c>
      <c r="Y317" s="149">
        <v>-2.2227399999999998E-2</v>
      </c>
      <c r="Z317" s="149">
        <v>-1.1970069999999999E-3</v>
      </c>
      <c r="AA317" s="149">
        <v>-6.5335640000000003E-6</v>
      </c>
      <c r="AB317" s="149">
        <v>-8.2301010000000001E-3</v>
      </c>
      <c r="AC317" s="153">
        <v>-1.604021E-3</v>
      </c>
      <c r="AD317" s="149">
        <v>-1.9137080000000001E-3</v>
      </c>
      <c r="AE317" s="149">
        <v>-2.063891E-2</v>
      </c>
      <c r="AF317" s="149">
        <v>-1.2200830000000001E-2</v>
      </c>
      <c r="AG317" s="149">
        <v>-3.7180149999999995E-2</v>
      </c>
      <c r="AH317" s="149">
        <v>-3.8527399999999996E-2</v>
      </c>
      <c r="AI317" s="149">
        <v>-4.6870950000000002E-2</v>
      </c>
      <c r="AJ317" s="149">
        <v>-3.5984990000000001E-2</v>
      </c>
      <c r="AK317" s="149">
        <v>-3.1517829999999997E-2</v>
      </c>
      <c r="AL317" s="149">
        <v>-4.8237589999999997E-2</v>
      </c>
      <c r="AM317" s="149">
        <v>-3.744915E-2</v>
      </c>
      <c r="AN317" s="149">
        <v>-4.100786E-2</v>
      </c>
      <c r="AO317" s="149">
        <v>-4.2755020000000005E-2</v>
      </c>
      <c r="AP317" s="149">
        <v>-4.5793E-2</v>
      </c>
      <c r="AQ317" s="149">
        <v>-5.4646150000000004E-2</v>
      </c>
      <c r="AR317" s="149">
        <v>-6.8850750000000002E-2</v>
      </c>
      <c r="AS317" s="149">
        <v>-1.1416919999999999E-2</v>
      </c>
      <c r="AT317" s="149">
        <v>-2.2061980000000002E-2</v>
      </c>
      <c r="AU317" s="149">
        <v>-2.834923E-2</v>
      </c>
      <c r="AV317" s="149">
        <v>-2.186956E-2</v>
      </c>
      <c r="AW317" s="149">
        <v>-4.2179149999999999E-2</v>
      </c>
      <c r="AX317" s="149">
        <v>-6.6269060000000005E-4</v>
      </c>
      <c r="AY317" s="149">
        <v>-1.1109210000000001E-2</v>
      </c>
      <c r="AZ317" s="149">
        <v>-8.2459649999999998E-4</v>
      </c>
      <c r="BA317" s="149">
        <v>3.329816E-2</v>
      </c>
      <c r="BB317" s="149">
        <v>-2.4258459999999999E-2</v>
      </c>
      <c r="BC317" s="149">
        <v>-7.0369035406325775E-3</v>
      </c>
      <c r="BD317" s="149">
        <v>5.1765258504750111E-3</v>
      </c>
    </row>
    <row r="318" spans="1:56" s="146" customFormat="1" ht="12.75" customHeight="1">
      <c r="A318" s="143">
        <v>45443</v>
      </c>
      <c r="B318" s="154">
        <v>-8.6522940995797937E-3</v>
      </c>
      <c r="C318" s="114">
        <v>5.2801907681825355E-3</v>
      </c>
      <c r="D318" s="114">
        <v>2.07E-2</v>
      </c>
      <c r="E318" s="149">
        <v>2.0599864883523056E-2</v>
      </c>
      <c r="F318" s="149">
        <v>-1.0077354180270004E-2</v>
      </c>
      <c r="G318" s="154" t="s">
        <v>301</v>
      </c>
      <c r="H318" s="149">
        <v>6.9029543923309067E-3</v>
      </c>
      <c r="I318" s="147" t="s">
        <v>301</v>
      </c>
      <c r="J318" s="149">
        <f>_xll.BDH(J$13&amp;" Equity","PX_LAST",$A318,$A318,"days=a","fill=P")/_xll.BDH(J$13&amp;" Equity","PX_LAST",$A317,$A317,"days=a","fill=P")-1</f>
        <v>1.1294441170693448E-2</v>
      </c>
      <c r="K318" s="149">
        <f>_xll.BDH(K$7&amp;" Equity","PX_LAST",$A318,$A318,"days=a","fill=P")/_xll.BDH(K$7&amp;" Equity","PX_LAST",$A317,$A317,"days=a","fill=P")-1</f>
        <v>1.2603295047034946E-2</v>
      </c>
      <c r="L318" s="149">
        <v>5.0218830658737001E-3</v>
      </c>
      <c r="M318" s="149">
        <v>7.524384579656207E-3</v>
      </c>
      <c r="N318" s="149">
        <v>-1.3758312313689736E-3</v>
      </c>
      <c r="O318" s="149">
        <v>1.7968288682340017E-2</v>
      </c>
      <c r="P318" s="149">
        <v>6.9206909999999996E-3</v>
      </c>
      <c r="Q318" s="149">
        <v>1.5880169999999999E-2</v>
      </c>
      <c r="R318" s="149">
        <v>7.4757460000000001E-3</v>
      </c>
      <c r="S318" s="149">
        <v>1.938082E-2</v>
      </c>
      <c r="T318" s="149">
        <v>1.7762429999999999E-2</v>
      </c>
      <c r="U318" s="149">
        <v>1.1575709999999999E-2</v>
      </c>
      <c r="V318" s="149">
        <v>1.4238770000000001E-2</v>
      </c>
      <c r="W318" s="149">
        <v>-4.062976E-4</v>
      </c>
      <c r="X318" s="149">
        <v>1.52458E-2</v>
      </c>
      <c r="Y318" s="149">
        <v>1.73676E-2</v>
      </c>
      <c r="Z318" s="149">
        <v>5.2168309999999999E-3</v>
      </c>
      <c r="AA318" s="149">
        <v>7.5313810000000002E-3</v>
      </c>
      <c r="AB318" s="149">
        <v>1.203124E-2</v>
      </c>
      <c r="AC318" s="153">
        <v>1.311932E-2</v>
      </c>
      <c r="AD318" s="149">
        <v>9.2975060000000005E-3</v>
      </c>
      <c r="AE318" s="149">
        <v>1.6319409999999999E-2</v>
      </c>
      <c r="AF318" s="149">
        <v>6.8778620000000002E-3</v>
      </c>
      <c r="AG318" s="149">
        <v>6.0733080000000002E-2</v>
      </c>
      <c r="AH318" s="149">
        <v>2.582369E-2</v>
      </c>
      <c r="AI318" s="149">
        <v>6.0586849999999998E-2</v>
      </c>
      <c r="AJ318" s="149">
        <v>4.2001289999999997E-2</v>
      </c>
      <c r="AK318" s="149">
        <v>2.667843E-2</v>
      </c>
      <c r="AL318" s="149">
        <v>2.8411909999999999E-2</v>
      </c>
      <c r="AM318" s="149">
        <v>2.9210690000000001E-2</v>
      </c>
      <c r="AN318" s="149">
        <v>6.021866E-2</v>
      </c>
      <c r="AO318" s="149">
        <v>3.2553020000000002E-2</v>
      </c>
      <c r="AP318" s="149">
        <v>1.8337889999999999E-2</v>
      </c>
      <c r="AQ318" s="149">
        <v>2.631959E-2</v>
      </c>
      <c r="AR318" s="149">
        <v>5.024766E-2</v>
      </c>
      <c r="AS318" s="149">
        <v>3.2171579999999998E-2</v>
      </c>
      <c r="AT318" s="149">
        <v>2.6773169999999999E-2</v>
      </c>
      <c r="AU318" s="149">
        <v>4.3753349999999996E-2</v>
      </c>
      <c r="AV318" s="149">
        <v>2.1774040000000001E-2</v>
      </c>
      <c r="AW318" s="149">
        <v>4.3687620000000003E-2</v>
      </c>
      <c r="AX318" s="149">
        <v>1.4809900000000001E-2</v>
      </c>
      <c r="AY318" s="149">
        <v>1.9702729999999998E-2</v>
      </c>
      <c r="AZ318" s="149">
        <v>1.391181E-2</v>
      </c>
      <c r="BA318" s="149">
        <v>7.4742690000000004E-3</v>
      </c>
      <c r="BB318" s="149">
        <v>4.7780550000000005E-2</v>
      </c>
      <c r="BC318" s="149">
        <v>1.1777780259792481E-2</v>
      </c>
      <c r="BD318" s="149">
        <v>4.9918721439849989E-3</v>
      </c>
    </row>
    <row r="319" spans="1:56" s="146" customFormat="1" ht="12.75" customHeight="1">
      <c r="A319" s="143">
        <v>45473</v>
      </c>
      <c r="B319" s="154">
        <v>7.0072973454009535E-3</v>
      </c>
      <c r="C319" s="114">
        <v>9.4318310177339271E-3</v>
      </c>
      <c r="D319" s="114">
        <v>0.05</v>
      </c>
      <c r="E319" s="149">
        <v>2.5800320451081049E-2</v>
      </c>
      <c r="F319" s="149">
        <v>-1.5536750832900847E-2</v>
      </c>
      <c r="G319" s="154">
        <v>8.0400000000000003E-3</v>
      </c>
      <c r="H319" s="149">
        <v>1.14515158572015E-2</v>
      </c>
      <c r="I319" s="147">
        <v>8.0400000000000003E-3</v>
      </c>
      <c r="J319" s="149">
        <f>_xll.BDH(J$13&amp;" Equity","PX_LAST",$A319,$A319,"days=a","fill=P")/_xll.BDH(J$13&amp;" Equity","PX_LAST",$A318,$A318,"days=a","fill=P")-1</f>
        <v>9.9057978051859674E-3</v>
      </c>
      <c r="K319" s="149">
        <f>_xll.BDH(K$7&amp;" Equity","PX_LAST",$A319,$A319,"days=a","fill=P")/_xll.BDH(K$7&amp;" Equity","PX_LAST",$A318,$A318,"days=a","fill=P")-1</f>
        <v>-1.3173869013425543E-2</v>
      </c>
      <c r="L319" s="149">
        <v>2.1587620616176917E-3</v>
      </c>
      <c r="M319" s="149">
        <v>9.2199889360131682E-3</v>
      </c>
      <c r="N319" s="149">
        <v>-1.3318025258323707E-2</v>
      </c>
      <c r="O319" s="149">
        <v>-2.4921261703325648E-4</v>
      </c>
      <c r="P319" s="149">
        <v>6.0831089999999997E-3</v>
      </c>
      <c r="Q319" s="149">
        <v>1.6898730000000001E-2</v>
      </c>
      <c r="R319" s="149">
        <v>2.4368860000000001E-3</v>
      </c>
      <c r="S319" s="149">
        <v>1.6156690000000001E-2</v>
      </c>
      <c r="T319" s="149">
        <v>7.5841279999999999E-3</v>
      </c>
      <c r="U319" s="149">
        <v>7.5899110000000004E-3</v>
      </c>
      <c r="V319" s="149">
        <v>6.7750089999999994E-3</v>
      </c>
      <c r="W319" s="149">
        <v>7.1130979999999998E-4</v>
      </c>
      <c r="X319" s="149">
        <v>8.070283000000001E-3</v>
      </c>
      <c r="Y319" s="149">
        <v>1.4120170000000001E-2</v>
      </c>
      <c r="Z319" s="149">
        <v>5.9481439999999998E-3</v>
      </c>
      <c r="AA319" s="149">
        <v>3.6337209999999999E-3</v>
      </c>
      <c r="AB319" s="149">
        <v>6.24202E-3</v>
      </c>
      <c r="AC319" s="149">
        <v>5.2319999999999997E-3</v>
      </c>
      <c r="AD319" s="149">
        <v>7.2892290000000004E-3</v>
      </c>
      <c r="AE319" s="149">
        <v>9.4930320000000002E-3</v>
      </c>
      <c r="AF319" s="149">
        <v>-4.0416779999999999E-3</v>
      </c>
      <c r="AG319" s="149">
        <v>3.884311E-2</v>
      </c>
      <c r="AH319" s="149">
        <v>3.2986109999999999E-2</v>
      </c>
      <c r="AI319" s="149">
        <v>7.8814789999999996E-2</v>
      </c>
      <c r="AJ319" s="149">
        <v>4.8458540000000001E-2</v>
      </c>
      <c r="AK319" s="149">
        <v>5.7033110000000005E-2</v>
      </c>
      <c r="AL319" s="149">
        <v>-5.0810999999999999E-3</v>
      </c>
      <c r="AM319" s="149">
        <v>1.7690640000000001E-2</v>
      </c>
      <c r="AN319" s="149">
        <v>5.6299380000000003E-2</v>
      </c>
      <c r="AO319" s="149">
        <v>-3.407668E-3</v>
      </c>
      <c r="AP319" s="149">
        <v>-7.6628349999999998E-3</v>
      </c>
      <c r="AQ319" s="149">
        <v>-1.8164949999999999E-2</v>
      </c>
      <c r="AR319" s="149">
        <v>-1.065455E-2</v>
      </c>
      <c r="AS319" s="149">
        <v>-2.3776220000000001E-2</v>
      </c>
      <c r="AT319" s="149">
        <v>-1.1968879999999999E-3</v>
      </c>
      <c r="AU319" s="149">
        <v>-1.816429E-2</v>
      </c>
      <c r="AV319" s="149">
        <v>-1.6059540000000001E-2</v>
      </c>
      <c r="AW319" s="149">
        <v>1.337345E-2</v>
      </c>
      <c r="AX319" s="149">
        <v>2.2435200000000002E-2</v>
      </c>
      <c r="AY319" s="149">
        <v>6.2711859999999998E-3</v>
      </c>
      <c r="AZ319" s="149">
        <v>4.5813949999999999E-2</v>
      </c>
      <c r="BA319" s="149">
        <v>6.9201769999999996E-2</v>
      </c>
      <c r="BB319" s="149">
        <v>7.6944390000000001E-2</v>
      </c>
      <c r="BC319" s="149">
        <v>5.514005795501653E-3</v>
      </c>
      <c r="BD319" s="149">
        <v>4.5095613328571815E-3</v>
      </c>
    </row>
    <row r="320" spans="1:56" s="146" customFormat="1" ht="12.75" customHeight="1">
      <c r="A320" s="143">
        <v>45504</v>
      </c>
      <c r="B320" s="154">
        <v>0</v>
      </c>
      <c r="C320" s="114">
        <v>-4.4760252895414965E-4</v>
      </c>
      <c r="D320" s="114">
        <v>1.1999999999999999E-3</v>
      </c>
      <c r="E320" s="149">
        <v>-1.9000185068499764E-2</v>
      </c>
      <c r="F320" s="149">
        <v>-2.5009720674291858E-2</v>
      </c>
      <c r="G320" s="114"/>
      <c r="H320" s="149">
        <v>7.7052221215718752E-3</v>
      </c>
      <c r="I320" s="147" t="s">
        <v>301</v>
      </c>
      <c r="J320" s="149">
        <f>_xll.BDH(J$13&amp;" Equity","PX_LAST",$A320,$A320,"days=a","fill=P")/_xll.BDH(J$13&amp;" Equity","PX_LAST",$A319,$A319,"days=a","fill=P")-1</f>
        <v>7.2122319453793438E-3</v>
      </c>
      <c r="K320" s="149">
        <f>_xll.BDH(K$7&amp;" Equity","PX_LAST",$A320,$A320,"days=a","fill=P")/_xll.BDH(K$7&amp;" Equity","PX_LAST",$A319,$A319,"days=a","fill=P")-1</f>
        <v>6.9554258623016896E-3</v>
      </c>
      <c r="L320" s="149">
        <v>3.9925348882554612E-3</v>
      </c>
      <c r="M320" s="149">
        <v>1.201352092088448E-2</v>
      </c>
      <c r="N320" s="149">
        <v>3.4908075401442806E-2</v>
      </c>
      <c r="O320" s="149">
        <v>5.193940045127321E-2</v>
      </c>
      <c r="P320" s="149">
        <v>9.8939930000000002E-3</v>
      </c>
      <c r="Q320" s="149">
        <v>2.0596839999999998E-2</v>
      </c>
      <c r="R320" s="149">
        <v>1.169217E-2</v>
      </c>
      <c r="S320" s="149">
        <v>1.6687270000000001E-2</v>
      </c>
      <c r="T320" s="149">
        <v>1.7291899999999999E-2</v>
      </c>
      <c r="U320" s="149">
        <v>1.9281309999999999E-2</v>
      </c>
      <c r="V320" s="149">
        <v>2.2751899999999999E-2</v>
      </c>
      <c r="W320" s="149">
        <v>1.5817870000000001E-2</v>
      </c>
      <c r="X320" s="149">
        <v>2.0419200000000002E-2</v>
      </c>
      <c r="Y320" s="149">
        <v>1.426376E-2</v>
      </c>
      <c r="Z320" s="149">
        <v>9.6528020000000003E-3</v>
      </c>
      <c r="AA320" s="149">
        <v>1.3595390000000001E-2</v>
      </c>
      <c r="AB320" s="149">
        <v>1.3280700000000001E-2</v>
      </c>
      <c r="AC320" s="149">
        <v>1.5014629999999999E-2</v>
      </c>
      <c r="AD320" s="149">
        <v>6.6801509999999996E-3</v>
      </c>
      <c r="AE320" s="149">
        <v>2.038415E-2</v>
      </c>
      <c r="AF320" s="149">
        <v>1.9175540000000001E-2</v>
      </c>
      <c r="AG320" s="149">
        <v>1.2787310000000001E-2</v>
      </c>
      <c r="AH320" s="149">
        <v>5.0420169999999993E-3</v>
      </c>
      <c r="AI320" s="149">
        <v>-3.7755259999999999E-2</v>
      </c>
      <c r="AJ320" s="149">
        <v>3.3955700000000001E-3</v>
      </c>
      <c r="AK320" s="149">
        <v>5.5379750000000005E-3</v>
      </c>
      <c r="AL320" s="149">
        <v>4.4558069999999998E-2</v>
      </c>
      <c r="AM320" s="149">
        <v>3.6684139999999997E-2</v>
      </c>
      <c r="AN320" s="149">
        <v>-1.6769010000000001E-2</v>
      </c>
      <c r="AO320" s="149">
        <v>3.4914279999999999E-2</v>
      </c>
      <c r="AP320" s="149">
        <v>6.2162160000000001E-2</v>
      </c>
      <c r="AQ320" s="149">
        <v>5.1407619999999994E-2</v>
      </c>
      <c r="AR320" s="149">
        <v>0.1037406</v>
      </c>
      <c r="AS320" s="149">
        <v>1.064265E-2</v>
      </c>
      <c r="AT320" s="149">
        <v>-7.7035010000000006E-3</v>
      </c>
      <c r="AU320" s="149">
        <v>1.562057E-2</v>
      </c>
      <c r="AV320" s="149">
        <v>-3.184713E-3</v>
      </c>
      <c r="AW320" s="149">
        <v>-2.7251729999999998E-2</v>
      </c>
      <c r="AX320" s="149">
        <v>-1.1077969999999999E-2</v>
      </c>
      <c r="AY320" s="149">
        <v>-4.0806790000000003E-3</v>
      </c>
      <c r="AZ320" s="149">
        <v>-2.1458750000000002E-2</v>
      </c>
      <c r="BA320" s="149">
        <v>3.43141E-2</v>
      </c>
      <c r="BB320" s="149">
        <v>-2.7656670000000001E-2</v>
      </c>
      <c r="BC320" s="149">
        <v>6.9713570542448977E-3</v>
      </c>
      <c r="BD320" s="149">
        <v>5.3084865523025382E-3</v>
      </c>
    </row>
    <row r="321" spans="1:60" s="146" customFormat="1" ht="12.75" customHeight="1">
      <c r="A321" s="143">
        <v>45535</v>
      </c>
      <c r="B321" s="114">
        <v>3.8000000000000256E-3</v>
      </c>
      <c r="C321" s="114">
        <v>4.2541281835992706E-3</v>
      </c>
      <c r="D321" s="114">
        <v>6.2927496580027498E-3</v>
      </c>
      <c r="E321" s="149">
        <v>2.5000110646886009E-2</v>
      </c>
      <c r="F321" s="149">
        <v>-5.8828639523734738E-3</v>
      </c>
      <c r="G321" s="114"/>
      <c r="H321" s="149">
        <v>8.0262430803570428E-3</v>
      </c>
      <c r="I321" s="147" t="s">
        <v>301</v>
      </c>
      <c r="J321" s="149">
        <f>_xll.BDH(J$13&amp;" Equity","PX_LAST",$A321,$A321,"days=a","fill=P")/_xll.BDH(J$13&amp;" Equity","PX_LAST",$A320,$A320,"days=a","fill=P")-1</f>
        <v>6.3013175482147243E-3</v>
      </c>
      <c r="K321" s="149">
        <f>_xll.BDH(K$7&amp;" Equity","PX_LAST",$A321,$A321,"days=a","fill=P")/_xll.BDH(K$7&amp;" Equity","PX_LAST",$A320,$A320,"days=a","fill=P")-1</f>
        <v>5.1244153209986099E-3</v>
      </c>
      <c r="L321" s="149">
        <v>7.0007675874634856E-3</v>
      </c>
      <c r="M321" s="149">
        <v>1.7332430602572613E-2</v>
      </c>
      <c r="N321" s="149">
        <v>6.9260175399145529E-2</v>
      </c>
      <c r="O321" s="149">
        <v>2.2793757149861094E-2</v>
      </c>
      <c r="P321" s="149">
        <v>1.166317E-2</v>
      </c>
      <c r="Q321" s="149">
        <v>2.2245149999999998E-2</v>
      </c>
      <c r="R321" s="149">
        <v>3.018134E-3</v>
      </c>
      <c r="S321" s="149">
        <v>2.0911849999999999E-2</v>
      </c>
      <c r="T321" s="149">
        <v>7.9899710000000002E-3</v>
      </c>
      <c r="U321" s="149">
        <v>1.571709E-2</v>
      </c>
      <c r="V321" s="149">
        <v>1.1652539999999999E-2</v>
      </c>
      <c r="W321" s="149">
        <v>1.738779E-2</v>
      </c>
      <c r="X321" s="149">
        <v>1.6187409999999999E-2</v>
      </c>
      <c r="Y321" s="149">
        <v>2.2424400000000001E-2</v>
      </c>
      <c r="Z321" s="149">
        <v>9.510461999999999E-3</v>
      </c>
      <c r="AA321" s="149">
        <v>9.4037410000000002E-3</v>
      </c>
      <c r="AB321" s="149">
        <v>1.391362E-2</v>
      </c>
      <c r="AC321" s="149">
        <v>1.1625509999999999E-2</v>
      </c>
      <c r="AD321" s="149">
        <v>3.5719739999999999E-3</v>
      </c>
      <c r="AE321" s="149">
        <v>1.60199E-2</v>
      </c>
      <c r="AF321" s="149">
        <v>1.9086039999999999E-2</v>
      </c>
      <c r="AG321" s="149">
        <v>3.0206170000000001E-2</v>
      </c>
      <c r="AH321" s="149">
        <v>3.5953180000000001E-2</v>
      </c>
      <c r="AI321" s="149">
        <v>8.1434569999999998E-3</v>
      </c>
      <c r="AJ321" s="149">
        <v>3.3186589999999995E-2</v>
      </c>
      <c r="AK321" s="149">
        <v>1.3804449999999999E-2</v>
      </c>
      <c r="AL321" s="149">
        <v>2.4883449999999998E-2</v>
      </c>
      <c r="AM321" s="149">
        <v>4.9172789999999994E-2</v>
      </c>
      <c r="AN321" s="149">
        <v>2.9706139999999999E-2</v>
      </c>
      <c r="AO321" s="149">
        <v>1.5306120000000001E-2</v>
      </c>
      <c r="AP321" s="149">
        <v>9.8146129999999998E-3</v>
      </c>
      <c r="AQ321" s="149">
        <v>6.5918499999999998E-3</v>
      </c>
      <c r="AR321" s="149">
        <v>-1.7592429999999999E-2</v>
      </c>
      <c r="AS321" s="149">
        <v>1.1948160000000001E-2</v>
      </c>
      <c r="AT321" s="149">
        <v>2.639524E-2</v>
      </c>
      <c r="AU321" s="149">
        <v>1.9891309999999999E-2</v>
      </c>
      <c r="AV321" s="149">
        <v>1.6983459999999999E-2</v>
      </c>
      <c r="AW321" s="149">
        <v>-2.8829199999999999E-2</v>
      </c>
      <c r="AX321" s="149">
        <v>-3.9638090000000001E-2</v>
      </c>
      <c r="AY321" s="149">
        <v>-3.0856750000000002E-2</v>
      </c>
      <c r="AZ321" s="149">
        <v>1.6475400000000001E-2</v>
      </c>
      <c r="BA321" s="149">
        <v>1.7595949999999999E-2</v>
      </c>
      <c r="BB321" s="149">
        <v>2.773105E-2</v>
      </c>
      <c r="BC321" s="149">
        <v>1.2919474062929259E-2</v>
      </c>
      <c r="BD321" s="149">
        <v>4.8265762636050535E-3</v>
      </c>
    </row>
    <row r="322" spans="1:60" s="146" customFormat="1" ht="12.75" customHeight="1">
      <c r="A322" s="143">
        <f t="shared" ref="A322:A331" si="1">EOMONTH(A321,1)</f>
        <v>45565</v>
      </c>
      <c r="B322" s="114">
        <f>_xll.BDH(B$7&amp;" Equity","PX_LAST",$A322,$A322,"days=a","fill=P")/_xll.BDH(B$7&amp;" Equity","PX_LAST",$A321,$A321,"days=a","fill=P")-1</f>
        <v>1.5142458657103175E-2</v>
      </c>
      <c r="C322" s="114">
        <f>_xll.BDH(C$7&amp;" Equity","PX_LAST",$A322,$A322,"days=a","fill=P")/_xll.BDH(C$7&amp;" Equity","PX_LAST",$A321,$A321,"days=a","fill=P")-1</f>
        <v>1.0646006354160908E-2</v>
      </c>
      <c r="D322" s="114">
        <f>_xll.BDH(D$7&amp;" Equity","PX_LAST",$A322,$A322,"days=a","fill=P")/_xll.BDH(D$7&amp;" Equity","PX_LAST",$A321,$A321,"days=a","fill=P")-1</f>
        <v>1.4681892332789603E-2</v>
      </c>
      <c r="E322" s="149">
        <f>_xll.BDH(E$7&amp;" Equity","PX_LAST",$A322,$A322,"days=a","fill=P")/_xll.BDH(E$7&amp;" Equity","PX_LAST",$A321,$A321,"days=a","fill=P")-1</f>
        <v>-1.530003384175127E-2</v>
      </c>
      <c r="F322" s="149">
        <f>_xll.BDH(F$7&amp;" Equity","PX_LAST",$A322,$A322,"days=a","fill=P")/_xll.BDH(F$7&amp;" Equity","PX_LAST",$A321,$A321,"days=a","fill=P")-1</f>
        <v>7.5870994275737402E-3</v>
      </c>
      <c r="G322" s="114">
        <v>3.5800000000000054E-2</v>
      </c>
      <c r="H322" s="149">
        <f>_xll.BDH(H$7&amp;" Equity","PX_LAST",$A322,$A322,"days=a","fill=P")/_xll.BDH(H$7&amp;" Equity","PX_LAST",$A321,$A321,"days=a","fill=P")-1</f>
        <v>1.7120533974408936E-2</v>
      </c>
      <c r="I322" s="147">
        <v>1.3287999999999999E-2</v>
      </c>
      <c r="J322" s="149">
        <f>_xll.BDH(J$13&amp;" Equity","PX_LAST",$A322,$A322,"days=a","fill=P")/_xll.BDH(J$13&amp;" Equity","PX_LAST",$A321,$A321,"days=a","fill=P")-1</f>
        <v>8.7286527514229828E-3</v>
      </c>
      <c r="K322" s="149">
        <f>_xll.BDH(K$7&amp;" Equity","PX_LAST",$A322,$A322,"days=a","fill=P")/_xll.BDH(K$7&amp;" Equity","PX_LAST",$A321,$A321,"days=a","fill=P")-1</f>
        <v>-1.4303671875308788E-2</v>
      </c>
      <c r="L322" s="149">
        <f>_xll.BDH(L$7&amp;" Equity","PX_LAST",$A322,$A322,"days=a","fill=P")/_xll.BDH(L$7&amp;" Equity","PX_LAST",$A321,$A321,"days=a","fill=P")-1</f>
        <v>6.1714789508484635E-3</v>
      </c>
      <c r="M322" s="149">
        <v>1.6904033009450314E-2</v>
      </c>
      <c r="N322" s="149">
        <f>_xll.BDH(N$7&amp;" Equity","PX_LAST",$A322,$A322,"days=a","fill=P")/_xll.BDH(N$7&amp;" Equity","PX_LAST",$A321,$A321,"days=a","fill=P")-1</f>
        <v>4.0483701366982316E-2</v>
      </c>
      <c r="O322" s="149">
        <f>_xll.BDH(O$8,"PX_LAST",$A322,$A322,"days=a","fill=P")/_xll.BDH(O$8,"PX_LAST",$A321,$A321,"days=a","fill=P")-1</f>
        <v>5.2404938902847809E-2</v>
      </c>
      <c r="P322" s="149">
        <f>_xll.BDP(P$7&amp;" Equity","CUST_TRR_RETURN_HOLDING_PER", "CUST_TRR_START_DT",TEXT($A321,"YYYYMMDD"), "CUST_TRR_END_DT",TEXT($A322,"YYYYMMDD"),"CUST_TRR_CRNCY",P$11)/100</f>
        <v>8.1399520000000006E-3</v>
      </c>
      <c r="Q322" s="149">
        <f>_xll.BDP(Q$7&amp;" Equity","CUST_TRR_RETURN_HOLDING_PER", "CUST_TRR_START_DT",TEXT($A321,"YYYYMMDD"), "CUST_TRR_END_DT",TEXT($A322,"YYYYMMDD"),"CUST_TRR_CRNCY",Q$11)/100</f>
        <v>1.0824450000000001E-2</v>
      </c>
      <c r="R322" s="149">
        <f>_xll.BDP(R$7&amp;" Equity","CUST_TRR_RETURN_HOLDING_PER", "CUST_TRR_START_DT",TEXT($A321,"YYYYMMDD"), "CUST_TRR_END_DT",TEXT($A322,"YYYYMMDD"),"CUST_TRR_CRNCY",R$11)/100</f>
        <v>1.0643590000000001E-2</v>
      </c>
      <c r="S322" s="149">
        <f>_xll.BDP(S$7&amp;" Equity","CUST_TRR_RETURN_HOLDING_PER", "CUST_TRR_START_DT",TEXT($A321,"YYYYMMDD"), "CUST_TRR_END_DT",TEXT($A322,"YYYYMMDD"),"CUST_TRR_CRNCY",S$11)/100</f>
        <v>1.3457190000000001E-2</v>
      </c>
      <c r="T322" s="149">
        <f>_xll.BDP(T$7&amp;" Equity","CUST_TRR_RETURN_HOLDING_PER", "CUST_TRR_START_DT",TEXT($A321,"YYYYMMDD"), "CUST_TRR_END_DT",TEXT($A322,"YYYYMMDD"),"CUST_TRR_CRNCY",T$11)/100</f>
        <v>1.4975570000000001E-2</v>
      </c>
      <c r="U322" s="149">
        <f>_xll.BDP(U$7&amp;" Equity","CUST_TRR_RETURN_HOLDING_PER", "CUST_TRR_START_DT",TEXT($A321,"YYYYMMDD"), "CUST_TRR_END_DT",TEXT($A322,"YYYYMMDD"),"CUST_TRR_CRNCY",U$11)/100</f>
        <v>1.5246329999999999E-2</v>
      </c>
      <c r="V322" s="149">
        <f>_xll.BDP(V$7&amp;" Equity","CUST_TRR_RETURN_HOLDING_PER", "CUST_TRR_START_DT",TEXT($A321,"YYYYMMDD"), "CUST_TRR_END_DT",TEXT($A322,"YYYYMMDD"),"CUST_TRR_CRNCY",V$11)/100</f>
        <v>1.4308039999999999E-2</v>
      </c>
      <c r="W322" s="149">
        <f>_xll.BDP(W$7&amp;" Equity","CUST_TRR_RETURN_HOLDING_PER", "CUST_TRR_START_DT",TEXT($A321,"YYYYMMDD"), "CUST_TRR_END_DT",TEXT($A322,"YYYYMMDD"),"CUST_TRR_CRNCY",W$11)/100</f>
        <v>4.570747E-3</v>
      </c>
      <c r="X322" s="149">
        <f>_xll.BDP(X$7&amp;" Equity","CUST_TRR_RETURN_HOLDING_PER", "CUST_TRR_START_DT",TEXT($A321,"YYYYMMDD"), "CUST_TRR_END_DT",TEXT($A322,"YYYYMMDD"),"CUST_TRR_CRNCY",X$11)/100</f>
        <v>1.404967E-2</v>
      </c>
      <c r="Y322" s="149">
        <f>_xll.BDP(Y$7&amp;" Equity","CUST_TRR_RETURN_HOLDING_PER", "CUST_TRR_START_DT",TEXT($A321,"YYYYMMDD"), "CUST_TRR_END_DT",TEXT($A322,"YYYYMMDD"),"CUST_TRR_CRNCY",Y$11)/100</f>
        <v>1.5389120000000001E-2</v>
      </c>
      <c r="Z322" s="149">
        <f>_xll.BDP(Z$7&amp;" Equity","CUST_TRR_RETURN_HOLDING_PER", "CUST_TRR_START_DT",TEXT($A321,"YYYYMMDD"), "CUST_TRR_END_DT",TEXT($A322,"YYYYMMDD"),"CUST_TRR_CRNCY",Z$11)/100</f>
        <v>9.7183660000000009E-3</v>
      </c>
      <c r="AA322" s="149">
        <f>_xll.BDP(AA$7&amp;" Equity","CUST_TRR_RETURN_HOLDING_PER", "CUST_TRR_START_DT",TEXT($A321,"YYYYMMDD"), "CUST_TRR_END_DT",TEXT($A322,"YYYYMMDD"),"CUST_TRR_CRNCY",AA$11)/100</f>
        <v>8.4971330000000005E-3</v>
      </c>
      <c r="AB322" s="149">
        <f>_xll.BDP(AB$7&amp;" Equity","CUST_TRR_RETURN_HOLDING_PER", "CUST_TRR_START_DT",TEXT($A321,"YYYYMMDD"), "CUST_TRR_END_DT",TEXT($A322,"YYYYMMDD"),"CUST_TRR_CRNCY",AB$11)/100</f>
        <v>8.4531780000000004E-3</v>
      </c>
      <c r="AC322" s="149">
        <f>_xll.BDP(AC$7&amp;" Equity","CUST_TRR_RETURN_HOLDING_PER", "CUST_TRR_START_DT",TEXT($A321,"YYYYMMDD"), "CUST_TRR_END_DT",TEXT($A322,"YYYYMMDD"),"CUST_TRR_CRNCY",AC$11)/100</f>
        <v>1.1203959999999999E-2</v>
      </c>
      <c r="AD322" s="149">
        <f>_xll.BDP(AD$7&amp;" Equity","CUST_TRR_RETURN_HOLDING_PER", "CUST_TRR_START_DT",TEXT($A321,"YYYYMMDD"), "CUST_TRR_END_DT",TEXT($A322,"YYYYMMDD"),"CUST_TRR_CRNCY",AD$11)/100</f>
        <v>6.0224370000000003E-3</v>
      </c>
      <c r="AE322" s="149">
        <f>_xll.BDP(AE$7&amp;" Equity","CUST_TRR_RETURN_HOLDING_PER", "CUST_TRR_START_DT",TEXT($A321,"YYYYMMDD"), "CUST_TRR_END_DT",TEXT($A322,"YYYYMMDD"),"CUST_TRR_CRNCY",AE$11)/100</f>
        <v>1.537557E-2</v>
      </c>
      <c r="AF322" s="149">
        <f>_xll.BDP(AF$7&amp;" Equity","CUST_TRR_RETURN_HOLDING_PER", "CUST_TRR_START_DT",TEXT($A321,"YYYYMMDD"), "CUST_TRR_END_DT",TEXT($A322,"YYYYMMDD"),"CUST_TRR_CRNCY",AF$11)/100</f>
        <v>2.423295E-2</v>
      </c>
      <c r="AG322" s="149">
        <f>_xll.BDP(AG$7&amp;" Equity","CUST_TRR_RETURN_HOLDING_PER", "CUST_TRR_START_DT",TEXT($A321,"YYYYMMDD"), "CUST_TRR_END_DT",TEXT($A322,"YYYYMMDD"),"CUST_TRR_CRNCY",AG$11)/100</f>
        <v>8.1445860000000005E-3</v>
      </c>
      <c r="AH322" s="149">
        <f>_xll.BDP(AH$7&amp;" Equity","CUST_TRR_RETURN_HOLDING_PER", "CUST_TRR_START_DT",TEXT($A321,"YYYYMMDD"), "CUST_TRR_END_DT",TEXT($A322,"YYYYMMDD"),"CUST_TRR_CRNCY",AH$11)/100</f>
        <v>1.2106539999999999E-2</v>
      </c>
      <c r="AI322" s="149">
        <f>_xll.BDP(AI$7&amp;" Equity","CUST_TRR_RETURN_HOLDING_PER", "CUST_TRR_START_DT",TEXT($A321,"YYYYMMDD"), "CUST_TRR_END_DT",TEXT($A322,"YYYYMMDD"),"CUST_TRR_CRNCY",AI$11)/100</f>
        <v>2.504895E-2</v>
      </c>
      <c r="AJ322" s="149">
        <f>_xll.BDP(AJ$7&amp;" Equity","CUST_TRR_RETURN_HOLDING_PER", "CUST_TRR_START_DT",TEXT($A321,"YYYYMMDD"), "CUST_TRR_END_DT",TEXT($A322,"YYYYMMDD"),"CUST_TRR_CRNCY",AJ$11)/100</f>
        <v>6.9649300000000003E-3</v>
      </c>
      <c r="AK322" s="149">
        <f>_xll.BDP(AK$7&amp;" Equity","CUST_TRR_RETURN_HOLDING_PER", "CUST_TRR_START_DT",TEXT($A321,"YYYYMMDD"), "CUST_TRR_END_DT",TEXT($A322,"YYYYMMDD"),"CUST_TRR_CRNCY",AK$11)/100</f>
        <v>2.515127E-2</v>
      </c>
      <c r="AL322" s="149">
        <f>_xll.BDP(AL$7&amp;" Equity","CUST_TRR_RETURN_HOLDING_PER", "CUST_TRR_START_DT",TEXT($A321,"YYYYMMDD"), "CUST_TRR_END_DT",TEXT($A322,"YYYYMMDD"),"CUST_TRR_CRNCY",AL$11)/100</f>
        <v>2.2691279999999998E-2</v>
      </c>
      <c r="AM322" s="149">
        <f>_xll.BDP(AM$7&amp;" Equity","CUST_TRR_RETURN_HOLDING_PER", "CUST_TRR_START_DT",TEXT($A321,"YYYYMMDD"), "CUST_TRR_END_DT",TEXT($A322,"YYYYMMDD"),"CUST_TRR_CRNCY",AM$11)/100</f>
        <v>4.3869479999999999E-3</v>
      </c>
      <c r="AN322" s="149">
        <f>_xll.BDP(AN$7&amp;" Equity","CUST_TRR_RETURN_HOLDING_PER", "CUST_TRR_START_DT",TEXT($A321,"YYYYMMDD"), "CUST_TRR_END_DT",TEXT($A322,"YYYYMMDD"),"CUST_TRR_CRNCY",AN$11)/100</f>
        <v>3.1570760000000003E-2</v>
      </c>
      <c r="AO322" s="149">
        <f>_xll.BDP(AO$7&amp;" Equity","CUST_TRR_RETURN_HOLDING_PER", "CUST_TRR_START_DT",TEXT($A321,"YYYYMMDD"), "CUST_TRR_END_DT",TEXT($A322,"YYYYMMDD"),"CUST_TRR_CRNCY",AO$11)/100</f>
        <v>6.6189980000000001E-3</v>
      </c>
      <c r="AP322" s="149">
        <f>_xll.BDP(AP$7&amp;" Equity","CUST_TRR_RETURN_HOLDING_PER", "CUST_TRR_START_DT",TEXT($A321,"YYYYMMDD"), "CUST_TRR_END_DT",TEXT($A322,"YYYYMMDD"),"CUST_TRR_CRNCY",AP$11)/100</f>
        <v>1.3000000000000001E-2</v>
      </c>
      <c r="AQ322" s="149">
        <f>_xll.BDP(AQ$7&amp;" Equity","CUST_TRR_RETURN_HOLDING_PER", "CUST_TRR_START_DT",TEXT($A321,"YYYYMMDD"), "CUST_TRR_END_DT",TEXT($A322,"YYYYMMDD"),"CUST_TRR_CRNCY",AQ$11)/100</f>
        <v>-7.9828980000000004E-3</v>
      </c>
      <c r="AR322" s="149">
        <f>_xll.BDP(AR$7&amp;" Equity","CUST_TRR_RETURN_HOLDING_PER", "CUST_TRR_START_DT",TEXT($A321,"YYYYMMDD"), "CUST_TRR_END_DT",TEXT($A322,"YYYYMMDD"),"CUST_TRR_CRNCY",AR$11)/100</f>
        <v>7.1485369999999999E-3</v>
      </c>
      <c r="AS322" s="149">
        <v>-2.6015610000000001E-3</v>
      </c>
      <c r="AT322" s="149">
        <f>_xll.BDP(AT$7&amp;" Equity","CUST_TRR_RETURN_HOLDING_PER", "CUST_TRR_START_DT",TEXT($A321,"YYYYMMDD"), "CUST_TRR_END_DT",TEXT($A322,"YYYYMMDD"),"CUST_TRR_CRNCY",AT$11)/100</f>
        <v>-1.1261449999999999E-2</v>
      </c>
      <c r="AU322" s="149">
        <f>_xll.BDP(AU$7&amp;" Equity","CUST_TRR_RETURN_HOLDING_PER", "CUST_TRR_START_DT",TEXT($A321,"YYYYMMDD"), "CUST_TRR_END_DT",TEXT($A322,"YYYYMMDD"),"CUST_TRR_CRNCY",AU$11)/100</f>
        <v>8.6143339999999995E-3</v>
      </c>
      <c r="AV322" s="149">
        <f>_xll.BDP(AV$7&amp;" Equity","CUST_TRR_RETURN_HOLDING_PER", "CUST_TRR_START_DT",TEXT($A321,"YYYYMMDD"), "CUST_TRR_END_DT",TEXT($A322,"YYYYMMDD"),"CUST_TRR_CRNCY",AV$11)/100</f>
        <v>9.7454259999999997E-3</v>
      </c>
      <c r="AW322" s="149">
        <f>_xll.BDP(AW$7&amp;" Equity","CUST_TRR_RETURN_HOLDING_PER", "CUST_TRR_START_DT",TEXT($A321,"YYYYMMDD"), "CUST_TRR_END_DT",TEXT($A322,"YYYYMMDD"),"CUST_TRR_CRNCY",AW$11)/100</f>
        <v>-3.1989940000000001E-2</v>
      </c>
      <c r="AX322" s="149">
        <f>_xll.BDP(AX$7&amp;" Equity","CUST_TRR_RETURN_HOLDING_PER", "CUST_TRR_START_DT",TEXT($A321,"YYYYMMDD"), "CUST_TRR_END_DT",TEXT($A322,"YYYYMMDD"),"CUST_TRR_CRNCY",AX$11)/100</f>
        <v>-1.7272320000000001E-2</v>
      </c>
      <c r="AY322" s="149">
        <f>_xll.BDP(AY$7&amp;" Equity","CUST_TRR_RETURN_HOLDING_PER", "CUST_TRR_START_DT",TEXT($A321,"YYYYMMDD"), "CUST_TRR_END_DT",TEXT($A322,"YYYYMMDD"),"CUST_TRR_CRNCY",AY$11)/100</f>
        <v>-1.565279E-2</v>
      </c>
      <c r="AZ322" s="149">
        <f>_xll.BDP(AZ$7&amp;" Equity","CUST_TRR_RETURN_HOLDING_PER", "CUST_TRR_START_DT",TEXT($A321,"YYYYMMDD"), "CUST_TRR_END_DT",TEXT($A322,"YYYYMMDD"),"CUST_TRR_CRNCY",AZ$11)/100</f>
        <v>8.2718529999999998E-2</v>
      </c>
      <c r="BA322" s="149">
        <f>_xll.BDP(BA$7&amp;" Equity","CUST_TRR_RETURN_HOLDING_PER", "CUST_TRR_START_DT",TEXT($A321,"YYYYMMDD"), "CUST_TRR_END_DT",TEXT($A322,"YYYYMMDD"),"CUST_TRR_CRNCY",BA$11)/100</f>
        <v>3.869015E-2</v>
      </c>
      <c r="BB322" s="149">
        <f>_xll.BDP(BB$7&amp;" Equity","CUST_TRR_RETURN_HOLDING_PER", "CUST_TRR_START_DT",TEXT($A321,"YYYYMMDD"), "CUST_TRR_END_DT",TEXT($A322,"YYYYMMDD"),"CUST_TRR_CRNCY",BB$11)/100</f>
        <v>-1.1913879999999998E-2</v>
      </c>
      <c r="BC322" s="149">
        <f>_xll.BDH(BC$7&amp;" Equity","PX_LAST",$A322,$A322,"days=a","fill=P")/_xll.BDH(BC$7&amp;" Equity","PX_LAST",$A321,$A321,"days=a","fill=P")-1</f>
        <v>1.0386730816838385E-2</v>
      </c>
      <c r="BD322" s="149">
        <f>_xll.BDH(BD$7&amp;" Equity","PX_LAST",$A322,$A322,"days=a","fill=P")/_xll.BDH(BD$7&amp;" Equity","PX_LAST",$A321,$A321,"days=a","fill=P")-1</f>
        <v>5.1628966446899405E-3</v>
      </c>
    </row>
    <row r="323" spans="1:60" s="146" customFormat="1" ht="12.75" customHeight="1">
      <c r="A323" s="143">
        <f t="shared" si="1"/>
        <v>45596</v>
      </c>
      <c r="B323" s="114">
        <f>_xll.BDH(B$7&amp;" Equity","PX_LAST",$A323,$A323,"days=a","fill=P")/_xll.BDH(B$7&amp;" Equity","PX_LAST",$A322,$A322,"days=a","fill=P")-1</f>
        <v>2.9440628066734753E-4</v>
      </c>
      <c r="C323" s="114">
        <f>_xll.BDH(C$7&amp;" Equity","PX_LAST",$A323,$A323,"days=a","fill=P")/_xll.BDH(C$7&amp;" Equity","PX_LAST",$A322,$A322,"days=a","fill=P")-1</f>
        <v>5.5151114052502948E-3</v>
      </c>
      <c r="D323" s="114">
        <f>_xll.BDH(D$7&amp;" Equity","PX_LAST",$A323,$A323,"days=a","fill=P")/_xll.BDH(D$7&amp;" Equity","PX_LAST",$A322,$A322,"days=a","fill=P")-1</f>
        <v>-3.0546623794212024E-3</v>
      </c>
      <c r="E323" s="149">
        <f>_xll.BDH(E$7&amp;" Equity","PX_LAST",$A323,$A323,"days=a","fill=P")/_xll.BDH(E$7&amp;" Equity","PX_LAST",$A322,$A322,"days=a","fill=P")-1</f>
        <v>-8.4000495507001727E-3</v>
      </c>
      <c r="F323" s="149">
        <f>_xll.BDH(F$7&amp;" Equity","PX_LAST",$A323,$A323,"days=a","fill=P")/_xll.BDH(F$7&amp;" Equity","PX_LAST",$A322,$A322,"days=a","fill=P")-1</f>
        <v>-1.0890832962397012E-2</v>
      </c>
      <c r="G323" s="114"/>
      <c r="H323" s="149">
        <f>_xll.BDH(H$7&amp;" Equity","PX_LAST",$A323,$A323,"days=a","fill=P")/_xll.BDH(H$7&amp;" Equity","PX_LAST",$A322,$A322,"days=a","fill=P")-1</f>
        <v>-3.3799828782490327E-3</v>
      </c>
      <c r="I323" s="147" t="s">
        <v>301</v>
      </c>
      <c r="J323" s="149">
        <f>_xll.BDH(J$13&amp;" Equity","PX_LAST",$A323,$A323,"days=a","fill=P")/_xll.BDH(J$13&amp;" Equity","PX_LAST",$A322,$A322,"days=a","fill=P")-1</f>
        <v>8.8412340105343823E-3</v>
      </c>
      <c r="K323" s="149">
        <f>_xll.BDH(K$7&amp;" Equity","PX_LAST",$A323,$A323,"days=a","fill=P")/_xll.BDH(K$7&amp;" Equity","PX_LAST",$A322,$A322,"days=a","fill=P")-1</f>
        <v>6.890681488699979E-3</v>
      </c>
      <c r="L323" s="149">
        <f>_xll.BDH(L$7&amp;" Equity","PX_LAST",$A323,$A323,"days=a","fill=P")/_xll.BDH(L$7&amp;" Equity","PX_LAST",$A322,$A322,"days=a","fill=P")-1</f>
        <v>1.0313983205549881E-3</v>
      </c>
      <c r="M323" s="149">
        <v>6.3263525305410351E-3</v>
      </c>
      <c r="N323" s="149">
        <f>_xll.BDH(N$7&amp;" Equity","PX_LAST",$A323,$A323,"days=a","fill=P")/_xll.BDH(N$7&amp;" Equity","PX_LAST",$A322,$A322,"days=a","fill=P")-1</f>
        <v>-7.7311773623041979E-2</v>
      </c>
      <c r="O323" s="149">
        <f>_xll.BDH(O$8,"PX_LAST",$A323,$A323,"days=a","fill=P")/_xll.BDH(O$8,"PX_LAST",$A322,$A322,"days=a","fill=P")-1</f>
        <v>4.1520849623089884E-2</v>
      </c>
      <c r="P323" s="149">
        <f>_xll.BDP(P$7&amp;" Equity","CUST_TRR_RETURN_HOLDING_PER", "CUST_TRR_START_DT",TEXT($A322,"YYYYMMDD"), "CUST_TRR_END_DT",TEXT($A323,"YYYYMMDD"),"CUST_TRR_CRNCY",P$11)/100</f>
        <v>-6.8952080000000008E-3</v>
      </c>
      <c r="Q323" s="149">
        <f>_xll.BDP(Q$7&amp;" Equity","CUST_TRR_RETURN_HOLDING_PER", "CUST_TRR_START_DT",TEXT($A322,"YYYYMMDD"), "CUST_TRR_END_DT",TEXT($A323,"YYYYMMDD"),"CUST_TRR_CRNCY",Q$11)/100</f>
        <v>-3.3679189999999998E-2</v>
      </c>
      <c r="R323" s="149">
        <f>_xll.BDP(R$7&amp;" Equity","CUST_TRR_RETURN_HOLDING_PER", "CUST_TRR_START_DT",TEXT($A322,"YYYYMMDD"), "CUST_TRR_END_DT",TEXT($A323,"YYYYMMDD"),"CUST_TRR_CRNCY",R$11)/100</f>
        <v>-1.1893039999999999E-2</v>
      </c>
      <c r="S323" s="149">
        <f>_xll.BDP(S$7&amp;" Equity","CUST_TRR_RETURN_HOLDING_PER", "CUST_TRR_START_DT",TEXT($A322,"YYYYMMDD"), "CUST_TRR_END_DT",TEXT($A323,"YYYYMMDD"),"CUST_TRR_CRNCY",S$11)/100</f>
        <v>-2.8789660000000002E-2</v>
      </c>
      <c r="T323" s="149">
        <f>_xll.BDP(T$7&amp;" Equity","CUST_TRR_RETURN_HOLDING_PER", "CUST_TRR_START_DT",TEXT($A322,"YYYYMMDD"), "CUST_TRR_END_DT",TEXT($A323,"YYYYMMDD"),"CUST_TRR_CRNCY",T$11)/100</f>
        <v>-1.8476509999999998E-2</v>
      </c>
      <c r="U323" s="149">
        <f>_xll.BDP(U$7&amp;" Equity","CUST_TRR_RETURN_HOLDING_PER", "CUST_TRR_START_DT",TEXT($A322,"YYYYMMDD"), "CUST_TRR_END_DT",TEXT($A323,"YYYYMMDD"),"CUST_TRR_CRNCY",U$11)/100</f>
        <v>-1.5751350000000001E-2</v>
      </c>
      <c r="V323" s="149">
        <f>_xll.BDP(V$7&amp;" Equity","CUST_TRR_RETURN_HOLDING_PER", "CUST_TRR_START_DT",TEXT($A322,"YYYYMMDD"), "CUST_TRR_END_DT",TEXT($A323,"YYYYMMDD"),"CUST_TRR_CRNCY",V$11)/100</f>
        <v>-1.6666669999999998E-2</v>
      </c>
      <c r="W323" s="149">
        <f>_xll.BDP(W$7&amp;" Equity","CUST_TRR_RETURN_HOLDING_PER", "CUST_TRR_START_DT",TEXT($A322,"YYYYMMDD"), "CUST_TRR_END_DT",TEXT($A323,"YYYYMMDD"),"CUST_TRR_CRNCY",W$11)/100</f>
        <v>4.6763600000000001E-4</v>
      </c>
      <c r="X323" s="149">
        <f>_xll.BDP(X$7&amp;" Equity","CUST_TRR_RETURN_HOLDING_PER", "CUST_TRR_START_DT",TEXT($A322,"YYYYMMDD"), "CUST_TRR_END_DT",TEXT($A323,"YYYYMMDD"),"CUST_TRR_CRNCY",X$11)/100</f>
        <v>-2.1610140000000003E-2</v>
      </c>
      <c r="Y323" s="149">
        <f>_xll.BDP(Y$7&amp;" Equity","CUST_TRR_RETURN_HOLDING_PER", "CUST_TRR_START_DT",TEXT($A322,"YYYYMMDD"), "CUST_TRR_END_DT",TEXT($A323,"YYYYMMDD"),"CUST_TRR_CRNCY",Y$11)/100</f>
        <v>-2.3723260000000003E-2</v>
      </c>
      <c r="Z323" s="149">
        <f>_xll.BDP(Z$7&amp;" Equity","CUST_TRR_RETURN_HOLDING_PER", "CUST_TRR_START_DT",TEXT($A322,"YYYYMMDD"), "CUST_TRR_END_DT",TEXT($A323,"YYYYMMDD"),"CUST_TRR_CRNCY",Z$11)/100</f>
        <v>-2.553526E-3</v>
      </c>
      <c r="AA323" s="149">
        <f>_xll.BDP(AA$7&amp;" Equity","CUST_TRR_RETURN_HOLDING_PER", "CUST_TRR_START_DT",TEXT($A322,"YYYYMMDD"), "CUST_TRR_END_DT",TEXT($A323,"YYYYMMDD"),"CUST_TRR_CRNCY",AA$11)/100</f>
        <v>-5.6166609999999994E-3</v>
      </c>
      <c r="AB323" s="149">
        <f>_xll.BDP(AB$7&amp;" Equity","CUST_TRR_RETURN_HOLDING_PER", "CUST_TRR_START_DT",TEXT($A322,"YYYYMMDD"), "CUST_TRR_END_DT",TEXT($A323,"YYYYMMDD"),"CUST_TRR_CRNCY",AB$11)/100</f>
        <v>-2.6943169999999999E-3</v>
      </c>
      <c r="AC323" s="149">
        <f>_xll.BDP(AC$7&amp;" Equity","CUST_TRR_RETURN_HOLDING_PER", "CUST_TRR_START_DT",TEXT($A322,"YYYYMMDD"), "CUST_TRR_END_DT",TEXT($A323,"YYYYMMDD"),"CUST_TRR_CRNCY",AC$11)/100</f>
        <v>8.2300489999999999E-4</v>
      </c>
      <c r="AD323" s="149">
        <f>_xll.BDP(AD$7&amp;" Equity","CUST_TRR_RETURN_HOLDING_PER", "CUST_TRR_START_DT",TEXT($A322,"YYYYMMDD"), "CUST_TRR_END_DT",TEXT($A323,"YYYYMMDD"),"CUST_TRR_CRNCY",AD$11)/100</f>
        <v>1.839767E-3</v>
      </c>
      <c r="AE323" s="149">
        <f>_xll.BDP(AE$7&amp;" Equity","CUST_TRR_RETURN_HOLDING_PER", "CUST_TRR_START_DT",TEXT($A322,"YYYYMMDD"), "CUST_TRR_END_DT",TEXT($A323,"YYYYMMDD"),"CUST_TRR_CRNCY",AE$11)/100</f>
        <v>-1.402862E-2</v>
      </c>
      <c r="AF323" s="149">
        <f>_xll.BDP(AF$7&amp;" Equity","CUST_TRR_RETURN_HOLDING_PER", "CUST_TRR_START_DT",TEXT($A322,"YYYYMMDD"), "CUST_TRR_END_DT",TEXT($A323,"YYYYMMDD"),"CUST_TRR_CRNCY",AF$11)/100</f>
        <v>-1.414379E-2</v>
      </c>
      <c r="AG323" s="149">
        <f>_xll.BDP(AG$7&amp;" Equity","CUST_TRR_RETURN_HOLDING_PER", "CUST_TRR_START_DT",TEXT($A322,"YYYYMMDD"), "CUST_TRR_END_DT",TEXT($A323,"YYYYMMDD"),"CUST_TRR_CRNCY",AG$11)/100</f>
        <v>-3.2930679999999997E-2</v>
      </c>
      <c r="AH323" s="149">
        <f>_xll.BDP(AH$7&amp;" Equity","CUST_TRR_RETURN_HOLDING_PER", "CUST_TRR_START_DT",TEXT($A322,"YYYYMMDD"), "CUST_TRR_END_DT",TEXT($A323,"YYYYMMDD"),"CUST_TRR_CRNCY",AH$11)/100</f>
        <v>-1.9936200000000001E-2</v>
      </c>
      <c r="AI323" s="149">
        <f>_xll.BDP(AI$7&amp;" Equity","CUST_TRR_RETURN_HOLDING_PER", "CUST_TRR_START_DT",TEXT($A322,"YYYYMMDD"), "CUST_TRR_END_DT",TEXT($A323,"YYYYMMDD"),"CUST_TRR_CRNCY",AI$11)/100</f>
        <v>5.1739230000000004E-3</v>
      </c>
      <c r="AJ323" s="149">
        <f>_xll.BDP(AJ$7&amp;" Equity","CUST_TRR_RETURN_HOLDING_PER", "CUST_TRR_START_DT",TEXT($A322,"YYYYMMDD"), "CUST_TRR_END_DT",TEXT($A323,"YYYYMMDD"),"CUST_TRR_CRNCY",AJ$11)/100</f>
        <v>-2.1197919999999999E-2</v>
      </c>
      <c r="AK323" s="149">
        <f>_xll.BDP(AK$7&amp;" Equity","CUST_TRR_RETURN_HOLDING_PER", "CUST_TRR_START_DT",TEXT($A322,"YYYYMMDD"), "CUST_TRR_END_DT",TEXT($A323,"YYYYMMDD"),"CUST_TRR_CRNCY",AK$11)/100</f>
        <v>-4.3704279999999996E-4</v>
      </c>
      <c r="AL323" s="149">
        <f>_xll.BDP(AL$7&amp;" Equity","CUST_TRR_RETURN_HOLDING_PER", "CUST_TRR_START_DT",TEXT($A322,"YYYYMMDD"), "CUST_TRR_END_DT",TEXT($A323,"YYYYMMDD"),"CUST_TRR_CRNCY",AL$11)/100</f>
        <v>-1.6019200000000001E-2</v>
      </c>
      <c r="AM323" s="149">
        <f>_xll.BDP(AM$7&amp;" Equity","CUST_TRR_RETURN_HOLDING_PER", "CUST_TRR_START_DT",TEXT($A322,"YYYYMMDD"), "CUST_TRR_END_DT",TEXT($A323,"YYYYMMDD"),"CUST_TRR_CRNCY",AM$11)/100</f>
        <v>-1.4456249999999999E-2</v>
      </c>
      <c r="AN323" s="149">
        <f>_xll.BDP(AN$7&amp;" Equity","CUST_TRR_RETURN_HOLDING_PER", "CUST_TRR_START_DT",TEXT($A322,"YYYYMMDD"), "CUST_TRR_END_DT",TEXT($A323,"YYYYMMDD"),"CUST_TRR_CRNCY",AN$11)/100</f>
        <v>-5.2012659999999995E-3</v>
      </c>
      <c r="AO323" s="149">
        <f>_xll.BDP(AO$7&amp;" Equity","CUST_TRR_RETURN_HOLDING_PER", "CUST_TRR_START_DT",TEXT($A322,"YYYYMMDD"), "CUST_TRR_END_DT",TEXT($A323,"YYYYMMDD"),"CUST_TRR_CRNCY",AO$11)/100</f>
        <v>-4.1344120000000005E-3</v>
      </c>
      <c r="AP323" s="149">
        <f>_xll.BDP(AP$7&amp;" Equity","CUST_TRR_RETURN_HOLDING_PER", "CUST_TRR_START_DT",TEXT($A322,"YYYYMMDD"), "CUST_TRR_END_DT",TEXT($A323,"YYYYMMDD"),"CUST_TRR_CRNCY",AP$11)/100</f>
        <v>-7.8973350000000001E-3</v>
      </c>
      <c r="AQ323" s="149">
        <f>_xll.BDP(AQ$7&amp;" Equity","CUST_TRR_RETURN_HOLDING_PER", "CUST_TRR_START_DT",TEXT($A322,"YYYYMMDD"), "CUST_TRR_END_DT",TEXT($A323,"YYYYMMDD"),"CUST_TRR_CRNCY",AQ$11)/100</f>
        <v>-2.68147E-2</v>
      </c>
      <c r="AR323" s="149">
        <f>_xll.BDP(AR$7&amp;" Equity","CUST_TRR_RETURN_HOLDING_PER", "CUST_TRR_START_DT",TEXT($A322,"YYYYMMDD"), "CUST_TRR_END_DT",TEXT($A323,"YYYYMMDD"),"CUST_TRR_CRNCY",AR$11)/100</f>
        <v>-1.4169950000000001E-2</v>
      </c>
      <c r="AS323" s="149">
        <v>-1.9863559999999999E-2</v>
      </c>
      <c r="AT323" s="149">
        <f>_xll.BDP(AT$7&amp;" Equity","CUST_TRR_RETURN_HOLDING_PER", "CUST_TRR_START_DT",TEXT($A322,"YYYYMMDD"), "CUST_TRR_END_DT",TEXT($A323,"YYYYMMDD"),"CUST_TRR_CRNCY",AT$11)/100</f>
        <v>-3.2299190000000005E-2</v>
      </c>
      <c r="AU323" s="149">
        <f>_xll.BDP(AU$7&amp;" Equity","CUST_TRR_RETURN_HOLDING_PER", "CUST_TRR_START_DT",TEXT($A322,"YYYYMMDD"), "CUST_TRR_END_DT",TEXT($A323,"YYYYMMDD"),"CUST_TRR_CRNCY",AU$11)/100</f>
        <v>-3.5603910000000003E-2</v>
      </c>
      <c r="AV323" s="149">
        <f>_xll.BDP(AV$7&amp;" Equity","CUST_TRR_RETURN_HOLDING_PER", "CUST_TRR_START_DT",TEXT($A322,"YYYYMMDD"), "CUST_TRR_END_DT",TEXT($A323,"YYYYMMDD"),"CUST_TRR_CRNCY",AV$11)/100</f>
        <v>-3.4173719999999998E-2</v>
      </c>
      <c r="AW323" s="149">
        <f>_xll.BDP(AW$7&amp;" Equity","CUST_TRR_RETURN_HOLDING_PER", "CUST_TRR_START_DT",TEXT($A322,"YYYYMMDD"), "CUST_TRR_END_DT",TEXT($A323,"YYYYMMDD"),"CUST_TRR_CRNCY",AW$11)/100</f>
        <v>3.6005479999999999E-2</v>
      </c>
      <c r="AX323" s="149">
        <f>_xll.BDP(AX$7&amp;" Equity","CUST_TRR_RETURN_HOLDING_PER", "CUST_TRR_START_DT",TEXT($A322,"YYYYMMDD"), "CUST_TRR_END_DT",TEXT($A323,"YYYYMMDD"),"CUST_TRR_CRNCY",AX$11)/100</f>
        <v>-1.9173700000000002E-2</v>
      </c>
      <c r="AY323" s="149">
        <f>_xll.BDP(AY$7&amp;" Equity","CUST_TRR_RETURN_HOLDING_PER", "CUST_TRR_START_DT",TEXT($A322,"YYYYMMDD"), "CUST_TRR_END_DT",TEXT($A323,"YYYYMMDD"),"CUST_TRR_CRNCY",AY$11)/100</f>
        <v>1.8431509999999998E-2</v>
      </c>
      <c r="AZ323" s="149">
        <f>_xll.BDP(AZ$7&amp;" Equity","CUST_TRR_RETURN_HOLDING_PER", "CUST_TRR_START_DT",TEXT($A322,"YYYYMMDD"), "CUST_TRR_END_DT",TEXT($A323,"YYYYMMDD"),"CUST_TRR_CRNCY",AZ$11)/100</f>
        <v>-4.4187490000000003E-2</v>
      </c>
      <c r="BA323" s="149">
        <f>_xll.BDP(BA$7&amp;" Equity","CUST_TRR_RETURN_HOLDING_PER", "CUST_TRR_START_DT",TEXT($A322,"YYYYMMDD"), "CUST_TRR_END_DT",TEXT($A323,"YYYYMMDD"),"CUST_TRR_CRNCY",BA$11)/100</f>
        <v>-5.2127769999999997E-2</v>
      </c>
      <c r="BB323" s="149">
        <f>_xll.BDP(BB$7&amp;" Equity","CUST_TRR_RETURN_HOLDING_PER", "CUST_TRR_START_DT",TEXT($A322,"YYYYMMDD"), "CUST_TRR_END_DT",TEXT($A323,"YYYYMMDD"),"CUST_TRR_CRNCY",BB$11)/100</f>
        <v>-6.1100390000000003E-3</v>
      </c>
      <c r="BC323" s="149">
        <f>_xll.BDH(BC$7&amp;" Equity","PX_LAST",$A323,$A323,"days=a","fill=P")/_xll.BDH(BC$7&amp;" Equity","PX_LAST",$A322,$A322,"days=a","fill=P")-1</f>
        <v>-1.0471706153059479E-2</v>
      </c>
      <c r="BD323" s="149">
        <f>_xll.BDH(BD$7&amp;" Equity","PX_LAST",$A323,$A323,"days=a","fill=P")/_xll.BDH(BD$7&amp;" Equity","PX_LAST",$A322,$A322,"days=a","fill=P")-1</f>
        <v>5.52008677135718E-3</v>
      </c>
    </row>
    <row r="324" spans="1:60" s="146" customFormat="1" ht="12.75" customHeight="1">
      <c r="A324" s="143">
        <f>EOMONTH(A323,1)</f>
        <v>45626</v>
      </c>
      <c r="B324" s="114">
        <f>_xll.BDH(B$7&amp;" Equity","PX_LAST",$A324,$A324,"days=a","fill=P")/_xll.BDH(B$7&amp;" Equity","PX_LAST",$A323,$A323,"days=a","fill=P")-1</f>
        <v>3.2080839792014038E-2</v>
      </c>
      <c r="C324" s="114">
        <f>_xll.BDH(C$7&amp;" Equity","PX_LAST",$A324,$A324,"days=a","fill=P")/_xll.BDH(C$7&amp;" Equity","PX_LAST",$A323,$A323,"days=a","fill=P")-1</f>
        <v>2.2049144361562245E-2</v>
      </c>
      <c r="D324" s="114">
        <f>_xll.BDH(D$7&amp;" Equity","PX_LAST",$A324,$A324,"days=a","fill=P")/_xll.BDH(D$7&amp;" Equity","PX_LAST",$A323,$A323,"days=a","fill=P")-1</f>
        <v>-1.0804708917916406E-2</v>
      </c>
      <c r="E324" s="149">
        <f>_xll.BDH(E$7&amp;" Equity","PX_LAST",$A324,$A324,"days=a","fill=P")/_xll.BDH(E$7&amp;" Equity","PX_LAST",$A323,$A323,"days=a","fill=P")-1</f>
        <v>3.6199835384941093E-2</v>
      </c>
      <c r="F324" s="149">
        <f>_xll.BDH(F$7&amp;" Equity","PX_LAST",$A324,$A324,"days=a","fill=P")/_xll.BDH(F$7&amp;" Equity","PX_LAST",$A323,$A323,"days=a","fill=P")-1</f>
        <v>1.1950336287011698E-2</v>
      </c>
      <c r="G324" s="114"/>
      <c r="H324" s="149">
        <f>_xll.BDH(H$7&amp;" Equity","PX_LAST",$A324,$A324,"days=a","fill=P")/_xll.BDH(H$7&amp;" Equity","PX_LAST",$A323,$A323,"days=a","fill=P")-1</f>
        <v>6.2203488777976546E-3</v>
      </c>
      <c r="I324" s="147" t="s">
        <v>301</v>
      </c>
      <c r="J324" s="149">
        <f>_xll.BDH(J$13&amp;" Equity","PX_LAST",$A324,$A324,"days=a","fill=P")/_xll.BDH(J$13&amp;" Equity","PX_LAST",$A323,$A323,"days=a","fill=P")-1</f>
        <v>1.0628379638262242E-2</v>
      </c>
      <c r="K324" s="149">
        <f>_xll.BDH(K$7&amp;" Equity","PX_LAST",$A324,$A324,"days=a","fill=P")/_xll.BDH(K$7&amp;" Equity","PX_LAST",$A323,$A323,"days=a","fill=P")-1</f>
        <v>6.5936013589469322E-3</v>
      </c>
      <c r="L324" s="149">
        <f>_xll.BDH(L$7&amp;" Equity","PX_LAST",$A324,$A324,"days=a","fill=P")/_xll.BDH(L$7&amp;" Equity","PX_LAST",$A323,$A323,"days=a","fill=P")-1</f>
        <v>1.5728574945519824E-2</v>
      </c>
      <c r="M324" s="149">
        <v>1.1315846520702388E-2</v>
      </c>
      <c r="N324" s="149">
        <f>_xll.BDH(N$7&amp;" Equity","PX_LAST",$A324,$A324,"days=a","fill=P")/_xll.BDH(N$7&amp;" Equity","PX_LAST",$A323,$A323,"days=a","fill=P")-1</f>
        <v>-5.2573932092004894E-3</v>
      </c>
      <c r="O324" s="149">
        <f>_xll.BDH(O$8,"PX_LAST",$A324,$A324,"days=a","fill=P")/_xll.BDH(O$8,"PX_LAST",$A323,$A323,"days=a","fill=P")-1</f>
        <v>-3.6742384209739853E-2</v>
      </c>
      <c r="P324" s="149">
        <f>_xll.BDP(P$7&amp;" Equity","CUST_TRR_RETURN_HOLDING_PER", "CUST_TRR_START_DT",TEXT($A323,"YYYYMMDD"), "CUST_TRR_END_DT",TEXT($A324,"YYYYMMDD"),"CUST_TRR_CRNCY",P$11)/100</f>
        <v>2.7066249999999998E-3</v>
      </c>
      <c r="Q324" s="149">
        <f>_xll.BDP(Q$7&amp;" Equity","CUST_TRR_RETURN_HOLDING_PER", "CUST_TRR_START_DT",TEXT($A323,"YYYYMMDD"), "CUST_TRR_END_DT",TEXT($A324,"YYYYMMDD"),"CUST_TRR_CRNCY",Q$11)/100</f>
        <v>8.4259650000000005E-3</v>
      </c>
      <c r="R324" s="149">
        <f>_xll.BDP(R$7&amp;" Equity","CUST_TRR_RETURN_HOLDING_PER", "CUST_TRR_START_DT",TEXT($A323,"YYYYMMDD"), "CUST_TRR_END_DT",TEXT($A324,"YYYYMMDD"),"CUST_TRR_CRNCY",R$11)/100</f>
        <v>6.9311860000000006E-3</v>
      </c>
      <c r="S324" s="149">
        <f>_xll.BDP(S$7&amp;" Equity","CUST_TRR_RETURN_HOLDING_PER", "CUST_TRR_START_DT",TEXT($A323,"YYYYMMDD"), "CUST_TRR_END_DT",TEXT($A324,"YYYYMMDD"),"CUST_TRR_CRNCY",S$11)/100</f>
        <v>1.064731E-2</v>
      </c>
      <c r="T324" s="149">
        <f>_xll.BDP(T$7&amp;" Equity","CUST_TRR_RETURN_HOLDING_PER", "CUST_TRR_START_DT",TEXT($A323,"YYYYMMDD"), "CUST_TRR_END_DT",TEXT($A324,"YYYYMMDD"),"CUST_TRR_CRNCY",T$11)/100</f>
        <v>4.984324E-3</v>
      </c>
      <c r="U324" s="149">
        <f>_xll.BDP(U$7&amp;" Equity","CUST_TRR_RETURN_HOLDING_PER", "CUST_TRR_START_DT",TEXT($A323,"YYYYMMDD"), "CUST_TRR_END_DT",TEXT($A324,"YYYYMMDD"),"CUST_TRR_CRNCY",U$11)/100</f>
        <v>7.2941990000000003E-3</v>
      </c>
      <c r="V324" s="149">
        <f>_xll.BDP(V$7&amp;" Equity","CUST_TRR_RETURN_HOLDING_PER", "CUST_TRR_START_DT",TEXT($A323,"YYYYMMDD"), "CUST_TRR_END_DT",TEXT($A324,"YYYYMMDD"),"CUST_TRR_CRNCY",V$11)/100</f>
        <v>1.3771189999999999E-2</v>
      </c>
      <c r="W324" s="149">
        <f>_xll.BDP(W$7&amp;" Equity","CUST_TRR_RETURN_HOLDING_PER", "CUST_TRR_START_DT",TEXT($A323,"YYYYMMDD"), "CUST_TRR_END_DT",TEXT($A324,"YYYYMMDD"),"CUST_TRR_CRNCY",W$11)/100</f>
        <v>5.7959430000000004E-3</v>
      </c>
      <c r="X324" s="149">
        <f>_xll.BDP(X$7&amp;" Equity","CUST_TRR_RETURN_HOLDING_PER", "CUST_TRR_START_DT",TEXT($A323,"YYYYMMDD"), "CUST_TRR_END_DT",TEXT($A324,"YYYYMMDD"),"CUST_TRR_CRNCY",X$11)/100</f>
        <v>1.0806990000000001E-2</v>
      </c>
      <c r="Y324" s="149">
        <f>_xll.BDP(Y$7&amp;" Equity","CUST_TRR_RETURN_HOLDING_PER", "CUST_TRR_START_DT",TEXT($A323,"YYYYMMDD"), "CUST_TRR_END_DT",TEXT($A324,"YYYYMMDD"),"CUST_TRR_CRNCY",Y$11)/100</f>
        <v>1.483276E-2</v>
      </c>
      <c r="Z324" s="149">
        <f>_xll.BDP(Z$7&amp;" Equity","CUST_TRR_RETURN_HOLDING_PER", "CUST_TRR_START_DT",TEXT($A323,"YYYYMMDD"), "CUST_TRR_END_DT",TEXT($A324,"YYYYMMDD"),"CUST_TRR_CRNCY",Z$11)/100</f>
        <v>1.739404E-3</v>
      </c>
      <c r="AA324" s="149">
        <f>_xll.BDP(AA$7&amp;" Equity","CUST_TRR_RETURN_HOLDING_PER", "CUST_TRR_START_DT",TEXT($A323,"YYYYMMDD"), "CUST_TRR_END_DT",TEXT($A324,"YYYYMMDD"),"CUST_TRR_CRNCY",AA$11)/100</f>
        <v>4.6521240000000005E-3</v>
      </c>
      <c r="AB324" s="149">
        <f>_xll.BDP(AB$7&amp;" Equity","CUST_TRR_RETURN_HOLDING_PER", "CUST_TRR_START_DT",TEXT($A323,"YYYYMMDD"), "CUST_TRR_END_DT",TEXT($A324,"YYYYMMDD"),"CUST_TRR_CRNCY",AB$11)/100</f>
        <v>4.5026609999999998E-3</v>
      </c>
      <c r="AC324" s="149">
        <f>_xll.BDP(AC$7&amp;" Equity","CUST_TRR_RETURN_HOLDING_PER", "CUST_TRR_START_DT",TEXT($A323,"YYYYMMDD"), "CUST_TRR_END_DT",TEXT($A324,"YYYYMMDD"),"CUST_TRR_CRNCY",AC$11)/100</f>
        <v>8.9183449999999994E-3</v>
      </c>
      <c r="AD324" s="149">
        <f>_xll.BDP(AD$7&amp;" Equity","CUST_TRR_RETURN_HOLDING_PER", "CUST_TRR_START_DT",TEXT($A323,"YYYYMMDD"), "CUST_TRR_END_DT",TEXT($A324,"YYYYMMDD"),"CUST_TRR_CRNCY",AD$11)/100</f>
        <v>1.00406E-2</v>
      </c>
      <c r="AE324" s="149">
        <f>_xll.BDP(AE$7&amp;" Equity","CUST_TRR_RETURN_HOLDING_PER", "CUST_TRR_START_DT",TEXT($A323,"YYYYMMDD"), "CUST_TRR_END_DT",TEXT($A324,"YYYYMMDD"),"CUST_TRR_CRNCY",AE$11)/100</f>
        <v>7.6472340000000001E-3</v>
      </c>
      <c r="AF324" s="149">
        <f>_xll.BDP(AF$7&amp;" Equity","CUST_TRR_RETURN_HOLDING_PER", "CUST_TRR_START_DT",TEXT($A323,"YYYYMMDD"), "CUST_TRR_END_DT",TEXT($A324,"YYYYMMDD"),"CUST_TRR_CRNCY",AF$11)/100</f>
        <v>1.048576E-2</v>
      </c>
      <c r="AG324" s="149">
        <f>_xll.BDP(AG$7&amp;" Equity","CUST_TRR_RETURN_HOLDING_PER", "CUST_TRR_START_DT",TEXT($A323,"YYYYMMDD"), "CUST_TRR_END_DT",TEXT($A324,"YYYYMMDD"),"CUST_TRR_CRNCY",AG$11)/100</f>
        <v>2.4027370000000003E-2</v>
      </c>
      <c r="AH324" s="149">
        <f>_xll.BDP(AH$7&amp;" Equity","CUST_TRR_RETURN_HOLDING_PER", "CUST_TRR_START_DT",TEXT($A323,"YYYYMMDD"), "CUST_TRR_END_DT",TEXT($A324,"YYYYMMDD"),"CUST_TRR_CRNCY",AH$11)/100</f>
        <v>2.7664770000000002E-2</v>
      </c>
      <c r="AI324" s="149">
        <f>_xll.BDP(AI$7&amp;" Equity","CUST_TRR_RETURN_HOLDING_PER", "CUST_TRR_START_DT",TEXT($A323,"YYYYMMDD"), "CUST_TRR_END_DT",TEXT($A324,"YYYYMMDD"),"CUST_TRR_CRNCY",AI$11)/100</f>
        <v>6.2559389999999993E-2</v>
      </c>
      <c r="AJ324" s="149">
        <f>_xll.BDP(AJ$7&amp;" Equity","CUST_TRR_RETURN_HOLDING_PER", "CUST_TRR_START_DT",TEXT($A323,"YYYYMMDD"), "CUST_TRR_END_DT",TEXT($A324,"YYYYMMDD"),"CUST_TRR_CRNCY",AJ$11)/100</f>
        <v>3.425516E-3</v>
      </c>
      <c r="AK324" s="149">
        <f>_xll.BDP(AK$7&amp;" Equity","CUST_TRR_RETURN_HOLDING_PER", "CUST_TRR_START_DT",TEXT($A323,"YYYYMMDD"), "CUST_TRR_END_DT",TEXT($A324,"YYYYMMDD"),"CUST_TRR_CRNCY",AK$11)/100</f>
        <v>5.4643189999999994E-2</v>
      </c>
      <c r="AL324" s="149">
        <f>_xll.BDP(AL$7&amp;" Equity","CUST_TRR_RETURN_HOLDING_PER", "CUST_TRR_START_DT",TEXT($A323,"YYYYMMDD"), "CUST_TRR_END_DT",TEXT($A324,"YYYYMMDD"),"CUST_TRR_CRNCY",AL$11)/100</f>
        <v>6.426910000000001E-2</v>
      </c>
      <c r="AM324" s="149">
        <f>_xll.BDP(AM$7&amp;" Equity","CUST_TRR_RETURN_HOLDING_PER", "CUST_TRR_START_DT",TEXT($A323,"YYYYMMDD"), "CUST_TRR_END_DT",TEXT($A324,"YYYYMMDD"),"CUST_TRR_CRNCY",AM$11)/100</f>
        <v>5.0672300000000003E-2</v>
      </c>
      <c r="AN324" s="149">
        <f>_xll.BDP(AN$7&amp;" Equity","CUST_TRR_RETURN_HOLDING_PER", "CUST_TRR_START_DT",TEXT($A323,"YYYYMMDD"), "CUST_TRR_END_DT",TEXT($A324,"YYYYMMDD"),"CUST_TRR_CRNCY",AN$11)/100</f>
        <v>7.1986060000000004E-2</v>
      </c>
      <c r="AO324" s="149">
        <f>_xll.BDP(AO$7&amp;" Equity","CUST_TRR_RETURN_HOLDING_PER", "CUST_TRR_START_DT",TEXT($A323,"YYYYMMDD"), "CUST_TRR_END_DT",TEXT($A324,"YYYYMMDD"),"CUST_TRR_CRNCY",AO$11)/100</f>
        <v>6.989223E-2</v>
      </c>
      <c r="AP324" s="149">
        <f>_xll.BDP(AP$7&amp;" Equity","CUST_TRR_RETURN_HOLDING_PER", "CUST_TRR_START_DT",TEXT($A323,"YYYYMMDD"), "CUST_TRR_END_DT",TEXT($A324,"YYYYMMDD"),"CUST_TRR_CRNCY",AP$11)/100</f>
        <v>7.2636809999999996E-2</v>
      </c>
      <c r="AQ324" s="149">
        <f>_xll.BDP(AQ$7&amp;" Equity","CUST_TRR_RETURN_HOLDING_PER", "CUST_TRR_START_DT",TEXT($A323,"YYYYMMDD"), "CUST_TRR_END_DT",TEXT($A324,"YYYYMMDD"),"CUST_TRR_CRNCY",AQ$11)/100</f>
        <v>3.9298130000000001E-2</v>
      </c>
      <c r="AR324" s="149">
        <f>_xll.BDP(AR$7&amp;" Equity","CUST_TRR_RETURN_HOLDING_PER", "CUST_TRR_START_DT",TEXT($A323,"YYYYMMDD"), "CUST_TRR_END_DT",TEXT($A324,"YYYYMMDD"),"CUST_TRR_CRNCY",AR$11)/100</f>
        <v>0.1107182</v>
      </c>
      <c r="AS324" s="149">
        <v>2.0470829999999999E-3</v>
      </c>
      <c r="AT324" s="149">
        <f>_xll.BDP(AT$7&amp;" Equity","CUST_TRR_RETURN_HOLDING_PER", "CUST_TRR_START_DT",TEXT($A323,"YYYYMMDD"), "CUST_TRR_END_DT",TEXT($A324,"YYYYMMDD"),"CUST_TRR_CRNCY",AT$11)/100</f>
        <v>8.8713220000000009E-3</v>
      </c>
      <c r="AU324" s="149">
        <f>_xll.BDP(AU$7&amp;" Equity","CUST_TRR_RETURN_HOLDING_PER", "CUST_TRR_START_DT",TEXT($A323,"YYYYMMDD"), "CUST_TRR_END_DT",TEXT($A324,"YYYYMMDD"),"CUST_TRR_CRNCY",AU$11)/100</f>
        <v>1.9639260000000002E-2</v>
      </c>
      <c r="AV324" s="149">
        <f>_xll.BDP(AV$7&amp;" Equity","CUST_TRR_RETURN_HOLDING_PER", "CUST_TRR_START_DT",TEXT($A323,"YYYYMMDD"), "CUST_TRR_END_DT",TEXT($A324,"YYYYMMDD"),"CUST_TRR_CRNCY",AV$11)/100</f>
        <v>-2.7894570000000004E-3</v>
      </c>
      <c r="AW324" s="149">
        <f>_xll.BDP(AW$7&amp;" Equity","CUST_TRR_RETURN_HOLDING_PER", "CUST_TRR_START_DT",TEXT($A323,"YYYYMMDD"), "CUST_TRR_END_DT",TEXT($A324,"YYYYMMDD"),"CUST_TRR_CRNCY",AW$11)/100</f>
        <v>-1.149185E-2</v>
      </c>
      <c r="AX324" s="149">
        <f>_xll.BDP(AX$7&amp;" Equity","CUST_TRR_RETURN_HOLDING_PER", "CUST_TRR_START_DT",TEXT($A323,"YYYYMMDD"), "CUST_TRR_END_DT",TEXT($A324,"YYYYMMDD"),"CUST_TRR_CRNCY",AX$11)/100</f>
        <v>2.6530140000000001E-2</v>
      </c>
      <c r="AY324" s="149">
        <f>_xll.BDP(AY$7&amp;" Equity","CUST_TRR_RETURN_HOLDING_PER", "CUST_TRR_START_DT",TEXT($A323,"YYYYMMDD"), "CUST_TRR_END_DT",TEXT($A324,"YYYYMMDD"),"CUST_TRR_CRNCY",AY$11)/100</f>
        <v>-4.7906320000000004E-3</v>
      </c>
      <c r="AZ324" s="149">
        <f>_xll.BDP(AZ$7&amp;" Equity","CUST_TRR_RETURN_HOLDING_PER", "CUST_TRR_START_DT",TEXT($A323,"YYYYMMDD"), "CUST_TRR_END_DT",TEXT($A324,"YYYYMMDD"),"CUST_TRR_CRNCY",AZ$11)/100</f>
        <v>-3.4564699999999997E-2</v>
      </c>
      <c r="BA324" s="149">
        <f>_xll.BDP(BA$7&amp;" Equity","CUST_TRR_RETURN_HOLDING_PER", "CUST_TRR_START_DT",TEXT($A323,"YYYYMMDD"), "CUST_TRR_END_DT",TEXT($A324,"YYYYMMDD"),"CUST_TRR_CRNCY",BA$11)/100</f>
        <v>1.1379440000000001E-2</v>
      </c>
      <c r="BB324" s="149">
        <f>_xll.BDP(BB$7&amp;" Equity","CUST_TRR_RETURN_HOLDING_PER", "CUST_TRR_START_DT",TEXT($A323,"YYYYMMDD"), "CUST_TRR_END_DT",TEXT($A324,"YYYYMMDD"),"CUST_TRR_CRNCY",BB$11)/100</f>
        <v>-4.7903789999999995E-2</v>
      </c>
      <c r="BC324" s="149">
        <f>_xll.BDH(BC$7&amp;" Equity","PX_LAST",$A324,$A324,"days=a","fill=P")/_xll.BDH(BC$7&amp;" Equity","PX_LAST",$A323,$A323,"days=a","fill=P")-1</f>
        <v>2.0659066197289189E-2</v>
      </c>
      <c r="BD324" s="149">
        <f>_xll.BDH(BD$7&amp;" Equity","PX_LAST",$A324,$A324,"days=a","fill=P")/_xll.BDH(BD$7&amp;" Equity","PX_LAST",$A323,$A323,"days=a","fill=P")-1</f>
        <v>5.3621321579768733E-3</v>
      </c>
      <c r="BE324" s="225"/>
    </row>
    <row r="325" spans="1:60" s="146" customFormat="1" ht="12.75" customHeight="1">
      <c r="A325" s="143">
        <f t="shared" si="1"/>
        <v>45657</v>
      </c>
      <c r="B325" s="114">
        <f>_xll.BDH(B$7&amp;" Equity","PX_LAST",$A325,$A325,"days=a","fill=P")/_xll.BDH(B$7&amp;" Equity","PX_LAST",$A324,$A324,"days=a","fill=P")-1</f>
        <v>1.2357414448669113E-2</v>
      </c>
      <c r="C325" s="114">
        <f>_xll.BDH(C$7&amp;" Equity","PX_LAST",$A325,$A325,"days=a","fill=P")/_xll.BDH(C$7&amp;" Equity","PX_LAST",$A324,$A324,"days=a","fill=P")-1</f>
        <v>8.425458838681843E-3</v>
      </c>
      <c r="D325" s="114">
        <f>_xll.BDH(D$7&amp;" Equity","PX_LAST",$A325,$A325,"days=a","fill=P")/_xll.BDH(D$7&amp;" Equity","PX_LAST",$A324,$A324,"days=a","fill=P")-1</f>
        <v>-2.0269535920008797E-2</v>
      </c>
      <c r="E325" s="149">
        <f>_xll.BDH(E$7&amp;" Equity","PX_LAST",$A325,$A325,"days=a","fill=P")/_xll.BDH(E$7&amp;" Equity","PX_LAST",$A324,$A324,"days=a","fill=P")-1</f>
        <v>1.4000107758793012E-2</v>
      </c>
      <c r="F325" s="149">
        <f>_xll.BDH(F$7&amp;" Equity","PX_LAST",$A325,$A325,"days=a","fill=P")/_xll.BDH(F$7&amp;" Equity","PX_LAST",$A324,$A324,"days=a","fill=P")-1</f>
        <v>1.6371000940665459E-2</v>
      </c>
      <c r="G325" s="149">
        <f>_xll.BDH(G$7&amp;" Equity","PX_LAST",$A325,$A325,"days=a","fill=P")/_xll.BDH(G$7&amp;" Equity","PX_LAST",$A322,$A322,"days=a","fill=P")-1</f>
        <v>1.8352963892643404E-2</v>
      </c>
      <c r="H325" s="149">
        <f>_xll.BDH(H$7&amp;" Equity","PX_LAST",$A325,$A325,"days=a","fill=P")/_xll.BDH(H$7&amp;" Equity","PX_LAST",$A324,$A324,"days=a","fill=P")-1</f>
        <v>-4.9873456160126617E-3</v>
      </c>
      <c r="I325" s="147">
        <v>-2.6199999999999999E-3</v>
      </c>
      <c r="J325" s="149">
        <f>_xll.BDH(J$13&amp;" Equity","PX_LAST",$A325,$A325,"days=a","fill=P")/_xll.BDH(J$13&amp;" Equity","PX_LAST",$A324,$A324,"days=a","fill=P")-1</f>
        <v>8.4870848708484825E-3</v>
      </c>
      <c r="K325" s="149">
        <f>_xll.BDH(K$7&amp;" Equity","PX_LAST",$A325,$A325,"days=a","fill=P")/_xll.BDH(K$7&amp;" Equity","PX_LAST",$A324,$A324,"days=a","fill=P")-1</f>
        <v>-1.3604318404160876E-2</v>
      </c>
      <c r="L325" s="149">
        <f>_xll.BDH(L$7&amp;" Equity","PX_LAST",$A325,$A325,"days=a","fill=P")/_xll.BDH(L$7&amp;" Equity","PX_LAST",$A324,$A324,"days=a","fill=P")-1</f>
        <v>4.1652453365408348E-3</v>
      </c>
      <c r="M325" s="149">
        <v>2.3836062762582433E-2</v>
      </c>
      <c r="N325" s="149">
        <f>_xll.BDH(N$7&amp;" Equity","PX_LAST",$A325,$A325,"days=a","fill=P")/_xll.BDH(N$7&amp;" Equity","PX_LAST",$A324,$A324,"days=a","fill=P")-1</f>
        <v>-5.2521471041620749E-2</v>
      </c>
      <c r="O325" s="149">
        <f>_xll.BDH(O$8,"PX_LAST",$A325,$A325,"days=a","fill=P")/_xll.BDH(O$8,"PX_LAST",$A324,$A324,"days=a","fill=P")-1</f>
        <v>-7.0559748784594367E-3</v>
      </c>
      <c r="P325" s="149">
        <f>_xll.BDP(P$7&amp;" Equity","CUST_TRR_RETURN_HOLDING_PER", "CUST_TRR_START_DT",TEXT($A324,"YYYYMMDD"), "CUST_TRR_END_DT",TEXT($A325,"YYYYMMDD"),"CUST_TRR_CRNCY",P$11)/100</f>
        <v>2.1907519999999998E-3</v>
      </c>
      <c r="Q325" s="149">
        <f>_xll.BDP(Q$7&amp;" Equity","CUST_TRR_RETURN_HOLDING_PER", "CUST_TRR_START_DT",TEXT($A324,"YYYYMMDD"), "CUST_TRR_END_DT",TEXT($A325,"YYYYMMDD"),"CUST_TRR_CRNCY",Q$11)/100</f>
        <v>-1.778656E-2</v>
      </c>
      <c r="R325" s="149">
        <f>_xll.BDP(R$7&amp;" Equity","CUST_TRR_RETURN_HOLDING_PER", "CUST_TRR_START_DT",TEXT($A324,"YYYYMMDD"), "CUST_TRR_END_DT",TEXT($A325,"YYYYMMDD"),"CUST_TRR_CRNCY",R$11)/100</f>
        <v>-7.6418939999999998E-3</v>
      </c>
      <c r="S325" s="149">
        <f>_xll.BDP(S$7&amp;" Equity","CUST_TRR_RETURN_HOLDING_PER", "CUST_TRR_START_DT",TEXT($A324,"YYYYMMDD"), "CUST_TRR_END_DT",TEXT($A325,"YYYYMMDD"),"CUST_TRR_CRNCY",S$11)/100</f>
        <v>-1.3938619999999999E-2</v>
      </c>
      <c r="T325" s="149">
        <f>_xll.BDP(T$7&amp;" Equity","CUST_TRR_RETURN_HOLDING_PER", "CUST_TRR_START_DT",TEXT($A324,"YYYYMMDD"), "CUST_TRR_END_DT",TEXT($A325,"YYYYMMDD"),"CUST_TRR_CRNCY",T$11)/100</f>
        <v>-1.7131850000000001E-2</v>
      </c>
      <c r="U325" s="149">
        <f>_xll.BDP(U$7&amp;" Equity","CUST_TRR_RETURN_HOLDING_PER", "CUST_TRR_START_DT",TEXT($A324,"YYYYMMDD"), "CUST_TRR_END_DT",TEXT($A325,"YYYYMMDD"),"CUST_TRR_CRNCY",U$11)/100</f>
        <v>-1.1264369999999999E-2</v>
      </c>
      <c r="V325" s="149">
        <f>_xll.BDP(V$7&amp;" Equity","CUST_TRR_RETURN_HOLDING_PER", "CUST_TRR_START_DT",TEXT($A324,"YYYYMMDD"), "CUST_TRR_END_DT",TEXT($A325,"YYYYMMDD"),"CUST_TRR_CRNCY",V$11)/100</f>
        <v>-1.3508359999999999E-2</v>
      </c>
      <c r="W325" s="149">
        <f>_xll.BDP(W$7&amp;" Equity","CUST_TRR_RETURN_HOLDING_PER", "CUST_TRR_START_DT",TEXT($A324,"YYYYMMDD"), "CUST_TRR_END_DT",TEXT($A325,"YYYYMMDD"),"CUST_TRR_CRNCY",W$11)/100</f>
        <v>1.4903130000000001E-3</v>
      </c>
      <c r="X325" s="149">
        <f>_xll.BDP(X$7&amp;" Equity","CUST_TRR_RETURN_HOLDING_PER", "CUST_TRR_START_DT",TEXT($A324,"YYYYMMDD"), "CUST_TRR_END_DT",TEXT($A325,"YYYYMMDD"),"CUST_TRR_CRNCY",X$11)/100</f>
        <v>-1.5987210000000002E-2</v>
      </c>
      <c r="Y325" s="149">
        <f>_xll.BDP(Y$7&amp;" Equity","CUST_TRR_RETURN_HOLDING_PER", "CUST_TRR_START_DT",TEXT($A324,"YYYYMMDD"), "CUST_TRR_END_DT",TEXT($A325,"YYYYMMDD"),"CUST_TRR_CRNCY",Y$11)/100</f>
        <v>-1.483142E-2</v>
      </c>
      <c r="Z325" s="149">
        <f>_xll.BDP(Z$7&amp;" Equity","CUST_TRR_RETURN_HOLDING_PER", "CUST_TRR_START_DT",TEXT($A324,"YYYYMMDD"), "CUST_TRR_END_DT",TEXT($A325,"YYYYMMDD"),"CUST_TRR_CRNCY",Z$11)/100</f>
        <v>4.2782360000000004E-3</v>
      </c>
      <c r="AA325" s="149">
        <f>_xll.BDP(AA$7&amp;" Equity","CUST_TRR_RETURN_HOLDING_PER", "CUST_TRR_START_DT",TEXT($A324,"YYYYMMDD"), "CUST_TRR_END_DT",TEXT($A325,"YYYYMMDD"),"CUST_TRR_CRNCY",AA$11)/100</f>
        <v>8.2321469999999998E-4</v>
      </c>
      <c r="AB325" s="149">
        <f>_xll.BDP(AB$7&amp;" Equity","CUST_TRR_RETURN_HOLDING_PER", "CUST_TRR_START_DT",TEXT($A324,"YYYYMMDD"), "CUST_TRR_END_DT",TEXT($A325,"YYYYMMDD"),"CUST_TRR_CRNCY",AB$11)/100</f>
        <v>5.4333060000000001E-5</v>
      </c>
      <c r="AC325" s="149">
        <f>_xll.BDP(AC$7&amp;" Equity","CUST_TRR_RETURN_HOLDING_PER", "CUST_TRR_START_DT",TEXT($A324,"YYYYMMDD"), "CUST_TRR_END_DT",TEXT($A325,"YYYYMMDD"),"CUST_TRR_CRNCY",AC$11)/100</f>
        <v>5.3731229999999996E-3</v>
      </c>
      <c r="AD325" s="149">
        <f>_xll.BDP(AD$7&amp;" Equity","CUST_TRR_RETURN_HOLDING_PER", "CUST_TRR_START_DT",TEXT($A324,"YYYYMMDD"), "CUST_TRR_END_DT",TEXT($A325,"YYYYMMDD"),"CUST_TRR_CRNCY",AD$11)/100</f>
        <v>7.2486779999999997E-3</v>
      </c>
      <c r="AE325" s="149">
        <f>_xll.BDP(AE$7&amp;" Equity","CUST_TRR_RETURN_HOLDING_PER", "CUST_TRR_START_DT",TEXT($A324,"YYYYMMDD"), "CUST_TRR_END_DT",TEXT($A325,"YYYYMMDD"),"CUST_TRR_CRNCY",AE$11)/100</f>
        <v>-9.1661740000000009E-3</v>
      </c>
      <c r="AF325" s="149">
        <f>_xll.BDP(AF$7&amp;" Equity","CUST_TRR_RETURN_HOLDING_PER", "CUST_TRR_START_DT",TEXT($A324,"YYYYMMDD"), "CUST_TRR_END_DT",TEXT($A325,"YYYYMMDD"),"CUST_TRR_CRNCY",AF$11)/100</f>
        <v>-4.9402040000000001E-3</v>
      </c>
      <c r="AG325" s="149">
        <f>_xll.BDP(AG$7&amp;" Equity","CUST_TRR_RETURN_HOLDING_PER", "CUST_TRR_START_DT",TEXT($A324,"YYYYMMDD"), "CUST_TRR_END_DT",TEXT($A325,"YYYYMMDD"),"CUST_TRR_CRNCY",AG$11)/100</f>
        <v>-1.002253E-2</v>
      </c>
      <c r="AH325" s="149">
        <f>_xll.BDP(AH$7&amp;" Equity","CUST_TRR_RETURN_HOLDING_PER", "CUST_TRR_START_DT",TEXT($A324,"YYYYMMDD"), "CUST_TRR_END_DT",TEXT($A325,"YYYYMMDD"),"CUST_TRR_CRNCY",AH$11)/100</f>
        <v>-1.9794140000000002E-2</v>
      </c>
      <c r="AI325" s="149">
        <f>_xll.BDP(AI$7&amp;" Equity","CUST_TRR_RETURN_HOLDING_PER", "CUST_TRR_START_DT",TEXT($A324,"YYYYMMDD"), "CUST_TRR_END_DT",TEXT($A325,"YYYYMMDD"),"CUST_TRR_CRNCY",AI$11)/100</f>
        <v>1.945148E-2</v>
      </c>
      <c r="AJ325" s="149">
        <f>_xll.BDP(AJ$7&amp;" Equity","CUST_TRR_RETURN_HOLDING_PER", "CUST_TRR_START_DT",TEXT($A324,"YYYYMMDD"), "CUST_TRR_END_DT",TEXT($A325,"YYYYMMDD"),"CUST_TRR_CRNCY",AJ$11)/100</f>
        <v>2.3646959999999998E-2</v>
      </c>
      <c r="AK325" s="149">
        <f>_xll.BDP(AK$7&amp;" Equity","CUST_TRR_RETURN_HOLDING_PER", "CUST_TRR_START_DT",TEXT($A324,"YYYYMMDD"), "CUST_TRR_END_DT",TEXT($A325,"YYYYMMDD"),"CUST_TRR_CRNCY",AK$11)/100</f>
        <v>-1.6255019999999998E-2</v>
      </c>
      <c r="AL325" s="149">
        <f>_xll.BDP(AL$7&amp;" Equity","CUST_TRR_RETURN_HOLDING_PER", "CUST_TRR_START_DT",TEXT($A324,"YYYYMMDD"), "CUST_TRR_END_DT",TEXT($A325,"YYYYMMDD"),"CUST_TRR_CRNCY",AL$11)/100</f>
        <v>-6.275472E-2</v>
      </c>
      <c r="AM325" s="149">
        <f>_xll.BDP(AM$7&amp;" Equity","CUST_TRR_RETURN_HOLDING_PER", "CUST_TRR_START_DT",TEXT($A324,"YYYYMMDD"), "CUST_TRR_END_DT",TEXT($A325,"YYYYMMDD"),"CUST_TRR_CRNCY",AM$11)/100</f>
        <v>-5.6583040000000001E-2</v>
      </c>
      <c r="AN325" s="149">
        <f>_xll.BDP(AN$7&amp;" Equity","CUST_TRR_RETURN_HOLDING_PER", "CUST_TRR_START_DT",TEXT($A324,"YYYYMMDD"), "CUST_TRR_END_DT",TEXT($A325,"YYYYMMDD"),"CUST_TRR_CRNCY",AN$11)/100</f>
        <v>-9.8254050000000006E-3</v>
      </c>
      <c r="AO325" s="149">
        <f>_xll.BDP(AO$7&amp;" Equity","CUST_TRR_RETURN_HOLDING_PER", "CUST_TRR_START_DT",TEXT($A324,"YYYYMMDD"), "CUST_TRR_END_DT",TEXT($A325,"YYYYMMDD"),"CUST_TRR_CRNCY",AO$11)/100</f>
        <v>-6.9330639999999999E-2</v>
      </c>
      <c r="AP325" s="149">
        <f>_xll.BDP(AP$7&amp;" Equity","CUST_TRR_RETURN_HOLDING_PER", "CUST_TRR_START_DT",TEXT($A324,"YYYYMMDD"), "CUST_TRR_END_DT",TEXT($A325,"YYYYMMDD"),"CUST_TRR_CRNCY",AP$11)/100</f>
        <v>-6.4935060000000003E-2</v>
      </c>
      <c r="AQ325" s="149">
        <f>_xll.BDP(AQ$7&amp;" Equity","CUST_TRR_RETURN_HOLDING_PER", "CUST_TRR_START_DT",TEXT($A324,"YYYYMMDD"), "CUST_TRR_END_DT",TEXT($A325,"YYYYMMDD"),"CUST_TRR_CRNCY",AQ$11)/100</f>
        <v>-6.8126649999999997E-2</v>
      </c>
      <c r="AR325" s="149">
        <f>_xll.BDP(AR$7&amp;" Equity","CUST_TRR_RETURN_HOLDING_PER", "CUST_TRR_START_DT",TEXT($A324,"YYYYMMDD"), "CUST_TRR_END_DT",TEXT($A325,"YYYYMMDD"),"CUST_TRR_CRNCY",AR$11)/100</f>
        <v>-8.3707619999999996E-2</v>
      </c>
      <c r="AS325" s="149">
        <v>-8.7844740000000004E-3</v>
      </c>
      <c r="AT325" s="149">
        <f>_xll.BDP(AT$7&amp;" Equity","CUST_TRR_RETURN_HOLDING_PER", "CUST_TRR_START_DT",TEXT($A324,"YYYYMMDD"), "CUST_TRR_END_DT",TEXT($A325,"YYYYMMDD"),"CUST_TRR_CRNCY",AT$11)/100</f>
        <v>-6.7908760000000004E-3</v>
      </c>
      <c r="AU325" s="149">
        <f>_xll.BDP(AU$7&amp;" Equity","CUST_TRR_RETURN_HOLDING_PER", "CUST_TRR_START_DT",TEXT($A324,"YYYYMMDD"), "CUST_TRR_END_DT",TEXT($A325,"YYYYMMDD"),"CUST_TRR_CRNCY",AU$11)/100</f>
        <v>-1.242302E-2</v>
      </c>
      <c r="AV325" s="149">
        <f>_xll.BDP(AV$7&amp;" Equity","CUST_TRR_RETURN_HOLDING_PER", "CUST_TRR_START_DT",TEXT($A324,"YYYYMMDD"), "CUST_TRR_END_DT",TEXT($A325,"YYYYMMDD"),"CUST_TRR_CRNCY",AV$11)/100</f>
        <v>1.701691E-2</v>
      </c>
      <c r="AW325" s="149">
        <f>_xll.BDP(AW$7&amp;" Equity","CUST_TRR_RETURN_HOLDING_PER", "CUST_TRR_START_DT",TEXT($A324,"YYYYMMDD"), "CUST_TRR_END_DT",TEXT($A325,"YYYYMMDD"),"CUST_TRR_CRNCY",AW$11)/100</f>
        <v>4.5233559999999999E-2</v>
      </c>
      <c r="AX325" s="149">
        <f>_xll.BDP(AX$7&amp;" Equity","CUST_TRR_RETURN_HOLDING_PER", "CUST_TRR_START_DT",TEXT($A324,"YYYYMMDD"), "CUST_TRR_END_DT",TEXT($A325,"YYYYMMDD"),"CUST_TRR_CRNCY",AX$11)/100</f>
        <v>2.131036E-2</v>
      </c>
      <c r="AY325" s="149">
        <f>_xll.BDP(AY$7&amp;" Equity","CUST_TRR_RETURN_HOLDING_PER", "CUST_TRR_START_DT",TEXT($A324,"YYYYMMDD"), "CUST_TRR_END_DT",TEXT($A325,"YYYYMMDD"),"CUST_TRR_CRNCY",AY$11)/100</f>
        <v>4.0827240000000001E-2</v>
      </c>
      <c r="AZ325" s="149">
        <f>_xll.BDP(AZ$7&amp;" Equity","CUST_TRR_RETURN_HOLDING_PER", "CUST_TRR_START_DT",TEXT($A324,"YYYYMMDD"), "CUST_TRR_END_DT",TEXT($A325,"YYYYMMDD"),"CUST_TRR_CRNCY",AZ$11)/100</f>
        <v>-2.349519E-3</v>
      </c>
      <c r="BA325" s="149">
        <f>_xll.BDP(BA$7&amp;" Equity","CUST_TRR_RETURN_HOLDING_PER", "CUST_TRR_START_DT",TEXT($A324,"YYYYMMDD"), "CUST_TRR_END_DT",TEXT($A325,"YYYYMMDD"),"CUST_TRR_CRNCY",BA$11)/100</f>
        <v>-8.6827540000000009E-3</v>
      </c>
      <c r="BB325" s="149">
        <f>_xll.BDP(BB$7&amp;" Equity","CUST_TRR_RETURN_HOLDING_PER", "CUST_TRR_START_DT",TEXT($A324,"YYYYMMDD"), "CUST_TRR_END_DT",TEXT($A325,"YYYYMMDD"),"CUST_TRR_CRNCY",BB$11)/100</f>
        <v>3.82732E-2</v>
      </c>
      <c r="BC325" s="149">
        <f>_xll.BDH(BC$7&amp;" Equity","PX_LAST",$A325,$A325,"days=a","fill=P")/_xll.BDH(BC$7&amp;" Equity","PX_LAST",$A324,$A324,"days=a","fill=P")-1</f>
        <v>-4.8677326807864407E-3</v>
      </c>
      <c r="BD325" s="149">
        <f>_xll.BDH(BD$7&amp;" Equity","PX_LAST",$A325,$A325,"days=a","fill=P")/_xll.BDH(BD$7&amp;" Equity","PX_LAST",$A324,$A324,"days=a","fill=P")-1</f>
        <v>5.4733876323451724E-3</v>
      </c>
      <c r="BE325" s="226"/>
      <c r="BF325" s="226"/>
      <c r="BG325" s="226"/>
      <c r="BH325" s="226"/>
    </row>
    <row r="326" spans="1:60" s="146" customFormat="1" ht="12.75" customHeight="1">
      <c r="A326" s="143">
        <f>EOMONTH(A325,1)</f>
        <v>45688</v>
      </c>
      <c r="B326" s="114">
        <f>_xll.BDH(B$7&amp;" Equity","PX_LAST",$A326,$A326,"days=a","fill=P")/_xll.BDH(B$7&amp;" Equity","PX_LAST",$A325,$A325,"days=a","fill=P")-1</f>
        <v>7.5117370892019419E-3</v>
      </c>
      <c r="C326" s="114">
        <f>_xll.BDH(C$7&amp;" Equity","PX_LAST",$A326,$A326,"days=a","fill=P")/_xll.BDH(C$7&amp;" Equity","PX_LAST",$A325,$A325,"days=a","fill=P")-1</f>
        <v>1.1814166356234335E-2</v>
      </c>
      <c r="D326" s="114">
        <f>_xll.BDH(D$7&amp;" Equity","PX_LAST",$A326,$A326,"days=a","fill=P")/_xll.BDH(D$7&amp;" Equity","PX_LAST",$A325,$A325,"days=a","fill=P")-1</f>
        <v>2.9230683898164189E-2</v>
      </c>
      <c r="E326" s="149">
        <f>_xll.BDH(E$7&amp;" Equity","PX_LAST",$A326,$A326,"days=a","fill=P")/_xll.BDH(E$7&amp;" Equity","PX_LAST",$A325,$A325,"days=a","fill=P")-1</f>
        <v>2.2001251051531057E-3</v>
      </c>
      <c r="F326" s="149">
        <f>_xll.BDH(F$7&amp;" Equity","PX_LAST",$A326,$A326,"days=a","fill=P")/_xll.BDH(F$7&amp;" Equity","PX_LAST",$A325,$A325,"days=a","fill=P")-1</f>
        <v>1.9347215048273414E-2</v>
      </c>
      <c r="G326" s="114"/>
      <c r="H326" s="149">
        <f>_xll.BDH(H$7&amp;" Equity","PX_LAST",$A326,$A326,"days=a","fill=P")/_xll.BDH(H$7&amp;" Equity","PX_LAST",$A325,$A325,"days=a","fill=P")-1</f>
        <v>1.6532145192242664E-2</v>
      </c>
      <c r="I326" s="147"/>
      <c r="J326" s="149">
        <f>_xll.BDH(J$13&amp;" Equity","PX_LAST",$A326,$A326,"days=a","fill=P")/_xll.BDH(J$13&amp;" Equity","PX_LAST",$A325,$A325,"days=a","fill=P")-1</f>
        <v>6.9520673252836396E-3</v>
      </c>
      <c r="K326" s="149">
        <f>_xll.BDH(K$7&amp;" Equity","PX_LAST",$A326,$A326,"days=a","fill=P")/_xll.BDH(K$7&amp;" Equity","PX_LAST",$A325,$A325,"days=a","fill=P")-1</f>
        <v>5.7632754899836769E-3</v>
      </c>
      <c r="L326" s="149">
        <f>_xll.BDH(L$7&amp;" Equity","PX_LAST",$A326,$A326,"days=a","fill=P")/_xll.BDH(L$7&amp;" Equity","PX_LAST",$A325,$A325,"days=a","fill=P")-1</f>
        <v>2.3958091219538069E-3</v>
      </c>
      <c r="M326" s="149">
        <v>-8.7932333975379029E-3</v>
      </c>
      <c r="N326" s="149">
        <f>_xll.BDH(N$7&amp;" Equity","PX_LAST",$A326,$A326,"days=a","fill=P")/_xll.BDH(N$7&amp;" Equity","PX_LAST",$A325,$A325,"days=a","fill=P")-1</f>
        <v>2.196397443346898E-2</v>
      </c>
      <c r="O326" s="149">
        <f>_xll.BDH(O$8,"PX_LAST",$A326,$A326,"days=a","fill=P")/_xll.BDH(O$8,"PX_LAST",$A325,$A325,"days=a","fill=P")-1</f>
        <v>6.6264050295294252E-2</v>
      </c>
      <c r="P326" s="149">
        <f>_xll.BDP(P$7&amp;" Equity","CUST_TRR_RETURN_HOLDING_PER", "CUST_TRR_START_DT",TEXT($A325,"YYYYMMDD"), "CUST_TRR_END_DT",TEXT($A326,"YYYYMMDD"),"CUST_TRR_CRNCY",P$11)/100</f>
        <v>4.6842070000000001E-3</v>
      </c>
      <c r="Q326" s="149">
        <f>_xll.BDP(Q$7&amp;" Equity","CUST_TRR_RETURN_HOLDING_PER", "CUST_TRR_START_DT",TEXT($A325,"YYYYMMDD"), "CUST_TRR_END_DT",TEXT($A326,"YYYYMMDD"),"CUST_TRR_CRNCY",Q$11)/100</f>
        <v>4.9710019999999995E-3</v>
      </c>
      <c r="R326" s="149">
        <f>_xll.BDP(R$7&amp;" Equity","CUST_TRR_RETURN_HOLDING_PER", "CUST_TRR_START_DT",TEXT($A325,"YYYYMMDD"), "CUST_TRR_END_DT",TEXT($A326,"YYYYMMDD"),"CUST_TRR_CRNCY",R$11)/100</f>
        <v>8.7557520000000003E-3</v>
      </c>
      <c r="S326" s="149">
        <f>_xll.BDP(S$7&amp;" Equity","CUST_TRR_RETURN_HOLDING_PER", "CUST_TRR_START_DT",TEXT($A325,"YYYYMMDD"), "CUST_TRR_END_DT",TEXT($A326,"YYYYMMDD"),"CUST_TRR_CRNCY",S$11)/100</f>
        <v>5.5610479999999999E-3</v>
      </c>
      <c r="T326" s="149">
        <f>_xll.BDP(T$7&amp;" Equity","CUST_TRR_RETURN_HOLDING_PER", "CUST_TRR_START_DT",TEXT($A325,"YYYYMMDD"), "CUST_TRR_END_DT",TEXT($A326,"YYYYMMDD"),"CUST_TRR_CRNCY",T$11)/100</f>
        <v>1.3702490000000001E-2</v>
      </c>
      <c r="U326" s="149">
        <f>_xll.BDP(U$7&amp;" Equity","CUST_TRR_RETURN_HOLDING_PER", "CUST_TRR_START_DT",TEXT($A325,"YYYYMMDD"), "CUST_TRR_END_DT",TEXT($A326,"YYYYMMDD"),"CUST_TRR_CRNCY",U$11)/100</f>
        <v>6.2581880000000005E-3</v>
      </c>
      <c r="V326" s="149">
        <f>_xll.BDP(V$7&amp;" Equity","CUST_TRR_RETURN_HOLDING_PER", "CUST_TRR_START_DT",TEXT($A325,"YYYYMMDD"), "CUST_TRR_END_DT",TEXT($A326,"YYYYMMDD"),"CUST_TRR_CRNCY",V$11)/100</f>
        <v>7.4866310000000005E-3</v>
      </c>
      <c r="W326" s="149">
        <f>_xll.BDP(W$7&amp;" Equity","CUST_TRR_RETURN_HOLDING_PER", "CUST_TRR_START_DT",TEXT($A325,"YYYYMMDD"), "CUST_TRR_END_DT",TEXT($A326,"YYYYMMDD"),"CUST_TRR_CRNCY",W$11)/100</f>
        <v>7.6892990000000001E-3</v>
      </c>
      <c r="X326" s="149">
        <f>_xll.BDP(X$7&amp;" Equity","CUST_TRR_RETURN_HOLDING_PER", "CUST_TRR_START_DT",TEXT($A325,"YYYYMMDD"), "CUST_TRR_END_DT",TEXT($A326,"YYYYMMDD"),"CUST_TRR_CRNCY",X$11)/100</f>
        <v>5.7725789999999999E-3</v>
      </c>
      <c r="Y326" s="149">
        <f>_xll.BDP(Y$7&amp;" Equity","CUST_TRR_RETURN_HOLDING_PER", "CUST_TRR_START_DT",TEXT($A325,"YYYYMMDD"), "CUST_TRR_END_DT",TEXT($A326,"YYYYMMDD"),"CUST_TRR_CRNCY",Y$11)/100</f>
        <v>5.37288E-3</v>
      </c>
      <c r="Z326" s="149">
        <f>_xll.BDP(Z$7&amp;" Equity","CUST_TRR_RETURN_HOLDING_PER", "CUST_TRR_START_DT",TEXT($A325,"YYYYMMDD"), "CUST_TRR_END_DT",TEXT($A326,"YYYYMMDD"),"CUST_TRR_CRNCY",Z$11)/100</f>
        <v>4.3602470000000003E-3</v>
      </c>
      <c r="AA326" s="149">
        <f>_xll.BDP(AA$7&amp;" Equity","CUST_TRR_RETURN_HOLDING_PER", "CUST_TRR_START_DT",TEXT($A325,"YYYYMMDD"), "CUST_TRR_END_DT",TEXT($A326,"YYYYMMDD"),"CUST_TRR_CRNCY",AA$11)/100</f>
        <v>5.3839669999999999E-3</v>
      </c>
      <c r="AB326" s="149">
        <f>_xll.BDP(AB$7&amp;" Equity","CUST_TRR_RETURN_HOLDING_PER", "CUST_TRR_START_DT",TEXT($A325,"YYYYMMDD"), "CUST_TRR_END_DT",TEXT($A326,"YYYYMMDD"),"CUST_TRR_CRNCY",AB$11)/100</f>
        <v>8.4483319999999994E-3</v>
      </c>
      <c r="AC326" s="149">
        <f>_xll.BDP(AC$7&amp;" Equity","CUST_TRR_RETURN_HOLDING_PER", "CUST_TRR_START_DT",TEXT($A325,"YYYYMMDD"), "CUST_TRR_END_DT",TEXT($A326,"YYYYMMDD"),"CUST_TRR_CRNCY",AC$11)/100</f>
        <v>8.7728790000000008E-3</v>
      </c>
      <c r="AD326" s="149">
        <f>_xll.BDP(AD$7&amp;" Equity","CUST_TRR_RETURN_HOLDING_PER", "CUST_TRR_START_DT",TEXT($A325,"YYYYMMDD"), "CUST_TRR_END_DT",TEXT($A326,"YYYYMMDD"),"CUST_TRR_CRNCY",AD$11)/100</f>
        <v>6.58233E-3</v>
      </c>
      <c r="AE326" s="149">
        <f>_xll.BDP(AE$7&amp;" Equity","CUST_TRR_RETURN_HOLDING_PER", "CUST_TRR_START_DT",TEXT($A325,"YYYYMMDD"), "CUST_TRR_END_DT",TEXT($A326,"YYYYMMDD"),"CUST_TRR_CRNCY",AE$11)/100</f>
        <v>6.0511950000000005E-3</v>
      </c>
      <c r="AF326" s="149">
        <f>_xll.BDP(AF$7&amp;" Equity","CUST_TRR_RETURN_HOLDING_PER", "CUST_TRR_START_DT",TEXT($A325,"YYYYMMDD"), "CUST_TRR_END_DT",TEXT($A326,"YYYYMMDD"),"CUST_TRR_CRNCY",AF$11)/100</f>
        <v>1.9241500000000002E-2</v>
      </c>
      <c r="AG326" s="149">
        <f>_xll.BDP(AG$7&amp;" Equity","CUST_TRR_RETURN_HOLDING_PER", "CUST_TRR_START_DT",TEXT($A325,"YYYYMMDD"), "CUST_TRR_END_DT",TEXT($A326,"YYYYMMDD"),"CUST_TRR_CRNCY",AG$11)/100</f>
        <v>3.2177049999999999E-2</v>
      </c>
      <c r="AH326" s="149">
        <f>_xll.BDP(AH$7&amp;" Equity","CUST_TRR_RETURN_HOLDING_PER", "CUST_TRR_START_DT",TEXT($A325,"YYYYMMDD"), "CUST_TRR_END_DT",TEXT($A326,"YYYYMMDD"),"CUST_TRR_CRNCY",AH$11)/100</f>
        <v>4.4426490000000006E-2</v>
      </c>
      <c r="AI326" s="149">
        <f>_xll.BDP(AI$7&amp;" Equity","CUST_TRR_RETURN_HOLDING_PER", "CUST_TRR_START_DT",TEXT($A325,"YYYYMMDD"), "CUST_TRR_END_DT",TEXT($A326,"YYYYMMDD"),"CUST_TRR_CRNCY",AI$11)/100</f>
        <v>2.8583959999999999E-2</v>
      </c>
      <c r="AJ326" s="149">
        <f>_xll.BDP(AJ$7&amp;" Equity","CUST_TRR_RETURN_HOLDING_PER", "CUST_TRR_START_DT",TEXT($A325,"YYYYMMDD"), "CUST_TRR_END_DT",TEXT($A326,"YYYYMMDD"),"CUST_TRR_CRNCY",AJ$11)/100</f>
        <v>2.597054E-2</v>
      </c>
      <c r="AK326" s="149">
        <f>_xll.BDP(AK$7&amp;" Equity","CUST_TRR_RETURN_HOLDING_PER", "CUST_TRR_START_DT",TEXT($A325,"YYYYMMDD"), "CUST_TRR_END_DT",TEXT($A326,"YYYYMMDD"),"CUST_TRR_CRNCY",AK$11)/100</f>
        <v>3.0445899999999998E-2</v>
      </c>
      <c r="AL326" s="149">
        <f>_xll.BDP(AL$7&amp;" Equity","CUST_TRR_RETURN_HOLDING_PER", "CUST_TRR_START_DT",TEXT($A325,"YYYYMMDD"), "CUST_TRR_END_DT",TEXT($A326,"YYYYMMDD"),"CUST_TRR_CRNCY",AL$11)/100</f>
        <v>3.429778E-2</v>
      </c>
      <c r="AM326" s="149">
        <f>_xll.BDP(AM$7&amp;" Equity","CUST_TRR_RETURN_HOLDING_PER", "CUST_TRR_START_DT",TEXT($A325,"YYYYMMDD"), "CUST_TRR_END_DT",TEXT($A326,"YYYYMMDD"),"CUST_TRR_CRNCY",AM$11)/100</f>
        <v>3.5589590000000004E-2</v>
      </c>
      <c r="AN326" s="149">
        <f>_xll.BDP(AN$7&amp;" Equity","CUST_TRR_RETURN_HOLDING_PER", "CUST_TRR_START_DT",TEXT($A325,"YYYYMMDD"), "CUST_TRR_END_DT",TEXT($A326,"YYYYMMDD"),"CUST_TRR_CRNCY",AN$11)/100</f>
        <v>4.1119360000000001E-2</v>
      </c>
      <c r="AO326" s="149">
        <f>_xll.BDP(AO$7&amp;" Equity","CUST_TRR_RETURN_HOLDING_PER", "CUST_TRR_START_DT",TEXT($A325,"YYYYMMDD"), "CUST_TRR_END_DT",TEXT($A326,"YYYYMMDD"),"CUST_TRR_CRNCY",AO$11)/100</f>
        <v>5.5111999999999994E-2</v>
      </c>
      <c r="AP326" s="149">
        <f>_xll.BDP(AP$7&amp;" Equity","CUST_TRR_RETURN_HOLDING_PER", "CUST_TRR_START_DT",TEXT($A325,"YYYYMMDD"), "CUST_TRR_END_DT",TEXT($A326,"YYYYMMDD"),"CUST_TRR_CRNCY",AP$11)/100</f>
        <v>4.7619049999999996E-2</v>
      </c>
      <c r="AQ326" s="149">
        <f>_xll.BDP(AQ$7&amp;" Equity","CUST_TRR_RETURN_HOLDING_PER", "CUST_TRR_START_DT",TEXT($A325,"YYYYMMDD"), "CUST_TRR_END_DT",TEXT($A326,"YYYYMMDD"),"CUST_TRR_CRNCY",AQ$11)/100</f>
        <v>2.5729329999999998E-2</v>
      </c>
      <c r="AR326" s="149">
        <f>_xll.BDP(AR$7&amp;" Equity","CUST_TRR_RETURN_HOLDING_PER", "CUST_TRR_START_DT",TEXT($A325,"YYYYMMDD"), "CUST_TRR_END_DT",TEXT($A326,"YYYYMMDD"),"CUST_TRR_CRNCY",AR$11)/100</f>
        <v>2.4981900000000001E-2</v>
      </c>
      <c r="AS326" s="149">
        <v>6.0593570000000006E-2</v>
      </c>
      <c r="AT326" s="149">
        <f>_xll.BDP(AT$7&amp;" Equity","CUST_TRR_RETURN_HOLDING_PER", "CUST_TRR_START_DT",TEXT($A325,"YYYYMMDD"), "CUST_TRR_END_DT",TEXT($A326,"YYYYMMDD"),"CUST_TRR_CRNCY",AT$11)/100</f>
        <v>6.1535760000000002E-2</v>
      </c>
      <c r="AU326" s="149">
        <f>_xll.BDP(AU$7&amp;" Equity","CUST_TRR_RETURN_HOLDING_PER", "CUST_TRR_START_DT",TEXT($A325,"YYYYMMDD"), "CUST_TRR_END_DT",TEXT($A326,"YYYYMMDD"),"CUST_TRR_CRNCY",AU$11)/100</f>
        <v>5.2467470000000002E-2</v>
      </c>
      <c r="AV326" s="149">
        <f>_xll.BDP(AV$7&amp;" Equity","CUST_TRR_RETURN_HOLDING_PER", "CUST_TRR_START_DT",TEXT($A325,"YYYYMMDD"), "CUST_TRR_END_DT",TEXT($A326,"YYYYMMDD"),"CUST_TRR_CRNCY",AV$11)/100</f>
        <v>8.4164910000000009E-2</v>
      </c>
      <c r="AW326" s="149">
        <f>_xll.BDP(AW$7&amp;" Equity","CUST_TRR_RETURN_HOLDING_PER", "CUST_TRR_START_DT",TEXT($A325,"YYYYMMDD"), "CUST_TRR_END_DT",TEXT($A326,"YYYYMMDD"),"CUST_TRR_CRNCY",AW$11)/100</f>
        <v>8.6282440000000002E-3</v>
      </c>
      <c r="AX326" s="149">
        <f>_xll.BDP(AX$7&amp;" Equity","CUST_TRR_RETURN_HOLDING_PER", "CUST_TRR_START_DT",TEXT($A325,"YYYYMMDD"), "CUST_TRR_END_DT",TEXT($A326,"YYYYMMDD"),"CUST_TRR_CRNCY",AX$11)/100</f>
        <v>9.54495E-3</v>
      </c>
      <c r="AY326" s="149">
        <f>_xll.BDP(AY$7&amp;" Equity","CUST_TRR_RETURN_HOLDING_PER", "CUST_TRR_START_DT",TEXT($A325,"YYYYMMDD"), "CUST_TRR_END_DT",TEXT($A326,"YYYYMMDD"),"CUST_TRR_CRNCY",AY$11)/100</f>
        <v>2.0554990000000001E-3</v>
      </c>
      <c r="AZ326" s="149">
        <f>_xll.BDP(AZ$7&amp;" Equity","CUST_TRR_RETURN_HOLDING_PER", "CUST_TRR_START_DT",TEXT($A325,"YYYYMMDD"), "CUST_TRR_END_DT",TEXT($A326,"YYYYMMDD"),"CUST_TRR_CRNCY",AZ$11)/100</f>
        <v>2.6129859999999998E-2</v>
      </c>
      <c r="BA326" s="149">
        <f>_xll.BDP(BA$7&amp;" Equity","CUST_TRR_RETURN_HOLDING_PER", "CUST_TRR_START_DT",TEXT($A325,"YYYYMMDD"), "CUST_TRR_END_DT",TEXT($A326,"YYYYMMDD"),"CUST_TRR_CRNCY",BA$11)/100</f>
        <v>-7.3245500000000005E-2</v>
      </c>
      <c r="BB326" s="149">
        <f>_xll.BDP(BB$7&amp;" Equity","CUST_TRR_RETURN_HOLDING_PER", "CUST_TRR_START_DT",TEXT($A325,"YYYYMMDD"), "CUST_TRR_END_DT",TEXT($A326,"YYYYMMDD"),"CUST_TRR_CRNCY",BB$11)/100</f>
        <v>1.514156E-2</v>
      </c>
      <c r="BC326" s="149">
        <f>_xll.BDH(BC$7&amp;" Equity","PX_LAST",$A326,$A326,"days=a","fill=P")/_xll.BDH(BC$7&amp;" Equity","PX_LAST",$A325,$A325,"days=a","fill=P")-1</f>
        <v>1.1171585591410294E-2</v>
      </c>
      <c r="BD326" s="149">
        <f>_xll.BDH(BD$7&amp;" Equity","PX_LAST",$A326,$A326,"days=a","fill=P")/_xll.BDH(BD$7&amp;" Equity","PX_LAST",$A325,$A325,"days=a","fill=P")-1</f>
        <v>5.0399285792088744E-3</v>
      </c>
      <c r="BE326" s="225"/>
      <c r="BF326" s="227"/>
      <c r="BG326" s="227"/>
      <c r="BH326" s="227"/>
    </row>
    <row r="327" spans="1:60" s="146" customFormat="1" ht="12.75" customHeight="1">
      <c r="A327" s="143">
        <f t="shared" si="1"/>
        <v>45716</v>
      </c>
      <c r="B327" s="114">
        <f>_xll.BDH(B$7&amp;" Equity","PX_LAST",$A327,$A327,"days=a","fill=P")/_xll.BDH(B$7&amp;" Equity","PX_LAST",$A326,$A326,"days=a","fill=P")-1</f>
        <v>5.7781919850885544E-3</v>
      </c>
      <c r="C327" s="114">
        <f>_xll.BDH(C$7&amp;" Equity","PX_LAST",$A327,$A327,"days=a","fill=P")/_xll.BDH(C$7&amp;" Equity","PX_LAST",$A326,$A326,"days=a","fill=P")-1</f>
        <v>-9.6249934255508984E-3</v>
      </c>
      <c r="D327" s="114">
        <f>_xll.BDH(D$7&amp;" Equity","PX_LAST",$A327,$A327,"days=a","fill=P")/_xll.BDH(D$7&amp;" Equity","PX_LAST",$A326,$A326,"days=a","fill=P")-1</f>
        <v>1.0670403104117154E-2</v>
      </c>
      <c r="E327" s="149">
        <f>_xll.BDH(E$7&amp;" Equity","PX_LAST",$A327,$A327,"days=a","fill=P")/_xll.BDH(E$7&amp;" Equity","PX_LAST",$A326,$A326,"days=a","fill=P")-1</f>
        <v>-2.0200180264075884E-2</v>
      </c>
      <c r="F327" s="149">
        <f>_xll.BDH(F$7&amp;" Equity","PX_LAST",$A327,$A327,"days=a","fill=P")/_xll.BDH(F$7&amp;" Equity","PX_LAST",$A326,$A326,"days=a","fill=P")-1</f>
        <v>-1.8491675177858657E-2</v>
      </c>
      <c r="G327" s="114"/>
      <c r="H327" s="149">
        <f>_xll.BDH(H$7&amp;" Equity","PX_LAST",$A327,$A327,"days=a","fill=P")/_xll.BDH(H$7&amp;" Equity","PX_LAST",$A326,$A326,"days=a","fill=P")-1</f>
        <v>7.595063804997082E-4</v>
      </c>
      <c r="I327" s="216"/>
      <c r="J327" s="149">
        <f>_xll.BDH(J$13&amp;" Equity","PX_LAST",$A327,$A327,"days=a","fill=P")/_xll.BDH(J$13&amp;" Equity","PX_LAST",$A326,$A326,"days=a","fill=P")-1</f>
        <v>2.5436046511628785E-3</v>
      </c>
      <c r="K327" s="149">
        <f>_xll.BDH(K$7&amp;" Equity","PX_LAST",$A327,$A327,"days=a","fill=P")/_xll.BDH(K$7&amp;" Equity","PX_LAST",$A326,$A326,"days=a","fill=P")-1</f>
        <v>5.2446698300865346E-3</v>
      </c>
      <c r="L327" s="149">
        <f>_xll.BDH(L$7&amp;" Equity","PX_LAST",$A327,$A327,"days=a","fill=P")/_xll.BDH(L$7&amp;" Equity","PX_LAST",$A326,$A326,"days=a","fill=P")-1</f>
        <v>-1.382324088112008E-3</v>
      </c>
      <c r="M327" s="149">
        <v>-2.2811760729976038E-3</v>
      </c>
      <c r="N327" s="149">
        <f>_xll.BDH(N$7&amp;" Equity","PX_LAST",$A327,$A327,"days=a","fill=P")/_xll.BDH(N$7&amp;" Equity","PX_LAST",$A326,$A326,"days=a","fill=P")-1</f>
        <v>-1.5919945417329773E-3</v>
      </c>
      <c r="O327" s="149">
        <f>_xll.BDH(O$8,"PX_LAST",$A327,$A327,"days=a","fill=P")/_xll.BDH(O$8,"PX_LAST",$A326,$A326,"days=a","fill=P")-1</f>
        <v>2.1233486158211301E-2</v>
      </c>
      <c r="P327" s="149">
        <f>_xll.BDP(P$7&amp;" Equity","CUST_TRR_RETURN_HOLDING_PER", "CUST_TRR_START_DT",TEXT($A326,"YYYYMMDD"), "CUST_TRR_END_DT",TEXT($A327,"YYYYMMDD"),"CUST_TRR_CRNCY",P$11)/100</f>
        <v>7.2266689999999998E-3</v>
      </c>
      <c r="Q327" s="149">
        <f>_xll.BDP(Q$7&amp;" Equity","CUST_TRR_RETURN_HOLDING_PER", "CUST_TRR_START_DT",TEXT($A326,"YYYYMMDD"), "CUST_TRR_END_DT",TEXT($A327,"YYYYMMDD"),"CUST_TRR_CRNCY",Q$11)/100</f>
        <v>2.325992E-2</v>
      </c>
      <c r="R327" s="149">
        <f>_xll.BDP(R$7&amp;" Equity","CUST_TRR_RETURN_HOLDING_PER", "CUST_TRR_START_DT",TEXT($A326,"YYYYMMDD"), "CUST_TRR_END_DT",TEXT($A327,"YYYYMMDD"),"CUST_TRR_CRNCY",R$11)/100</f>
        <v>7.3045000000000002E-3</v>
      </c>
      <c r="S327" s="149">
        <f>_xll.BDP(S$7&amp;" Equity","CUST_TRR_RETURN_HOLDING_PER", "CUST_TRR_START_DT",TEXT($A326,"YYYYMMDD"), "CUST_TRR_END_DT",TEXT($A327,"YYYYMMDD"),"CUST_TRR_CRNCY",S$11)/100</f>
        <v>2.187538E-2</v>
      </c>
      <c r="T327" s="149">
        <f>_xll.BDP(T$7&amp;" Equity","CUST_TRR_RETURN_HOLDING_PER", "CUST_TRR_START_DT",TEXT($A326,"YYYYMMDD"), "CUST_TRR_END_DT",TEXT($A327,"YYYYMMDD"),"CUST_TRR_CRNCY",T$11)/100</f>
        <v>2.1572079999999997E-2</v>
      </c>
      <c r="U327" s="149">
        <f>_xll.BDP(U$7&amp;" Equity","CUST_TRR_RETURN_HOLDING_PER", "CUST_TRR_START_DT",TEXT($A326,"YYYYMMDD"), "CUST_TRR_END_DT",TEXT($A327,"YYYYMMDD"),"CUST_TRR_CRNCY",U$11)/100</f>
        <v>1.5973689999999999E-2</v>
      </c>
      <c r="V327" s="149">
        <f>_xll.BDP(V$7&amp;" Equity","CUST_TRR_RETURN_HOLDING_PER", "CUST_TRR_START_DT",TEXT($A326,"YYYYMMDD"), "CUST_TRR_END_DT",TEXT($A327,"YYYYMMDD"),"CUST_TRR_CRNCY",V$11)/100</f>
        <v>1.8046710000000001E-2</v>
      </c>
      <c r="W327" s="149">
        <f>_xll.BDP(W$7&amp;" Equity","CUST_TRR_RETURN_HOLDING_PER", "CUST_TRR_START_DT",TEXT($A326,"YYYYMMDD"), "CUST_TRR_END_DT",TEXT($A327,"YYYYMMDD"),"CUST_TRR_CRNCY",W$11)/100</f>
        <v>9.0529249999999999E-3</v>
      </c>
      <c r="X327" s="149">
        <f>_xll.BDP(X$7&amp;" Equity","CUST_TRR_RETURN_HOLDING_PER", "CUST_TRR_START_DT",TEXT($A326,"YYYYMMDD"), "CUST_TRR_END_DT",TEXT($A327,"YYYYMMDD"),"CUST_TRR_CRNCY",X$11)/100</f>
        <v>1.5029140000000002E-2</v>
      </c>
      <c r="Y327" s="149">
        <f>_xll.BDP(Y$7&amp;" Equity","CUST_TRR_RETURN_HOLDING_PER", "CUST_TRR_START_DT",TEXT($A326,"YYYYMMDD"), "CUST_TRR_END_DT",TEXT($A327,"YYYYMMDD"),"CUST_TRR_CRNCY",Y$11)/100</f>
        <v>1.672624E-2</v>
      </c>
      <c r="Z327" s="149">
        <f>_xll.BDP(Z$7&amp;" Equity","CUST_TRR_RETURN_HOLDING_PER", "CUST_TRR_START_DT",TEXT($A326,"YYYYMMDD"), "CUST_TRR_END_DT",TEXT($A327,"YYYYMMDD"),"CUST_TRR_CRNCY",Z$11)/100</f>
        <v>5.2894209999999999E-3</v>
      </c>
      <c r="AA327" s="149">
        <f>_xll.BDP(AA$7&amp;" Equity","CUST_TRR_RETURN_HOLDING_PER", "CUST_TRR_START_DT",TEXT($A326,"YYYYMMDD"), "CUST_TRR_END_DT",TEXT($A327,"YYYYMMDD"),"CUST_TRR_CRNCY",AA$11)/100</f>
        <v>7.559283E-3</v>
      </c>
      <c r="AB327" s="149">
        <f>_xll.BDP(AB$7&amp;" Equity","CUST_TRR_RETURN_HOLDING_PER", "CUST_TRR_START_DT",TEXT($A326,"YYYYMMDD"), "CUST_TRR_END_DT",TEXT($A327,"YYYYMMDD"),"CUST_TRR_CRNCY",AB$11)/100</f>
        <v>8.7546800000000008E-3</v>
      </c>
      <c r="AC327" s="149">
        <f>_xll.BDP(AC$7&amp;" Equity","CUST_TRR_RETURN_HOLDING_PER", "CUST_TRR_START_DT",TEXT($A326,"YYYYMMDD"), "CUST_TRR_END_DT",TEXT($A327,"YYYYMMDD"),"CUST_TRR_CRNCY",AC$11)/100</f>
        <v>7.4778930000000002E-3</v>
      </c>
      <c r="AD327" s="149">
        <f>_xll.BDP(AD$7&amp;" Equity","CUST_TRR_RETURN_HOLDING_PER", "CUST_TRR_START_DT",TEXT($A326,"YYYYMMDD"), "CUST_TRR_END_DT",TEXT($A327,"YYYYMMDD"),"CUST_TRR_CRNCY",AD$11)/100</f>
        <v>-1.1298980000000001E-3</v>
      </c>
      <c r="AE327" s="149">
        <f>_xll.BDP(AE$7&amp;" Equity","CUST_TRR_RETURN_HOLDING_PER", "CUST_TRR_START_DT",TEXT($A326,"YYYYMMDD"), "CUST_TRR_END_DT",TEXT($A327,"YYYYMMDD"),"CUST_TRR_CRNCY",AE$11)/100</f>
        <v>1.7564989999999999E-2</v>
      </c>
      <c r="AF327" s="149">
        <f>_xll.BDP(AF$7&amp;" Equity","CUST_TRR_RETURN_HOLDING_PER", "CUST_TRR_START_DT",TEXT($A326,"YYYYMMDD"), "CUST_TRR_END_DT",TEXT($A327,"YYYYMMDD"),"CUST_TRR_CRNCY",AF$11)/100</f>
        <v>1.1650579999999999E-2</v>
      </c>
      <c r="AG327" s="149">
        <f>_xll.BDP(AG$7&amp;" Equity","CUST_TRR_RETURN_HOLDING_PER", "CUST_TRR_START_DT",TEXT($A326,"YYYYMMDD"), "CUST_TRR_END_DT",TEXT($A327,"YYYYMMDD"),"CUST_TRR_CRNCY",AG$11)/100</f>
        <v>-8.2877130000000004E-3</v>
      </c>
      <c r="AH327" s="149">
        <f>_xll.BDP(AH$7&amp;" Equity","CUST_TRR_RETURN_HOLDING_PER", "CUST_TRR_START_DT",TEXT($A326,"YYYYMMDD"), "CUST_TRR_END_DT",TEXT($A327,"YYYYMMDD"),"CUST_TRR_CRNCY",AH$11)/100</f>
        <v>-3.3255989999999999E-2</v>
      </c>
      <c r="AI327" s="149">
        <f>_xll.BDP(AI$7&amp;" Equity","CUST_TRR_RETURN_HOLDING_PER", "CUST_TRR_START_DT",TEXT($A326,"YYYYMMDD"), "CUST_TRR_END_DT",TEXT($A327,"YYYYMMDD"),"CUST_TRR_CRNCY",AI$11)/100</f>
        <v>-6.2117979999999996E-2</v>
      </c>
      <c r="AJ327" s="149">
        <f>_xll.BDP(AJ$7&amp;" Equity","CUST_TRR_RETURN_HOLDING_PER", "CUST_TRR_START_DT",TEXT($A326,"YYYYMMDD"), "CUST_TRR_END_DT",TEXT($A327,"YYYYMMDD"),"CUST_TRR_CRNCY",AJ$11)/100</f>
        <v>1.5927369999999999E-3</v>
      </c>
      <c r="AK327" s="149">
        <f>_xll.BDP(AK$7&amp;" Equity","CUST_TRR_RETURN_HOLDING_PER", "CUST_TRR_START_DT",TEXT($A326,"YYYYMMDD"), "CUST_TRR_END_DT",TEXT($A327,"YYYYMMDD"),"CUST_TRR_CRNCY",AK$11)/100</f>
        <v>-3.5632579999999997E-2</v>
      </c>
      <c r="AL327" s="149">
        <f>_xll.BDP(AL$7&amp;" Equity","CUST_TRR_RETURN_HOLDING_PER", "CUST_TRR_START_DT",TEXT($A326,"YYYYMMDD"), "CUST_TRR_END_DT",TEXT($A327,"YYYYMMDD"),"CUST_TRR_CRNCY",AL$11)/100</f>
        <v>-5.848598E-3</v>
      </c>
      <c r="AM327" s="149">
        <f>_xll.BDP(AM$7&amp;" Equity","CUST_TRR_RETURN_HOLDING_PER", "CUST_TRR_START_DT",TEXT($A326,"YYYYMMDD"), "CUST_TRR_END_DT",TEXT($A327,"YYYYMMDD"),"CUST_TRR_CRNCY",AM$11)/100</f>
        <v>2.8493750000000002E-2</v>
      </c>
      <c r="AN327" s="149">
        <f>_xll.BDP(AN$7&amp;" Equity","CUST_TRR_RETURN_HOLDING_PER", "CUST_TRR_START_DT",TEXT($A326,"YYYYMMDD"), "CUST_TRR_END_DT",TEXT($A327,"YYYYMMDD"),"CUST_TRR_CRNCY",AN$11)/100</f>
        <v>-4.4500820000000003E-2</v>
      </c>
      <c r="AO327" s="149">
        <f>_xll.BDP(AO$7&amp;" Equity","CUST_TRR_RETURN_HOLDING_PER", "CUST_TRR_START_DT",TEXT($A326,"YYYYMMDD"), "CUST_TRR_END_DT",TEXT($A327,"YYYYMMDD"),"CUST_TRR_CRNCY",AO$11)/100</f>
        <v>-1.574356E-2</v>
      </c>
      <c r="AP327" s="149">
        <f>_xll.BDP(AP$7&amp;" Equity","CUST_TRR_RETURN_HOLDING_PER", "CUST_TRR_START_DT",TEXT($A326,"YYYYMMDD"), "CUST_TRR_END_DT",TEXT($A327,"YYYYMMDD"),"CUST_TRR_CRNCY",AP$11)/100</f>
        <v>1.231061E-2</v>
      </c>
      <c r="AQ327" s="149">
        <f>_xll.BDP(AQ$7&amp;" Equity","CUST_TRR_RETURN_HOLDING_PER", "CUST_TRR_START_DT",TEXT($A326,"YYYYMMDD"), "CUST_TRR_END_DT",TEXT($A327,"YYYYMMDD"),"CUST_TRR_CRNCY",AQ$11)/100</f>
        <v>-2.6015069999999998E-2</v>
      </c>
      <c r="AR327" s="149">
        <f>_xll.BDP(AR$7&amp;" Equity","CUST_TRR_RETURN_HOLDING_PER", "CUST_TRR_START_DT",TEXT($A326,"YYYYMMDD"), "CUST_TRR_END_DT",TEXT($A327,"YYYYMMDD"),"CUST_TRR_CRNCY",AR$11)/100</f>
        <v>-5.223419E-2</v>
      </c>
      <c r="AS327" s="149">
        <v>4.6443839999999993E-2</v>
      </c>
      <c r="AT327" s="149">
        <f>_xll.BDP(AT$7&amp;" Equity","CUST_TRR_RETURN_HOLDING_PER", "CUST_TRR_START_DT",TEXT($A326,"YYYYMMDD"), "CUST_TRR_END_DT",TEXT($A327,"YYYYMMDD"),"CUST_TRR_CRNCY",AT$11)/100</f>
        <v>2.8075969999999999E-2</v>
      </c>
      <c r="AU327" s="149">
        <f>_xll.BDP(AU$7&amp;" Equity","CUST_TRR_RETURN_HOLDING_PER", "CUST_TRR_START_DT",TEXT($A326,"YYYYMMDD"), "CUST_TRR_END_DT",TEXT($A327,"YYYYMMDD"),"CUST_TRR_CRNCY",AU$11)/100</f>
        <v>3.5202779999999996E-2</v>
      </c>
      <c r="AV327" s="149">
        <f>_xll.BDP(AV$7&amp;" Equity","CUST_TRR_RETURN_HOLDING_PER", "CUST_TRR_START_DT",TEXT($A326,"YYYYMMDD"), "CUST_TRR_END_DT",TEXT($A327,"YYYYMMDD"),"CUST_TRR_CRNCY",AV$11)/100</f>
        <v>3.4798059999999999E-2</v>
      </c>
      <c r="AW327" s="149">
        <f>_xll.BDP(AW$7&amp;" Equity","CUST_TRR_RETURN_HOLDING_PER", "CUST_TRR_START_DT",TEXT($A326,"YYYYMMDD"), "CUST_TRR_END_DT",TEXT($A327,"YYYYMMDD"),"CUST_TRR_CRNCY",AW$11)/100</f>
        <v>-4.0566730000000002E-2</v>
      </c>
      <c r="AX327" s="149">
        <f>_xll.BDP(AX$7&amp;" Equity","CUST_TRR_RETURN_HOLDING_PER", "CUST_TRR_START_DT",TEXT($A326,"YYYYMMDD"), "CUST_TRR_END_DT",TEXT($A327,"YYYYMMDD"),"CUST_TRR_CRNCY",AX$11)/100</f>
        <v>-3.0782759999999999E-2</v>
      </c>
      <c r="AY327" s="149">
        <f>_xll.BDP(AY$7&amp;" Equity","CUST_TRR_RETURN_HOLDING_PER", "CUST_TRR_START_DT",TEXT($A326,"YYYYMMDD"), "CUST_TRR_END_DT",TEXT($A327,"YYYYMMDD"),"CUST_TRR_CRNCY",AY$11)/100</f>
        <v>-3.811966E-2</v>
      </c>
      <c r="AZ327" s="149">
        <f>_xll.BDP(AZ$7&amp;" Equity","CUST_TRR_RETURN_HOLDING_PER", "CUST_TRR_START_DT",TEXT($A326,"YYYYMMDD"), "CUST_TRR_END_DT",TEXT($A327,"YYYYMMDD"),"CUST_TRR_CRNCY",AZ$11)/100</f>
        <v>2.3060109999999998E-2</v>
      </c>
      <c r="BA327" s="149">
        <f>_xll.BDP(BA$7&amp;" Equity","CUST_TRR_RETURN_HOLDING_PER", "CUST_TRR_START_DT",TEXT($A326,"YYYYMMDD"), "CUST_TRR_END_DT",TEXT($A327,"YYYYMMDD"),"CUST_TRR_CRNCY",BA$11)/100</f>
        <v>-9.0296920000000003E-2</v>
      </c>
      <c r="BB327" s="149">
        <f>_xll.BDP(BB$7&amp;" Equity","CUST_TRR_RETURN_HOLDING_PER", "CUST_TRR_START_DT",TEXT($A326,"YYYYMMDD"), "CUST_TRR_END_DT",TEXT($A327,"YYYYMMDD"),"CUST_TRR_CRNCY",BB$11)/100</f>
        <v>3.6238069999999997E-2</v>
      </c>
      <c r="BC327" s="149">
        <f>_xll.BDH(BC$7&amp;" Equity","PX_LAST",$A327,$A327,"days=a","fill=P")/_xll.BDH(BC$7&amp;" Equity","PX_LAST",$A326,$A326,"days=a","fill=P")-1</f>
        <v>-2.2693801395170521E-3</v>
      </c>
      <c r="BD327" s="149">
        <f>_xll.BDH(BD$7&amp;" Equity","PX_LAST",$A327,$A327,"days=a","fill=P")/_xll.BDH(BD$7&amp;" Equity","PX_LAST",$A326,$A326,"days=a","fill=P")-1</f>
        <v>4.2318291139005204E-3</v>
      </c>
      <c r="BE327" s="225"/>
      <c r="BF327" s="227"/>
      <c r="BG327" s="227"/>
      <c r="BH327" s="227"/>
    </row>
    <row r="328" spans="1:60" s="146" customFormat="1" ht="12.75" customHeight="1">
      <c r="A328" s="143">
        <f t="shared" si="1"/>
        <v>45747</v>
      </c>
      <c r="B328" s="114">
        <f>_xll.BDH(B$7&amp;" Equity","PX_LAST",$A328,$A328,"days=a","fill=P")/_xll.BDH(B$7&amp;" Equity","PX_LAST",$A327,$A327,"days=a","fill=P")-1</f>
        <v>-1.6123054114158597E-2</v>
      </c>
      <c r="C328" s="114">
        <f>_xll.BDH(C$7&amp;" Equity","PX_LAST",$A328,$A328,"days=a","fill=P")/_xll.BDH(C$7&amp;" Equity","PX_LAST",$A327,$A327,"days=a","fill=P")-1</f>
        <v>-5.4168879447690221E-3</v>
      </c>
      <c r="D328" s="114">
        <f>_xll.BDH(D$7&amp;" Equity","PX_LAST",$A328,$A328,"days=a","fill=P")/_xll.BDH(D$7&amp;" Equity","PX_LAST",$A327,$A327,"days=a","fill=P")-1</f>
        <v>5.4921616721765876E-3</v>
      </c>
      <c r="E328" s="149">
        <f>_xll.BDH(E$7&amp;" Equity","PX_LAST",$A328,$A328,"days=a","fill=P")/_xll.BDH(E$7&amp;" Equity","PX_LAST",$A327,$A327,"days=a","fill=P")-1</f>
        <v>-7.6599971497485764E-2</v>
      </c>
      <c r="F328" s="149">
        <f>_xll.BDH(F$7&amp;" Equity","PX_LAST",$A328,$A328,"days=a","fill=P")/_xll.BDH(F$7&amp;" Equity","PX_LAST",$A327,$A327,"days=a","fill=P")-1</f>
        <v>5.2056799399964326E-3</v>
      </c>
      <c r="G328" s="149">
        <f>_xll.BDH(G$7&amp;" Equity","PX_LAST",$A328,$A328,"days=a","fill=P")/_xll.BDH(G$7&amp;" Equity","PX_LAST",$A325,$A325,"days=a","fill=P")-1</f>
        <v>2.4867037665551095E-2</v>
      </c>
      <c r="H328" s="149">
        <f>_xll.BDH(H$7&amp;" Equity","PX_LAST",$A328,$A328,"days=a","fill=P")/_xll.BDH(H$7&amp;" Equity","PX_LAST",$A327,$A327,"days=a","fill=P")-1</f>
        <v>-1.631600095561514E-3</v>
      </c>
      <c r="I328" s="114">
        <v>2.2992399999999899E-2</v>
      </c>
      <c r="J328" s="149">
        <f>_xll.BDH(J$13&amp;" Equity","PX_LAST",$A328,$A328,"days=a","fill=P")/_xll.BDH(J$13&amp;" Equity","PX_LAST",$A327,$A327,"days=a","fill=P")-1</f>
        <v>3.3526640086989357E-3</v>
      </c>
      <c r="K328" s="149">
        <f>_xll.BDH(K$7&amp;" Equity","PX_LAST",$A328,$A328,"days=a","fill=P")/_xll.BDH(K$7&amp;" Equity","PX_LAST",$A327,$A327,"days=a","fill=P")-1</f>
        <v>-1.6360125096336664E-2</v>
      </c>
      <c r="L328" s="149">
        <f>_xll.BDH(L$7&amp;" Equity","PX_LAST",$A328,$A328,"days=a","fill=P")/_xll.BDH(L$7&amp;" Equity","PX_LAST",$A327,$A327,"days=a","fill=P")-1</f>
        <v>1.9290020093771787E-3</v>
      </c>
      <c r="M328" s="149">
        <v>1.1347277500211694E-2</v>
      </c>
      <c r="N328" s="149">
        <f>_xll.BDH(N$7&amp;" Equity","PX_LAST",$A328,$A328,"days=a","fill=P")/_xll.BDH(N$7&amp;" Equity","PX_LAST",$A327,$A327,"days=a","fill=P")-1</f>
        <v>7.175398633257446E-3</v>
      </c>
      <c r="O328" s="149">
        <f>_xll.BDH(O$8,"PX_LAST",$A328,$A328,"days=a","fill=P")/_xll.BDH(O$8,"PX_LAST",$A327,$A327,"days=a","fill=P")-1</f>
        <v>9.2986636713870308E-2</v>
      </c>
      <c r="P328" s="149">
        <f>_xll.BDP(P$7&amp;" Equity","CUST_TRR_RETURN_HOLDING_PER", "CUST_TRR_START_DT",TEXT($A327,"YYYYMMDD"), "CUST_TRR_END_DT",TEXT($A328,"YYYYMMDD"),"CUST_TRR_CRNCY",P$11)/100</f>
        <v>4.8470179999999998E-3</v>
      </c>
      <c r="Q328" s="149">
        <f>_xll.BDP(Q$7&amp;" Equity","CUST_TRR_RETURN_HOLDING_PER", "CUST_TRR_START_DT",TEXT($A327,"YYYYMMDD"), "CUST_TRR_END_DT",TEXT($A328,"YYYYMMDD"),"CUST_TRR_CRNCY",Q$11)/100</f>
        <v>5.1792599999999998E-3</v>
      </c>
      <c r="R328" s="149">
        <f>_xll.BDP(R$7&amp;" Equity","CUST_TRR_RETURN_HOLDING_PER", "CUST_TRR_START_DT",TEXT($A327,"YYYYMMDD"), "CUST_TRR_END_DT",TEXT($A328,"YYYYMMDD"),"CUST_TRR_CRNCY",R$11)/100</f>
        <v>7.2433559999999994E-3</v>
      </c>
      <c r="S328" s="149">
        <f>_xll.BDP(S$7&amp;" Equity","CUST_TRR_RETURN_HOLDING_PER", "CUST_TRR_START_DT",TEXT($A327,"YYYYMMDD"), "CUST_TRR_END_DT",TEXT($A328,"YYYYMMDD"),"CUST_TRR_CRNCY",S$11)/100</f>
        <v>-1.5634400000000001E-3</v>
      </c>
      <c r="T328" s="149">
        <f>_xll.BDP(T$7&amp;" Equity","CUST_TRR_RETURN_HOLDING_PER", "CUST_TRR_START_DT",TEXT($A327,"YYYYMMDD"), "CUST_TRR_END_DT",TEXT($A328,"YYYYMMDD"),"CUST_TRR_CRNCY",T$11)/100</f>
        <v>6.7971720000000006E-3</v>
      </c>
      <c r="U328" s="149">
        <f>_xll.BDP(U$7&amp;" Equity","CUST_TRR_RETURN_HOLDING_PER", "CUST_TRR_START_DT",TEXT($A327,"YYYYMMDD"), "CUST_TRR_END_DT",TEXT($A328,"YYYYMMDD"),"CUST_TRR_CRNCY",U$11)/100</f>
        <v>-1.9653180000000002E-3</v>
      </c>
      <c r="V328" s="149">
        <f>_xll.BDP(V$7&amp;" Equity","CUST_TRR_RETURN_HOLDING_PER", "CUST_TRR_START_DT",TEXT($A327,"YYYYMMDD"), "CUST_TRR_END_DT",TEXT($A328,"YYYYMMDD"),"CUST_TRR_CRNCY",V$11)/100</f>
        <v>-4.4344660000000006E-3</v>
      </c>
      <c r="W328" s="149">
        <f>_xll.BDP(W$7&amp;" Equity","CUST_TRR_RETURN_HOLDING_PER", "CUST_TRR_START_DT",TEXT($A327,"YYYYMMDD"), "CUST_TRR_END_DT",TEXT($A328,"YYYYMMDD"),"CUST_TRR_CRNCY",W$11)/100</f>
        <v>-2.366164E-3</v>
      </c>
      <c r="X328" s="149">
        <f>_xll.BDP(X$7&amp;" Equity","CUST_TRR_RETURN_HOLDING_PER", "CUST_TRR_START_DT",TEXT($A327,"YYYYMMDD"), "CUST_TRR_END_DT",TEXT($A328,"YYYYMMDD"),"CUST_TRR_CRNCY",X$11)/100</f>
        <v>5.036261E-4</v>
      </c>
      <c r="Y328" s="149">
        <f>_xll.BDP(Y$7&amp;" Equity","CUST_TRR_RETURN_HOLDING_PER", "CUST_TRR_START_DT",TEXT($A327,"YYYYMMDD"), "CUST_TRR_END_DT",TEXT($A328,"YYYYMMDD"),"CUST_TRR_CRNCY",Y$11)/100</f>
        <v>-2.972181E-3</v>
      </c>
      <c r="Z328" s="149">
        <f>_xll.BDP(Z$7&amp;" Equity","CUST_TRR_RETURN_HOLDING_PER", "CUST_TRR_START_DT",TEXT($A327,"YYYYMMDD"), "CUST_TRR_END_DT",TEXT($A328,"YYYYMMDD"),"CUST_TRR_CRNCY",Z$11)/100</f>
        <v>4.4673880000000001E-3</v>
      </c>
      <c r="AA328" s="149">
        <f>_xll.BDP(AA$7&amp;" Equity","CUST_TRR_RETURN_HOLDING_PER", "CUST_TRR_START_DT",TEXT($A327,"YYYYMMDD"), "CUST_TRR_END_DT",TEXT($A328,"YYYYMMDD"),"CUST_TRR_CRNCY",AA$11)/100</f>
        <v>3.8026720000000004E-3</v>
      </c>
      <c r="AB328" s="149">
        <f>_xll.BDP(AB$7&amp;" Equity","CUST_TRR_RETURN_HOLDING_PER", "CUST_TRR_START_DT",TEXT($A327,"YYYYMMDD"), "CUST_TRR_END_DT",TEXT($A328,"YYYYMMDD"),"CUST_TRR_CRNCY",AB$11)/100</f>
        <v>-9.3195899999999991E-3</v>
      </c>
      <c r="AC328" s="149">
        <f>_xll.BDP(AC$7&amp;" Equity","CUST_TRR_RETURN_HOLDING_PER", "CUST_TRR_START_DT",TEXT($A327,"YYYYMMDD"), "CUST_TRR_END_DT",TEXT($A328,"YYYYMMDD"),"CUST_TRR_CRNCY",AC$11)/100</f>
        <v>-5.7894339999999996E-3</v>
      </c>
      <c r="AD328" s="149">
        <f>_xll.BDP(AD$7&amp;" Equity","CUST_TRR_RETURN_HOLDING_PER", "CUST_TRR_START_DT",TEXT($A327,"YYYYMMDD"), "CUST_TRR_END_DT",TEXT($A328,"YYYYMMDD"),"CUST_TRR_CRNCY",AD$11)/100</f>
        <v>-6.1220370000000003E-3</v>
      </c>
      <c r="AE328" s="149">
        <f>_xll.BDP(AE$7&amp;" Equity","CUST_TRR_RETURN_HOLDING_PER", "CUST_TRR_START_DT",TEXT($A327,"YYYYMMDD"), "CUST_TRR_END_DT",TEXT($A328,"YYYYMMDD"),"CUST_TRR_CRNCY",AE$11)/100</f>
        <v>-1.972776E-4</v>
      </c>
      <c r="AF328" s="149">
        <f>_xll.BDP(AF$7&amp;" Equity","CUST_TRR_RETURN_HOLDING_PER", "CUST_TRR_START_DT",TEXT($A327,"YYYYMMDD"), "CUST_TRR_END_DT",TEXT($A328,"YYYYMMDD"),"CUST_TRR_CRNCY",AF$11)/100</f>
        <v>-6.8491460000000004E-3</v>
      </c>
      <c r="AG328" s="149">
        <f>_xll.BDP(AG$7&amp;" Equity","CUST_TRR_RETURN_HOLDING_PER", "CUST_TRR_START_DT",TEXT($A327,"YYYYMMDD"), "CUST_TRR_END_DT",TEXT($A328,"YYYYMMDD"),"CUST_TRR_CRNCY",AG$11)/100</f>
        <v>-5.3515300000000002E-2</v>
      </c>
      <c r="AH328" s="149">
        <f>_xll.BDP(AH$7&amp;" Equity","CUST_TRR_RETURN_HOLDING_PER", "CUST_TRR_START_DT",TEXT($A327,"YYYYMMDD"), "CUST_TRR_END_DT",TEXT($A328,"YYYYMMDD"),"CUST_TRR_CRNCY",AH$11)/100</f>
        <v>-0.02</v>
      </c>
      <c r="AI328" s="149">
        <f>_xll.BDP(AI$7&amp;" Equity","CUST_TRR_RETURN_HOLDING_PER", "CUST_TRR_START_DT",TEXT($A327,"YYYYMMDD"), "CUST_TRR_END_DT",TEXT($A328,"YYYYMMDD"),"CUST_TRR_CRNCY",AI$11)/100</f>
        <v>-0.1088966</v>
      </c>
      <c r="AJ328" s="149">
        <f>_xll.BDP(AJ$7&amp;" Equity","CUST_TRR_RETURN_HOLDING_PER", "CUST_TRR_START_DT",TEXT($A327,"YYYYMMDD"), "CUST_TRR_END_DT",TEXT($A328,"YYYYMMDD"),"CUST_TRR_CRNCY",AJ$11)/100</f>
        <v>-4.4605230000000003E-2</v>
      </c>
      <c r="AK328" s="149">
        <f>_xll.BDP(AK$7&amp;" Equity","CUST_TRR_RETURN_HOLDING_PER", "CUST_TRR_START_DT",TEXT($A327,"YYYYMMDD"), "CUST_TRR_END_DT",TEXT($A328,"YYYYMMDD"),"CUST_TRR_CRNCY",AK$11)/100</f>
        <v>-5.6834579999999996E-2</v>
      </c>
      <c r="AL328" s="149">
        <f>_xll.BDP(AL$7&amp;" Equity","CUST_TRR_RETURN_HOLDING_PER", "CUST_TRR_START_DT",TEXT($A327,"YYYYMMDD"), "CUST_TRR_END_DT",TEXT($A328,"YYYYMMDD"),"CUST_TRR_CRNCY",AL$11)/100</f>
        <v>-3.4025940000000005E-2</v>
      </c>
      <c r="AM328" s="149">
        <f>_xll.BDP(AM$7&amp;" Equity","CUST_TRR_RETURN_HOLDING_PER", "CUST_TRR_START_DT",TEXT($A327,"YYYYMMDD"), "CUST_TRR_END_DT",TEXT($A328,"YYYYMMDD"),"CUST_TRR_CRNCY",AM$11)/100</f>
        <v>-6.1448449999999995E-3</v>
      </c>
      <c r="AN328" s="149">
        <f>_xll.BDP(AN$7&amp;" Equity","CUST_TRR_RETURN_HOLDING_PER", "CUST_TRR_START_DT",TEXT($A327,"YYYYMMDD"), "CUST_TRR_END_DT",TEXT($A328,"YYYYMMDD"),"CUST_TRR_CRNCY",AN$11)/100</f>
        <v>-8.2023680000000002E-2</v>
      </c>
      <c r="AO328" s="149">
        <f>_xll.BDP(AO$7&amp;" Equity","CUST_TRR_RETURN_HOLDING_PER", "CUST_TRR_START_DT",TEXT($A327,"YYYYMMDD"), "CUST_TRR_END_DT",TEXT($A328,"YYYYMMDD"),"CUST_TRR_CRNCY",AO$11)/100</f>
        <v>-4.3821810000000003E-2</v>
      </c>
      <c r="AP328" s="149">
        <f>_xll.BDP(AP$7&amp;" Equity","CUST_TRR_RETURN_HOLDING_PER", "CUST_TRR_START_DT",TEXT($A327,"YYYYMMDD"), "CUST_TRR_END_DT",TEXT($A328,"YYYYMMDD"),"CUST_TRR_CRNCY",AP$11)/100</f>
        <v>-1.964453E-2</v>
      </c>
      <c r="AQ328" s="149">
        <f>_xll.BDP(AQ$7&amp;" Equity","CUST_TRR_RETURN_HOLDING_PER", "CUST_TRR_START_DT",TEXT($A327,"YYYYMMDD"), "CUST_TRR_END_DT",TEXT($A328,"YYYYMMDD"),"CUST_TRR_CRNCY",AQ$11)/100</f>
        <v>-3.1055359999999997E-2</v>
      </c>
      <c r="AR328" s="149">
        <f>_xll.BDP(AR$7&amp;" Equity","CUST_TRR_RETURN_HOLDING_PER", "CUST_TRR_START_DT",TEXT($A327,"YYYYMMDD"), "CUST_TRR_END_DT",TEXT($A328,"YYYYMMDD"),"CUST_TRR_CRNCY",AR$11)/100</f>
        <v>-6.8523479999999998E-2</v>
      </c>
      <c r="AS328" s="149">
        <v>-2.1355620000000002E-2</v>
      </c>
      <c r="AT328" s="149">
        <f>_xll.BDP(AT$7&amp;" Equity","CUST_TRR_RETURN_HOLDING_PER", "CUST_TRR_START_DT",TEXT($A327,"YYYYMMDD"), "CUST_TRR_END_DT",TEXT($A328,"YYYYMMDD"),"CUST_TRR_CRNCY",AT$11)/100</f>
        <v>-5.4859440000000002E-2</v>
      </c>
      <c r="AU328" s="149">
        <f>_xll.BDP(AU$7&amp;" Equity","CUST_TRR_RETURN_HOLDING_PER", "CUST_TRR_START_DT",TEXT($A327,"YYYYMMDD"), "CUST_TRR_END_DT",TEXT($A328,"YYYYMMDD"),"CUST_TRR_CRNCY",AU$11)/100</f>
        <v>-5.6406409999999997E-2</v>
      </c>
      <c r="AV328" s="149">
        <f>_xll.BDP(AV$7&amp;" Equity","CUST_TRR_RETURN_HOLDING_PER", "CUST_TRR_START_DT",TEXT($A327,"YYYYMMDD"), "CUST_TRR_END_DT",TEXT($A328,"YYYYMMDD"),"CUST_TRR_CRNCY",AV$11)/100</f>
        <v>-3.730402E-2</v>
      </c>
      <c r="AW328" s="149">
        <f>_xll.BDP(AW$7&amp;" Equity","CUST_TRR_RETURN_HOLDING_PER", "CUST_TRR_START_DT",TEXT($A327,"YYYYMMDD"), "CUST_TRR_END_DT",TEXT($A328,"YYYYMMDD"),"CUST_TRR_CRNCY",AW$11)/100</f>
        <v>-2.779326E-2</v>
      </c>
      <c r="AX328" s="149">
        <f>_xll.BDP(AX$7&amp;" Equity","CUST_TRR_RETURN_HOLDING_PER", "CUST_TRR_START_DT",TEXT($A327,"YYYYMMDD"), "CUST_TRR_END_DT",TEXT($A328,"YYYYMMDD"),"CUST_TRR_CRNCY",AX$11)/100</f>
        <v>1.6787659999999999E-2</v>
      </c>
      <c r="AY328" s="149">
        <f>_xll.BDP(AY$7&amp;" Equity","CUST_TRR_RETURN_HOLDING_PER", "CUST_TRR_START_DT",TEXT($A327,"YYYYMMDD"), "CUST_TRR_END_DT",TEXT($A328,"YYYYMMDD"),"CUST_TRR_CRNCY",AY$11)/100</f>
        <v>3.732006E-3</v>
      </c>
      <c r="AZ328" s="149">
        <f>_xll.BDP(AZ$7&amp;" Equity","CUST_TRR_RETURN_HOLDING_PER", "CUST_TRR_START_DT",TEXT($A327,"YYYYMMDD"), "CUST_TRR_END_DT",TEXT($A328,"YYYYMMDD"),"CUST_TRR_CRNCY",AZ$11)/100</f>
        <v>-1.207136E-2</v>
      </c>
      <c r="BA328" s="149">
        <f>_xll.BDP(BA$7&amp;" Equity","CUST_TRR_RETURN_HOLDING_PER", "CUST_TRR_START_DT",TEXT($A327,"YYYYMMDD"), "CUST_TRR_END_DT",TEXT($A328,"YYYYMMDD"),"CUST_TRR_CRNCY",BA$11)/100</f>
        <v>9.3026280000000003E-2</v>
      </c>
      <c r="BB328" s="149">
        <f>_xll.BDP(BB$7&amp;" Equity","CUST_TRR_RETURN_HOLDING_PER", "CUST_TRR_START_DT",TEXT($A327,"YYYYMMDD"), "CUST_TRR_END_DT",TEXT($A328,"YYYYMMDD"),"CUST_TRR_CRNCY",BB$11)/100</f>
        <v>-0.1119777</v>
      </c>
      <c r="BC328" s="149">
        <f>_xll.BDH(BC$7&amp;" Equity","PX_LAST",$A328,$A328,"days=a","fill=P")/_xll.BDH(BC$7&amp;" Equity","PX_LAST",$A327,$A327,"days=a","fill=P")-1</f>
        <v>-1.4314380568162699E-2</v>
      </c>
      <c r="BD328" s="149">
        <f>_xll.BDH(BD$7&amp;" Equity","PX_LAST",$A328,$A328,"days=a","fill=P")/_xll.BDH(BD$7&amp;" Equity","PX_LAST",$A327,$A327,"days=a","fill=P")-1</f>
        <v>4.4076215375916661E-3</v>
      </c>
      <c r="BE328" s="225"/>
      <c r="BF328" s="227"/>
      <c r="BG328" s="227"/>
      <c r="BH328" s="227"/>
    </row>
    <row r="329" spans="1:60" s="146" customFormat="1" ht="12.75" customHeight="1">
      <c r="A329" s="143">
        <f t="shared" si="1"/>
        <v>45777</v>
      </c>
      <c r="B329" s="114">
        <f>_xll.BDH(B$7&amp;" Equity","PX_LAST",$A329,$A329,"days=a","fill=P")/_xll.BDH(B$7&amp;" Equity","PX_LAST",$A328,$A328,"days=a","fill=P")-1</f>
        <v>-1.2055000941797012E-2</v>
      </c>
      <c r="C329" s="114">
        <f>_xll.BDH(C$7&amp;" Equity","PX_LAST",$A329,$A329,"days=a","fill=P")/_xll.BDH(C$7&amp;" Equity","PX_LAST",$A328,$A328,"days=a","fill=P")-1</f>
        <v>5.1794105083298181E-3</v>
      </c>
      <c r="D329" s="114">
        <f>_xll.BDH(D$7&amp;" Equity","PX_LAST",$A329,$A329,"days=a","fill=P")/_xll.BDH(D$7&amp;" Equity","PX_LAST",$A328,$A328,"days=a","fill=P")-1</f>
        <v>-3.287903696240102E-3</v>
      </c>
      <c r="E329" s="149">
        <f>_xll.BDH(E$7&amp;" Equity","PX_LAST",$A329,$A329,"days=a","fill=P")/_xll.BDH(E$7&amp;" Equity","PX_LAST",$A328,$A328,"days=a","fill=P")-1</f>
        <v>-8.2000408464497632E-3</v>
      </c>
      <c r="F329" s="149">
        <f>_xll.BDH(F$7&amp;" Equity","PX_LAST",$A329,$A329,"days=a","fill=P")/_xll.BDH(F$7&amp;" Equity","PX_LAST",$A328,$A328,"days=a","fill=P")-1</f>
        <v>-1.0975280916021402E-2</v>
      </c>
      <c r="G329" s="214"/>
      <c r="H329" s="149">
        <f>_xll.BDH(H$7&amp;" Equity","PX_LAST",$A329,$A329,"days=a","fill=P")/_xll.BDH(H$7&amp;" Equity","PX_LAST",$A328,$A328,"days=a","fill=P")-1</f>
        <v>9.4941683797029608E-3</v>
      </c>
      <c r="I329" s="214"/>
      <c r="J329" s="149">
        <f>_xll.BDH(J$7&amp;" Equity","PX_LAST",$A329,$A329,"days=a","fill=P")/_xll.BDH(J$7&amp;" Equity","PX_LAST",$A328,$A328,"days=a","fill=P")-1</f>
        <v>7.2810692200278027E-3</v>
      </c>
      <c r="K329" s="149">
        <f>_xll.BDH(K$7&amp;" Equity","PX_LAST",$A329,$A329,"days=a","fill=P")/_xll.BDH(K$7&amp;" Equity","PX_LAST",$A328,$A328,"days=a","fill=P")-1</f>
        <v>6.5443904288542409E-3</v>
      </c>
      <c r="L329" s="149">
        <f>_xll.BDH(L$7&amp;" Equity","PX_LAST",$A329,$A329,"days=a","fill=P")/_xll.BDH(L$7&amp;" Equity","PX_LAST",$A328,$A328,"days=a","fill=P")-1</f>
        <v>4.6527796347299866E-3</v>
      </c>
      <c r="M329" s="149">
        <f>_xll.BDH(M$7&amp;" Equity","PX_LAST",$A329,$A329,"days=a","fill=P")/_xll.BDH(M$7&amp;" Equity","PX_LAST",$A328,$A328,"days=a","fill=P")-1</f>
        <v>5.0447136059592612E-3</v>
      </c>
      <c r="N329" s="149">
        <f>_xll.BDH(N$7&amp;" Equity","PX_LAST",$A329,$A329,"days=a","fill=P")/_xll.BDH(N$7&amp;" Equity","PX_LAST",$A328,$A328,"days=a","fill=P")-1</f>
        <v>3.7317652380413957E-2</v>
      </c>
      <c r="O329" s="149">
        <f>_xll.BDH(O$8,"PX_LAST",$A329,$A329,"days=a","fill=P")/_xll.BDH(O$8,"PX_LAST",$A328,$A328,"days=a","fill=P")-1</f>
        <v>5.286899285112856E-2</v>
      </c>
      <c r="P329" s="149">
        <f>_xll.BDP(P$7&amp;" Equity","CUST_TRR_RETURN_HOLDING_PER", "CUST_TRR_START_DT",TEXT($A328,"YYYYMMDD"), "CUST_TRR_END_DT",TEXT($A329,"YYYYMMDD"),"CUST_TRR_CRNCY",P$11)/100</f>
        <v>7.7653150000000001E-3</v>
      </c>
      <c r="Q329" s="149">
        <f>_xll.BDP(Q$7&amp;" Equity","CUST_TRR_RETURN_HOLDING_PER", "CUST_TRR_START_DT",TEXT($A328,"YYYYMMDD"), "CUST_TRR_END_DT",TEXT($A329,"YYYYMMDD"),"CUST_TRR_CRNCY",Q$11)/100</f>
        <v>9.9616419999999997E-3</v>
      </c>
      <c r="R329" s="149">
        <f>_xll.BDP(R$7&amp;" Equity","CUST_TRR_RETURN_HOLDING_PER", "CUST_TRR_START_DT",TEXT($A328,"YYYYMMDD"), "CUST_TRR_END_DT",TEXT($A329,"YYYYMMDD"),"CUST_TRR_CRNCY",R$11)/100</f>
        <v>4.6751350000000004E-3</v>
      </c>
      <c r="S329" s="149">
        <f>_xll.BDP(S$7&amp;" Equity","CUST_TRR_RETURN_HOLDING_PER", "CUST_TRR_START_DT",TEXT($A328,"YYYYMMDD"), "CUST_TRR_END_DT",TEXT($A329,"YYYYMMDD"),"CUST_TRR_CRNCY",S$11)/100</f>
        <v>5.2999280000000006E-3</v>
      </c>
      <c r="T329" s="149">
        <f>_xll.BDP(T$7&amp;" Equity","CUST_TRR_RETURN_HOLDING_PER", "CUST_TRR_START_DT",TEXT($A328,"YYYYMMDD"), "CUST_TRR_END_DT",TEXT($A329,"YYYYMMDD"),"CUST_TRR_CRNCY",T$11)/100</f>
        <v>1.2569040000000001E-3</v>
      </c>
      <c r="U329" s="149">
        <f>_xll.BDP(U$7&amp;" Equity","CUST_TRR_RETURN_HOLDING_PER", "CUST_TRR_START_DT",TEXT($A328,"YYYYMMDD"), "CUST_TRR_END_DT",TEXT($A329,"YYYYMMDD"),"CUST_TRR_CRNCY",U$11)/100</f>
        <v>-3.5198810000000003E-3</v>
      </c>
      <c r="V329" s="149">
        <f>_xll.BDP(V$7&amp;" Equity","CUST_TRR_RETURN_HOLDING_PER", "CUST_TRR_START_DT",TEXT($A328,"YYYYMMDD"), "CUST_TRR_END_DT",TEXT($A329,"YYYYMMDD"),"CUST_TRR_CRNCY",V$11)/100</f>
        <v>5.2854120000000006E-3</v>
      </c>
      <c r="W329" s="149">
        <f>_xll.BDP(W$7&amp;" Equity","CUST_TRR_RETURN_HOLDING_PER", "CUST_TRR_START_DT",TEXT($A328,"YYYYMMDD"), "CUST_TRR_END_DT",TEXT($A329,"YYYYMMDD"),"CUST_TRR_CRNCY",W$11)/100</f>
        <v>7.3068509999999996E-3</v>
      </c>
      <c r="X329" s="149">
        <f>_xll.BDP(X$7&amp;" Equity","CUST_TRR_RETURN_HOLDING_PER", "CUST_TRR_START_DT",TEXT($A328,"YYYYMMDD"), "CUST_TRR_END_DT",TEXT($A329,"YYYYMMDD"),"CUST_TRR_CRNCY",X$11)/100</f>
        <v>2.2450579999999999E-3</v>
      </c>
      <c r="Y329" s="149">
        <f>_xll.BDP(Y$7&amp;" Equity","CUST_TRR_RETURN_HOLDING_PER", "CUST_TRR_START_DT",TEXT($A328,"YYYYMMDD"), "CUST_TRR_END_DT",TEXT($A329,"YYYYMMDD"),"CUST_TRR_CRNCY",Y$11)/100</f>
        <v>-4.1409790000000004E-3</v>
      </c>
      <c r="Z329" s="149">
        <f>_xll.BDP(Z$7&amp;" Equity","CUST_TRR_RETURN_HOLDING_PER", "CUST_TRR_START_DT",TEXT($A328,"YYYYMMDD"), "CUST_TRR_END_DT",TEXT($A329,"YYYYMMDD"),"CUST_TRR_CRNCY",Z$11)/100</f>
        <v>5.0405219999999995E-3</v>
      </c>
      <c r="AA329" s="149">
        <f>_xll.BDP(AA$7&amp;" Equity","CUST_TRR_RETURN_HOLDING_PER", "CUST_TRR_START_DT",TEXT($A328,"YYYYMMDD"), "CUST_TRR_END_DT",TEXT($A329,"YYYYMMDD"),"CUST_TRR_CRNCY",AA$11)/100</f>
        <v>4.8547980000000004E-3</v>
      </c>
      <c r="AB329" s="149">
        <f>_xll.BDP(AB$7&amp;" Equity","CUST_TRR_RETURN_HOLDING_PER", "CUST_TRR_START_DT",TEXT($A328,"YYYYMMDD"), "CUST_TRR_END_DT",TEXT($A329,"YYYYMMDD"),"CUST_TRR_CRNCY",AB$11)/100</f>
        <v>-2.156392E-3</v>
      </c>
      <c r="AC329" s="149">
        <f>_xll.BDP(AC$7&amp;" Equity","CUST_TRR_RETURN_HOLDING_PER", "CUST_TRR_START_DT",TEXT($A328,"YYYYMMDD"), "CUST_TRR_END_DT",TEXT($A329,"YYYYMMDD"),"CUST_TRR_CRNCY",AC$11)/100</f>
        <v>-1.8610180000000001E-3</v>
      </c>
      <c r="AD329" s="149">
        <f>_xll.BDP(AD$7&amp;" Equity","CUST_TRR_RETURN_HOLDING_PER", "CUST_TRR_START_DT",TEXT($A328,"YYYYMMDD"), "CUST_TRR_END_DT",TEXT($A329,"YYYYMMDD"),"CUST_TRR_CRNCY",AD$11)/100</f>
        <v>-2.7435290000000002E-3</v>
      </c>
      <c r="AE329" s="149">
        <f>_xll.BDP(AE$7&amp;" Equity","CUST_TRR_RETURN_HOLDING_PER", "CUST_TRR_START_DT",TEXT($A328,"YYYYMMDD"), "CUST_TRR_END_DT",TEXT($A329,"YYYYMMDD"),"CUST_TRR_CRNCY",AE$11)/100</f>
        <v>-1.39426E-3</v>
      </c>
      <c r="AF329" s="149">
        <f>_xll.BDP(AF$7&amp;" Equity","CUST_TRR_RETURN_HOLDING_PER", "CUST_TRR_START_DT",TEXT($A328,"YYYYMMDD"), "CUST_TRR_END_DT",TEXT($A329,"YYYYMMDD"),"CUST_TRR_CRNCY",AF$11)/100</f>
        <v>1.0522139999999999E-2</v>
      </c>
      <c r="AG329" s="149">
        <f>_xll.BDP(AG$7&amp;" Equity","CUST_TRR_RETURN_HOLDING_PER", "CUST_TRR_START_DT",TEXT($A328,"YYYYMMDD"), "CUST_TRR_END_DT",TEXT($A329,"YYYYMMDD"),"CUST_TRR_CRNCY",AG$11)/100</f>
        <v>1.782098E-2</v>
      </c>
      <c r="AH329" s="149">
        <f>_xll.BDP(AH$7&amp;" Equity","CUST_TRR_RETURN_HOLDING_PER", "CUST_TRR_START_DT",TEXT($A328,"YYYYMMDD"), "CUST_TRR_END_DT",TEXT($A329,"YYYYMMDD"),"CUST_TRR_CRNCY",AH$11)/100</f>
        <v>3.5102040000000001E-2</v>
      </c>
      <c r="AI329" s="149">
        <f>_xll.BDP(AI$7&amp;" Equity","CUST_TRR_RETURN_HOLDING_PER", "CUST_TRR_START_DT",TEXT($A328,"YYYYMMDD"), "CUST_TRR_END_DT",TEXT($A329,"YYYYMMDD"),"CUST_TRR_CRNCY",AI$11)/100</f>
        <v>3.6057489999999998E-2</v>
      </c>
      <c r="AJ329" s="149">
        <f>_xll.BDP(AJ$7&amp;" Equity","CUST_TRR_RETURN_HOLDING_PER", "CUST_TRR_START_DT",TEXT($A328,"YYYYMMDD"), "CUST_TRR_END_DT",TEXT($A329,"YYYYMMDD"),"CUST_TRR_CRNCY",AJ$11)/100</f>
        <v>2.1308359999999998E-2</v>
      </c>
      <c r="AK329" s="149">
        <f>_xll.BDP(AK$7&amp;" Equity","CUST_TRR_RETURN_HOLDING_PER", "CUST_TRR_START_DT",TEXT($A328,"YYYYMMDD"), "CUST_TRR_END_DT",TEXT($A329,"YYYYMMDD"),"CUST_TRR_CRNCY",AK$11)/100</f>
        <v>-5.5928409999999994E-3</v>
      </c>
      <c r="AL329" s="149">
        <f>_xll.BDP(AL$7&amp;" Equity","CUST_TRR_RETURN_HOLDING_PER", "CUST_TRR_START_DT",TEXT($A328,"YYYYMMDD"), "CUST_TRR_END_DT",TEXT($A329,"YYYYMMDD"),"CUST_TRR_CRNCY",AL$11)/100</f>
        <v>-2.3610229999999999E-2</v>
      </c>
      <c r="AM329" s="149">
        <f>_xll.BDP(AM$7&amp;" Equity","CUST_TRR_RETURN_HOLDING_PER", "CUST_TRR_START_DT",TEXT($A328,"YYYYMMDD"), "CUST_TRR_END_DT",TEXT($A329,"YYYYMMDD"),"CUST_TRR_CRNCY",AM$11)/100</f>
        <v>-1.1958150000000001E-2</v>
      </c>
      <c r="AN329" s="149">
        <f>_xll.BDP(AN$7&amp;" Equity","CUST_TRR_RETURN_HOLDING_PER", "CUST_TRR_START_DT",TEXT($A328,"YYYYMMDD"), "CUST_TRR_END_DT",TEXT($A329,"YYYYMMDD"),"CUST_TRR_CRNCY",AN$11)/100</f>
        <v>1.34459E-2</v>
      </c>
      <c r="AO329" s="149">
        <f>_xll.BDP(AO$7&amp;" Equity","CUST_TRR_RETURN_HOLDING_PER", "CUST_TRR_START_DT",TEXT($A328,"YYYYMMDD"), "CUST_TRR_END_DT",TEXT($A329,"YYYYMMDD"),"CUST_TRR_CRNCY",AO$11)/100</f>
        <v>-2.7404299999999999E-2</v>
      </c>
      <c r="AP329" s="149">
        <f>_xll.BDP(AP$7&amp;" Equity","CUST_TRR_RETURN_HOLDING_PER", "CUST_TRR_START_DT",TEXT($A328,"YYYYMMDD"), "CUST_TRR_END_DT",TEXT($A329,"YYYYMMDD"),"CUST_TRR_CRNCY",AP$11)/100</f>
        <v>-5.1526719999999998E-2</v>
      </c>
      <c r="AQ329" s="149">
        <f>_xll.BDP(AQ$7&amp;" Equity","CUST_TRR_RETURN_HOLDING_PER", "CUST_TRR_START_DT",TEXT($A328,"YYYYMMDD"), "CUST_TRR_END_DT",TEXT($A329,"YYYYMMDD"),"CUST_TRR_CRNCY",AQ$11)/100</f>
        <v>-8.5269230000000001E-2</v>
      </c>
      <c r="AR329" s="149">
        <f>_xll.BDP(AR$7&amp;" Equity","CUST_TRR_RETURN_HOLDING_PER", "CUST_TRR_START_DT",TEXT($A328,"YYYYMMDD"), "CUST_TRR_END_DT",TEXT($A329,"YYYYMMDD"),"CUST_TRR_CRNCY",AR$11)/100</f>
        <v>-2.3209179999999999E-2</v>
      </c>
      <c r="AS329" s="149">
        <v>-2.8463E-3</v>
      </c>
      <c r="AT329" s="149">
        <f>_xll.BDP(AT$7&amp;" Equity","CUST_TRR_RETURN_HOLDING_PER", "CUST_TRR_START_DT",TEXT($A328,"YYYYMMDD"), "CUST_TRR_END_DT",TEXT($A329,"YYYYMMDD"),"CUST_TRR_CRNCY",AT$11)/100</f>
        <v>-1.1982660000000001E-2</v>
      </c>
      <c r="AU329" s="149">
        <f>_xll.BDP(AU$7&amp;" Equity","CUST_TRR_RETURN_HOLDING_PER", "CUST_TRR_START_DT",TEXT($A328,"YYYYMMDD"), "CUST_TRR_END_DT",TEXT($A329,"YYYYMMDD"),"CUST_TRR_CRNCY",AU$11)/100</f>
        <v>-6.6513279999999998E-3</v>
      </c>
      <c r="AV329" s="149">
        <f>_xll.BDP(AV$7&amp;" Equity","CUST_TRR_RETURN_HOLDING_PER", "CUST_TRR_START_DT",TEXT($A328,"YYYYMMDD"), "CUST_TRR_END_DT",TEXT($A329,"YYYYMMDD"),"CUST_TRR_CRNCY",AV$11)/100</f>
        <v>-1.1418939999999999E-2</v>
      </c>
      <c r="AW329" s="149">
        <f>_xll.BDP(AW$7&amp;" Equity","CUST_TRR_RETURN_HOLDING_PER", "CUST_TRR_START_DT",TEXT($A328,"YYYYMMDD"), "CUST_TRR_END_DT",TEXT($A329,"YYYYMMDD"),"CUST_TRR_CRNCY",AW$11)/100</f>
        <v>-5.373648E-3</v>
      </c>
      <c r="AX329" s="149">
        <f>_xll.BDP(AX$7&amp;" Equity","CUST_TRR_RETURN_HOLDING_PER", "CUST_TRR_START_DT",TEXT($A328,"YYYYMMDD"), "CUST_TRR_END_DT",TEXT($A329,"YYYYMMDD"),"CUST_TRR_CRNCY",AX$11)/100</f>
        <v>1.3833109999999999E-2</v>
      </c>
      <c r="AY329" s="149">
        <f>_xll.BDP(AY$7&amp;" Equity","CUST_TRR_RETURN_HOLDING_PER", "CUST_TRR_START_DT",TEXT($A328,"YYYYMMDD"), "CUST_TRR_END_DT",TEXT($A329,"YYYYMMDD"),"CUST_TRR_CRNCY",AY$11)/100</f>
        <v>3.71813E-3</v>
      </c>
      <c r="AZ329" s="149">
        <f>_xll.BDP(AZ$7&amp;" Equity","CUST_TRR_RETURN_HOLDING_PER", "CUST_TRR_START_DT",TEXT($A328,"YYYYMMDD"), "CUST_TRR_END_DT",TEXT($A329,"YYYYMMDD"),"CUST_TRR_CRNCY",AZ$11)/100</f>
        <v>-1.113754E-2</v>
      </c>
      <c r="BA329" s="149">
        <f>_xll.BDP(BA$7&amp;" Equity","CUST_TRR_RETURN_HOLDING_PER", "CUST_TRR_START_DT",TEXT($A328,"YYYYMMDD"), "CUST_TRR_END_DT",TEXT($A329,"YYYYMMDD"),"CUST_TRR_CRNCY",BA$11)/100</f>
        <v>3.5247519999999997E-2</v>
      </c>
      <c r="BB329" s="149">
        <f>_xll.BDP(BB$7&amp;" Equity","CUST_TRR_RETURN_HOLDING_PER", "CUST_TRR_START_DT",TEXT($A328,"YYYYMMDD"), "CUST_TRR_END_DT",TEXT($A329,"YYYYMMDD"),"CUST_TRR_CRNCY",BB$11)/100</f>
        <v>-6.73451E-3</v>
      </c>
      <c r="BC329" s="149">
        <f>_xll.BDH(BC$7&amp;" Equity","PX_LAST",$A329,$A329,"days=a","fill=P")/_xll.BDH(BC$7&amp;" Equity","PX_LAST",$A328,$A328,"days=a","fill=P")-1</f>
        <v>2.9204393449262511E-3</v>
      </c>
      <c r="BD329" s="149">
        <f>_xll.BDH(BD$7&amp;" Equity","PX_LAST",$A329,$A329,"days=a","fill=P")/_xll.BDH(BD$7&amp;" Equity","PX_LAST",$A328,$A328,"days=a","fill=P")-1</f>
        <v>4.0085221586658726E-3</v>
      </c>
      <c r="BE329" s="225"/>
      <c r="BF329" s="227"/>
      <c r="BG329" s="227"/>
      <c r="BH329" s="227"/>
    </row>
    <row r="330" spans="1:60" s="146" customFormat="1" ht="12.75" customHeight="1">
      <c r="A330" s="143">
        <f t="shared" si="1"/>
        <v>45808</v>
      </c>
      <c r="B330" s="114">
        <f>_xll.BDH(B$7&amp;" Equity","PX_LAST",$A330,$A330,"days=a","fill=P")/_xll.BDH(B$7&amp;" Equity","PX_LAST",$A329,$A329,"days=a","fill=P")-1</f>
        <v>-2.8598665395616063E-3</v>
      </c>
      <c r="C330" s="114">
        <f>_xll.BDH(C$7&amp;" Equity","PX_LAST",$A330,$A330,"days=a","fill=P")/_xll.BDH(C$7&amp;" Equity","PX_LAST",$A329,$A329,"days=a","fill=P")-1</f>
        <v>8.4462151394422147E-3</v>
      </c>
      <c r="D330" s="114">
        <f>_xll.BDH(D$7&amp;" Equity","PX_LAST",$A330,$A330,"days=a","fill=P")/_xll.BDH(D$7&amp;" Equity","PX_LAST",$A329,$A329,"days=a","fill=P")-1</f>
        <v>1.6068103218941365E-2</v>
      </c>
      <c r="E330" s="149">
        <f>_xll.BDH(E$7&amp;" Equity","PX_LAST",$A330,$A330,"days=a","fill=P")/_xll.BDH(E$7&amp;" Equity","PX_LAST",$A329,$A329,"days=a","fill=P")-1</f>
        <v>-3.6001041304087877E-3</v>
      </c>
      <c r="F330" s="149">
        <f>_xll.BDH(F$7&amp;" Equity","PX_LAST",$A330,$A330,"days=a","fill=P")/_xll.BDH(F$7&amp;" Equity","PX_LAST",$A329,$A329,"days=a","fill=P")-1</f>
        <v>2.2132947885824539E-3</v>
      </c>
      <c r="G330" s="214"/>
      <c r="H330" s="149">
        <f>_xll.BDH(H$7&amp;" Equity","PX_LAST",$A330,$A330,"days=a","fill=P")/_xll.BDH(H$7&amp;" Equity","PX_LAST",$A329,$A329,"days=a","fill=P")-1</f>
        <v>2.3642295334029839E-2</v>
      </c>
      <c r="I330" s="214"/>
      <c r="J330" s="149">
        <f>_xll.BDH(J$7&amp;" Equity","PX_LAST",$A330,$A330,"days=a","fill=P")/_xll.BDH(J$7&amp;" Equity","PX_LAST",$A329,$A329,"days=a","fill=P")-1</f>
        <v>1.2773541934845145E-2</v>
      </c>
      <c r="K330" s="149">
        <f>_xll.BDH(K$7&amp;" Equity","PX_LAST",$A330,$A330,"days=a","fill=P")/_xll.BDH(K$7&amp;" Equity","PX_LAST",$A329,$A329,"days=a","fill=P")-1</f>
        <v>6.8274327550470471E-3</v>
      </c>
      <c r="L330" s="149">
        <f>_xll.BDH(L$7&amp;" Equity","PX_LAST",$A330,$A330,"days=a","fill=P")/_xll.BDH(L$7&amp;" Equity","PX_LAST",$A329,$A329,"days=a","fill=P")-1</f>
        <v>1.1107858011054628E-2</v>
      </c>
      <c r="M330" s="149">
        <f>_xll.BDH(M$7&amp;" Equity","PX_LAST",$A330,$A330,"days=a","fill=P")/_xll.BDH(M$7&amp;" Equity","PX_LAST",$A329,$A329,"days=a","fill=P")-1</f>
        <v>5.1002547168974566E-3</v>
      </c>
      <c r="N330" s="149">
        <f>_xll.BDH(N$7&amp;" Equity","PX_LAST",$A330,$A330,"days=a","fill=P")/_xll.BDH(N$7&amp;" Equity","PX_LAST",$A329,$A329,"days=a","fill=P")-1</f>
        <v>2.7362912896544023E-2</v>
      </c>
      <c r="O330" s="149">
        <f>_xll.BDH(O$8,"PX_LAST",$A330,$A330,"days=a","fill=P")/_xll.BDH(O$8,"PX_LAST",$A329,$A329,"days=a","fill=P")-1</f>
        <v>1.6419812023560354E-4</v>
      </c>
      <c r="P330" s="149">
        <f>_xll.BDP(P$7&amp;" Equity","CUST_TRR_RETURN_HOLDING_PER", "CUST_TRR_START_DT",TEXT($A329,"YYYYMMDD"), "CUST_TRR_END_DT",TEXT($A330,"YYYYMMDD"),"CUST_TRR_CRNCY",P$11)/100</f>
        <v>-2.1014939999999998E-3</v>
      </c>
      <c r="Q330" s="149">
        <f>_xll.BDP(Q$7&amp;" Equity","CUST_TRR_RETURN_HOLDING_PER", "CUST_TRR_START_DT",TEXT($A329,"YYYYMMDD"), "CUST_TRR_END_DT",TEXT($A330,"YYYYMMDD"),"CUST_TRR_CRNCY",Q$11)/100</f>
        <v>-1.1347359999999999E-2</v>
      </c>
      <c r="R330" s="149">
        <f>_xll.BDP(R$7&amp;" Equity","CUST_TRR_RETURN_HOLDING_PER", "CUST_TRR_START_DT",TEXT($A329,"YYYYMMDD"), "CUST_TRR_END_DT",TEXT($A330,"YYYYMMDD"),"CUST_TRR_CRNCY",R$11)/100</f>
        <v>-1.6642299999999998E-3</v>
      </c>
      <c r="S330" s="149">
        <f>_xll.BDP(S$7&amp;" Equity","CUST_TRR_RETURN_HOLDING_PER", "CUST_TRR_START_DT",TEXT($A329,"YYYYMMDD"), "CUST_TRR_END_DT",TEXT($A330,"YYYYMMDD"),"CUST_TRR_CRNCY",S$11)/100</f>
        <v>-1.1981790000000001E-2</v>
      </c>
      <c r="T330" s="149">
        <f>_xll.BDP(T$7&amp;" Equity","CUST_TRR_RETURN_HOLDING_PER", "CUST_TRR_START_DT",TEXT($A329,"YYYYMMDD"), "CUST_TRR_END_DT",TEXT($A330,"YYYYMMDD"),"CUST_TRR_CRNCY",T$11)/100</f>
        <v>-6.3030109999999999E-3</v>
      </c>
      <c r="U330" s="149">
        <f>_xll.BDP(U$7&amp;" Equity","CUST_TRR_RETURN_HOLDING_PER", "CUST_TRR_START_DT",TEXT($A329,"YYYYMMDD"), "CUST_TRR_END_DT",TEXT($A330,"YYYYMMDD"),"CUST_TRR_CRNCY",U$11)/100</f>
        <v>9.339165E-3</v>
      </c>
      <c r="V330" s="149">
        <f>_xll.BDP(V$7&amp;" Equity","CUST_TRR_RETURN_HOLDING_PER", "CUST_TRR_START_DT",TEXT($A329,"YYYYMMDD"), "CUST_TRR_END_DT",TEXT($A330,"YYYYMMDD"),"CUST_TRR_CRNCY",V$11)/100</f>
        <v>-1.051525E-3</v>
      </c>
      <c r="W330" s="149">
        <f>_xll.BDP(W$7&amp;" Equity","CUST_TRR_RETURN_HOLDING_PER", "CUST_TRR_START_DT",TEXT($A329,"YYYYMMDD"), "CUST_TRR_END_DT",TEXT($A330,"YYYYMMDD"),"CUST_TRR_CRNCY",W$11)/100</f>
        <v>1.5857280000000002E-3</v>
      </c>
      <c r="X330" s="149">
        <f>_xll.BDP(X$7&amp;" Equity","CUST_TRR_RETURN_HOLDING_PER", "CUST_TRR_START_DT",TEXT($A329,"YYYYMMDD"), "CUST_TRR_END_DT",TEXT($A330,"YYYYMMDD"),"CUST_TRR_CRNCY",X$11)/100</f>
        <v>2.6449640000000001E-3</v>
      </c>
      <c r="Y330" s="149">
        <f>_xll.BDP(Y$7&amp;" Equity","CUST_TRR_RETURN_HOLDING_PER", "CUST_TRR_START_DT",TEXT($A329,"YYYYMMDD"), "CUST_TRR_END_DT",TEXT($A330,"YYYYMMDD"),"CUST_TRR_CRNCY",Y$11)/100</f>
        <v>-1.5666040000000001E-3</v>
      </c>
      <c r="Z330" s="149">
        <f>_xll.BDP(Z$7&amp;" Equity","CUST_TRR_RETURN_HOLDING_PER", "CUST_TRR_START_DT",TEXT($A329,"YYYYMMDD"), "CUST_TRR_END_DT",TEXT($A330,"YYYYMMDD"),"CUST_TRR_CRNCY",Z$11)/100</f>
        <v>7.324269999999999E-4</v>
      </c>
      <c r="AA330" s="149">
        <f>_xll.BDP(AA$7&amp;" Equity","CUST_TRR_RETURN_HOLDING_PER", "CUST_TRR_START_DT",TEXT($A329,"YYYYMMDD"), "CUST_TRR_END_DT",TEXT($A330,"YYYYMMDD"),"CUST_TRR_CRNCY",AA$11)/100</f>
        <v>3.0953360000000002E-3</v>
      </c>
      <c r="AB330" s="149">
        <f>_xll.BDP(AB$7&amp;" Equity","CUST_TRR_RETURN_HOLDING_PER", "CUST_TRR_START_DT",TEXT($A329,"YYYYMMDD"), "CUST_TRR_END_DT",TEXT($A330,"YYYYMMDD"),"CUST_TRR_CRNCY",AB$11)/100</f>
        <v>1.8071799999999999E-2</v>
      </c>
      <c r="AC330" s="149">
        <f>_xll.BDP(AC$7&amp;" Equity","CUST_TRR_RETURN_HOLDING_PER", "CUST_TRR_START_DT",TEXT($A329,"YYYYMMDD"), "CUST_TRR_END_DT",TEXT($A330,"YYYYMMDD"),"CUST_TRR_CRNCY",AC$11)/100</f>
        <v>1.392415E-2</v>
      </c>
      <c r="AD330" s="149">
        <f>_xll.BDP(AD$7&amp;" Equity","CUST_TRR_RETURN_HOLDING_PER", "CUST_TRR_START_DT",TEXT($A329,"YYYYMMDD"), "CUST_TRR_END_DT",TEXT($A330,"YYYYMMDD"),"CUST_TRR_CRNCY",AD$11)/100</f>
        <v>1.7022309999999999E-2</v>
      </c>
      <c r="AE330" s="149">
        <f>_xll.BDP(AE$7&amp;" Equity","CUST_TRR_RETURN_HOLDING_PER", "CUST_TRR_START_DT",TEXT($A329,"YYYYMMDD"), "CUST_TRR_END_DT",TEXT($A330,"YYYYMMDD"),"CUST_TRR_CRNCY",AE$11)/100</f>
        <v>5.016052E-3</v>
      </c>
      <c r="AF330" s="149">
        <f>_xll.BDP(AF$7&amp;" Equity","CUST_TRR_RETURN_HOLDING_PER", "CUST_TRR_START_DT",TEXT($A329,"YYYYMMDD"), "CUST_TRR_END_DT",TEXT($A330,"YYYYMMDD"),"CUST_TRR_CRNCY",AF$11)/100</f>
        <v>8.8106450000000006E-3</v>
      </c>
      <c r="AG330" s="149">
        <f>_xll.BDP(AG$7&amp;" Equity","CUST_TRR_RETURN_HOLDING_PER", "CUST_TRR_START_DT",TEXT($A329,"YYYYMMDD"), "CUST_TRR_END_DT",TEXT($A330,"YYYYMMDD"),"CUST_TRR_CRNCY",AG$11)/100</f>
        <v>4.0429760000000002E-2</v>
      </c>
      <c r="AH330" s="149">
        <f>_xll.BDP(AH$7&amp;" Equity","CUST_TRR_RETURN_HOLDING_PER", "CUST_TRR_START_DT",TEXT($A329,"YYYYMMDD"), "CUST_TRR_END_DT",TEXT($A330,"YYYYMMDD"),"CUST_TRR_CRNCY",AH$11)/100</f>
        <v>6.2302839999999998E-2</v>
      </c>
      <c r="AI330" s="149">
        <f>_xll.BDP(AI$7&amp;" Equity","CUST_TRR_RETURN_HOLDING_PER", "CUST_TRR_START_DT",TEXT($A329,"YYYYMMDD"), "CUST_TRR_END_DT",TEXT($A330,"YYYYMMDD"),"CUST_TRR_CRNCY",AI$11)/100</f>
        <v>0.1028482</v>
      </c>
      <c r="AJ330" s="149">
        <f>_xll.BDP(AJ$7&amp;" Equity","CUST_TRR_RETURN_HOLDING_PER", "CUST_TRR_START_DT",TEXT($A329,"YYYYMMDD"), "CUST_TRR_END_DT",TEXT($A330,"YYYYMMDD"),"CUST_TRR_CRNCY",AJ$11)/100</f>
        <v>4.4475389999999997E-2</v>
      </c>
      <c r="AK330" s="149">
        <f>_xll.BDP(AK$7&amp;" Equity","CUST_TRR_RETURN_HOLDING_PER", "CUST_TRR_START_DT",TEXT($A329,"YYYYMMDD"), "CUST_TRR_END_DT",TEXT($A330,"YYYYMMDD"),"CUST_TRR_CRNCY",AK$11)/100</f>
        <v>7.0626809999999998E-2</v>
      </c>
      <c r="AL330" s="149">
        <f>_xll.BDP(AL$7&amp;" Equity","CUST_TRR_RETURN_HOLDING_PER", "CUST_TRR_START_DT",TEXT($A329,"YYYYMMDD"), "CUST_TRR_END_DT",TEXT($A330,"YYYYMMDD"),"CUST_TRR_CRNCY",AL$11)/100</f>
        <v>4.3100389999999995E-2</v>
      </c>
      <c r="AM330" s="149">
        <f>_xll.BDP(AM$7&amp;" Equity","CUST_TRR_RETURN_HOLDING_PER", "CUST_TRR_START_DT",TEXT($A329,"YYYYMMDD"), "CUST_TRR_END_DT",TEXT($A330,"YYYYMMDD"),"CUST_TRR_CRNCY",AM$11)/100</f>
        <v>1.048195E-2</v>
      </c>
      <c r="AN330" s="149">
        <f>_xll.BDP(AN$7&amp;" Equity","CUST_TRR_RETURN_HOLDING_PER", "CUST_TRR_START_DT",TEXT($A329,"YYYYMMDD"), "CUST_TRR_END_DT",TEXT($A330,"YYYYMMDD"),"CUST_TRR_CRNCY",AN$11)/100</f>
        <v>7.9605059999999991E-2</v>
      </c>
      <c r="AO330" s="149">
        <f>_xll.BDP(AO$7&amp;" Equity","CUST_TRR_RETURN_HOLDING_PER", "CUST_TRR_START_DT",TEXT($A329,"YYYYMMDD"), "CUST_TRR_END_DT",TEXT($A330,"YYYYMMDD"),"CUST_TRR_CRNCY",AO$11)/100</f>
        <v>4.0760560000000001E-2</v>
      </c>
      <c r="AP330" s="149">
        <f>_xll.BDP(AP$7&amp;" Equity","CUST_TRR_RETURN_HOLDING_PER", "CUST_TRR_START_DT",TEXT($A329,"YYYYMMDD"), "CUST_TRR_END_DT",TEXT($A330,"YYYYMMDD"),"CUST_TRR_CRNCY",AP$11)/100</f>
        <v>2.9175049999999998E-2</v>
      </c>
      <c r="AQ330" s="149">
        <f>_xll.BDP(AQ$7&amp;" Equity","CUST_TRR_RETURN_HOLDING_PER", "CUST_TRR_START_DT",TEXT($A329,"YYYYMMDD"), "CUST_TRR_END_DT",TEXT($A330,"YYYYMMDD"),"CUST_TRR_CRNCY",AQ$11)/100</f>
        <v>2.6605650000000002E-2</v>
      </c>
      <c r="AR330" s="149">
        <f>_xll.BDP(AR$7&amp;" Equity","CUST_TRR_RETURN_HOLDING_PER", "CUST_TRR_START_DT",TEXT($A329,"YYYYMMDD"), "CUST_TRR_END_DT",TEXT($A330,"YYYYMMDD"),"CUST_TRR_CRNCY",AR$11)/100</f>
        <v>5.2396589999999993E-2</v>
      </c>
      <c r="AS330" s="149">
        <f>_xll.BDP(AS$7&amp;" Equity","CUST_TRR_RETURN_HOLDING_PER", "CUST_TRR_START_DT",TEXT($A329,"YYYYMMDD"), "CUST_TRR_END_DT",TEXT($A330,"YYYYMMDD"),"CUST_TRR_CRNCY",AS$11)/100</f>
        <v>7.1931499999999995E-2</v>
      </c>
      <c r="AT330" s="149">
        <f>_xll.BDP(AT$7&amp;" Equity","CUST_TRR_RETURN_HOLDING_PER", "CUST_TRR_START_DT",TEXT($A329,"YYYYMMDD"), "CUST_TRR_END_DT",TEXT($A330,"YYYYMMDD"),"CUST_TRR_CRNCY",AT$11)/100</f>
        <v>4.6361600000000003E-2</v>
      </c>
      <c r="AU330" s="149">
        <f>_xll.BDP(AU$7&amp;" Equity","CUST_TRR_RETURN_HOLDING_PER", "CUST_TRR_START_DT",TEXT($A329,"YYYYMMDD"), "CUST_TRR_END_DT",TEXT($A330,"YYYYMMDD"),"CUST_TRR_CRNCY",AU$11)/100</f>
        <v>4.4196920000000001E-2</v>
      </c>
      <c r="AV330" s="149">
        <f>_xll.BDP(AV$7&amp;" Equity","CUST_TRR_RETURN_HOLDING_PER", "CUST_TRR_START_DT",TEXT($A329,"YYYYMMDD"), "CUST_TRR_END_DT",TEXT($A330,"YYYYMMDD"),"CUST_TRR_CRNCY",AV$11)/100</f>
        <v>5.174658E-2</v>
      </c>
      <c r="AW330" s="149">
        <f>_xll.BDP(AW$7&amp;" Equity","CUST_TRR_RETURN_HOLDING_PER", "CUST_TRR_START_DT",TEXT($A329,"YYYYMMDD"), "CUST_TRR_END_DT",TEXT($A330,"YYYYMMDD"),"CUST_TRR_CRNCY",AW$11)/100</f>
        <v>6.6200830000000002E-2</v>
      </c>
      <c r="AX330" s="149">
        <f>_xll.BDP(AX$7&amp;" Equity","CUST_TRR_RETURN_HOLDING_PER", "CUST_TRR_START_DT",TEXT($A329,"YYYYMMDD"), "CUST_TRR_END_DT",TEXT($A330,"YYYYMMDD"),"CUST_TRR_CRNCY",AX$11)/100</f>
        <v>6.139965E-2</v>
      </c>
      <c r="AY330" s="149">
        <f>_xll.BDP(AY$7&amp;" Equity","CUST_TRR_RETURN_HOLDING_PER", "CUST_TRR_START_DT",TEXT($A329,"YYYYMMDD"), "CUST_TRR_END_DT",TEXT($A330,"YYYYMMDD"),"CUST_TRR_CRNCY",AY$11)/100</f>
        <v>4.8685840000000001E-2</v>
      </c>
      <c r="AZ330" s="149">
        <f>_xll.BDP(AZ$7&amp;" Equity","CUST_TRR_RETURN_HOLDING_PER", "CUST_TRR_START_DT",TEXT($A329,"YYYYMMDD"), "CUST_TRR_END_DT",TEXT($A330,"YYYYMMDD"),"CUST_TRR_CRNCY",AZ$11)/100</f>
        <v>6.331328E-2</v>
      </c>
      <c r="BA330" s="149">
        <f>_xll.BDP(BA$7&amp;" Equity","CUST_TRR_RETURN_HOLDING_PER", "CUST_TRR_START_DT",TEXT($A329,"YYYYMMDD"), "CUST_TRR_END_DT",TEXT($A330,"YYYYMMDD"),"CUST_TRR_CRNCY",BA$11)/100</f>
        <v>3.2325940000000004E-2</v>
      </c>
      <c r="BB330" s="149">
        <f>_xll.BDP(BB$7&amp;" Equity","CUST_TRR_RETURN_HOLDING_PER", "CUST_TRR_START_DT",TEXT($A329,"YYYYMMDD"), "CUST_TRR_END_DT",TEXT($A330,"YYYYMMDD"),"CUST_TRR_CRNCY",BB$11)/100</f>
        <v>0.11045529999999999</v>
      </c>
      <c r="BC330" s="149">
        <f>_xll.BDH(BC$7&amp;" Equity","PX_LAST",$A330,$A330,"days=a","fill=P")/_xll.BDH(BC$7&amp;" Equity","PX_LAST",$A329,$A329,"days=a","fill=P")-1</f>
        <v>1.8847872640030516E-2</v>
      </c>
      <c r="BD330" s="149">
        <f>_xll.BDH(BD$7&amp;" Equity","PX_LAST",$A330,$A330,"days=a","fill=P")/_xll.BDH(BD$7&amp;" Equity","PX_LAST",$A329,$A329,"days=a","fill=P")-1</f>
        <v>4.0604546082880777E-3</v>
      </c>
      <c r="BE330" s="225"/>
      <c r="BF330" s="227"/>
      <c r="BG330" s="227"/>
      <c r="BH330" s="227"/>
    </row>
    <row r="331" spans="1:60" s="146" customFormat="1" ht="12.75" customHeight="1">
      <c r="A331" s="143">
        <f t="shared" si="1"/>
        <v>45838</v>
      </c>
      <c r="B331" s="114">
        <f>_xll.BDH(B$7&amp;" Equity","PX_LAST",$A331,$A331,"days=a","fill=P")/_xll.BDH(B$7&amp;" Equity","PX_LAST",$A330,$A330,"days=a","fill=P")-1</f>
        <v>1.7208413001912115E-2</v>
      </c>
      <c r="C331" s="114">
        <f>_xll.BDH(C$7&amp;" Equity","PX_LAST",$A331,$A331,"days=a","fill=P")/_xll.BDH(C$7&amp;" Equity","PX_LAST",$A330,$A330,"days=a","fill=P")-1</f>
        <v>3.7399915718501209E-3</v>
      </c>
      <c r="D331" s="182">
        <v>8.6999999999999994E-3</v>
      </c>
      <c r="E331" s="181">
        <v>6.7799999999999999E-2</v>
      </c>
      <c r="F331" s="181">
        <v>0</v>
      </c>
      <c r="G331" s="214"/>
      <c r="H331" s="181">
        <v>0</v>
      </c>
      <c r="I331" s="214"/>
      <c r="J331" s="181">
        <v>0</v>
      </c>
      <c r="K331" s="181">
        <v>0</v>
      </c>
      <c r="L331" s="181">
        <v>0</v>
      </c>
      <c r="M331" s="149">
        <f>_xll.BDH(M$7&amp;" Equity","PX_LAST",$A331,$A331,"days=a","fill=P")/_xll.BDH(M$7&amp;" Equity","PX_LAST",$A330,$A330,"days=a","fill=P")-1</f>
        <v>1.2196354338874338E-2</v>
      </c>
      <c r="N331" s="149">
        <f>_xll.BDH(N$7&amp;" Equity","PX_LAST",$A331,$A331,"days=a","fill=P")/_xll.BDH(N$7&amp;" Equity","PX_LAST",$A330,$A330,"days=a","fill=P")-1</f>
        <v>3.5865874363327777E-2</v>
      </c>
      <c r="O331" s="149">
        <f>_xll.BDH(O$8,"PX_LAST",$A331,$A331,"days=a","fill=P")/_xll.BDH(O$8,"PX_LAST",$A330,$A330,"days=a","fill=P")-1</f>
        <v>4.2228471536063239E-3</v>
      </c>
      <c r="P331" s="149">
        <f>_xll.BDP(P$7&amp;" Equity","CUST_TRR_RETURN_HOLDING_PER", "CUST_TRR_START_DT",TEXT($A330,"YYYYMMDD"), "CUST_TRR_END_DT",TEXT($A331,"YYYYMMDD"),"CUST_TRR_CRNCY",P$11)/100</f>
        <v>6.1617659999999999E-3</v>
      </c>
      <c r="Q331" s="149">
        <f>_xll.BDP(Q$7&amp;" Equity","CUST_TRR_RETURN_HOLDING_PER", "CUST_TRR_START_DT",TEXT($A330,"YYYYMMDD"), "CUST_TRR_END_DT",TEXT($A331,"YYYYMMDD"),"CUST_TRR_CRNCY",Q$11)/100</f>
        <v>1.3929530000000001E-2</v>
      </c>
      <c r="R331" s="149">
        <f>_xll.BDP(R$7&amp;" Equity","CUST_TRR_RETURN_HOLDING_PER", "CUST_TRR_START_DT",TEXT($A330,"YYYYMMDD"), "CUST_TRR_END_DT",TEXT($A331,"YYYYMMDD"),"CUST_TRR_CRNCY",R$11)/100</f>
        <v>6.9674290000000007E-3</v>
      </c>
      <c r="S331" s="149">
        <f>_xll.BDP(S$7&amp;" Equity","CUST_TRR_RETURN_HOLDING_PER", "CUST_TRR_START_DT",TEXT($A330,"YYYYMMDD"), "CUST_TRR_END_DT",TEXT($A331,"YYYYMMDD"),"CUST_TRR_CRNCY",S$11)/100</f>
        <v>1.7775550000000001E-2</v>
      </c>
      <c r="T331" s="149">
        <f>_xll.BDP(T$7&amp;" Equity","CUST_TRR_RETURN_HOLDING_PER", "CUST_TRR_START_DT",TEXT($A330,"YYYYMMDD"), "CUST_TRR_END_DT",TEXT($A331,"YYYYMMDD"),"CUST_TRR_CRNCY",T$11)/100</f>
        <v>9.393348000000001E-3</v>
      </c>
      <c r="U331" s="149">
        <f>_xll.BDP(U$7&amp;" Equity","CUST_TRR_RETURN_HOLDING_PER", "CUST_TRR_START_DT",TEXT($A330,"YYYYMMDD"), "CUST_TRR_END_DT",TEXT($A331,"YYYYMMDD"),"CUST_TRR_CRNCY",U$11)/100</f>
        <v>1.8037009999999999E-2</v>
      </c>
      <c r="V331" s="149">
        <f>_xll.BDP(V$7&amp;" Equity","CUST_TRR_RETURN_HOLDING_PER", "CUST_TRR_START_DT",TEXT($A330,"YYYYMMDD"), "CUST_TRR_END_DT",TEXT($A331,"YYYYMMDD"),"CUST_TRR_CRNCY",V$11)/100</f>
        <v>1.413206E-2</v>
      </c>
      <c r="W331" s="149">
        <f>_xll.BDP(W$7&amp;" Equity","CUST_TRR_RETURN_HOLDING_PER", "CUST_TRR_START_DT",TEXT($A330,"YYYYMMDD"), "CUST_TRR_END_DT",TEXT($A331,"YYYYMMDD"),"CUST_TRR_CRNCY",W$11)/100</f>
        <v>9.895112000000001E-3</v>
      </c>
      <c r="X331" s="149">
        <f>_xll.BDP(X$7&amp;" Equity","CUST_TRR_RETURN_HOLDING_PER", "CUST_TRR_START_DT",TEXT($A330,"YYYYMMDD"), "CUST_TRR_END_DT",TEXT($A331,"YYYYMMDD"),"CUST_TRR_CRNCY",X$11)/100</f>
        <v>1.4001619999999999E-2</v>
      </c>
      <c r="Y331" s="149">
        <f>_xll.BDP(Y$7&amp;" Equity","CUST_TRR_RETURN_HOLDING_PER", "CUST_TRR_START_DT",TEXT($A330,"YYYYMMDD"), "CUST_TRR_END_DT",TEXT($A331,"YYYYMMDD"),"CUST_TRR_CRNCY",Y$11)/100</f>
        <v>1.8344609999999997E-2</v>
      </c>
      <c r="Z331" s="149">
        <f>_xll.BDP(Z$7&amp;" Equity","CUST_TRR_RETURN_HOLDING_PER", "CUST_TRR_START_DT",TEXT($A330,"YYYYMMDD"), "CUST_TRR_END_DT",TEXT($A331,"YYYYMMDD"),"CUST_TRR_CRNCY",Z$11)/100</f>
        <v>7.1414200000000008E-3</v>
      </c>
      <c r="AA331" s="149">
        <f>_xll.BDP(AA$7&amp;" Equity","CUST_TRR_RETURN_HOLDING_PER", "CUST_TRR_START_DT",TEXT($A330,"YYYYMMDD"), "CUST_TRR_END_DT",TEXT($A331,"YYYYMMDD"),"CUST_TRR_CRNCY",AA$11)/100</f>
        <v>6.8915859999999999E-3</v>
      </c>
      <c r="AB331" s="149">
        <f>_xll.BDP(AB$7&amp;" Equity","CUST_TRR_RETURN_HOLDING_PER", "CUST_TRR_START_DT",TEXT($A330,"YYYYMMDD"), "CUST_TRR_END_DT",TEXT($A331,"YYYYMMDD"),"CUST_TRR_CRNCY",AB$11)/100</f>
        <v>1.4911909999999999E-2</v>
      </c>
      <c r="AC331" s="149">
        <f>_xll.BDP(AC$7&amp;" Equity","CUST_TRR_RETURN_HOLDING_PER", "CUST_TRR_START_DT",TEXT($A330,"YYYYMMDD"), "CUST_TRR_END_DT",TEXT($A331,"YYYYMMDD"),"CUST_TRR_CRNCY",AC$11)/100</f>
        <v>1.262781E-2</v>
      </c>
      <c r="AD331" s="149">
        <f>_xll.BDP(AD$7&amp;" Equity","CUST_TRR_RETURN_HOLDING_PER", "CUST_TRR_START_DT",TEXT($A330,"YYYYMMDD"), "CUST_TRR_END_DT",TEXT($A331,"YYYYMMDD"),"CUST_TRR_CRNCY",AD$11)/100</f>
        <v>7.2007350000000006E-3</v>
      </c>
      <c r="AE331" s="149">
        <f>_xll.BDP(AE$7&amp;" Equity","CUST_TRR_RETURN_HOLDING_PER", "CUST_TRR_START_DT",TEXT($A330,"YYYYMMDD"), "CUST_TRR_END_DT",TEXT($A331,"YYYYMMDD"),"CUST_TRR_CRNCY",AE$11)/100</f>
        <v>1.457377E-2</v>
      </c>
      <c r="AF331" s="149">
        <f>_xll.BDP(AF$7&amp;" Equity","CUST_TRR_RETURN_HOLDING_PER", "CUST_TRR_START_DT",TEXT($A330,"YYYYMMDD"), "CUST_TRR_END_DT",TEXT($A331,"YYYYMMDD"),"CUST_TRR_CRNCY",AF$11)/100</f>
        <v>2.5042529999999997E-2</v>
      </c>
      <c r="AG331" s="149">
        <f>_xll.BDP(AG$7&amp;" Equity","CUST_TRR_RETURN_HOLDING_PER", "CUST_TRR_START_DT",TEXT($A330,"YYYYMMDD"), "CUST_TRR_END_DT",TEXT($A331,"YYYYMMDD"),"CUST_TRR_CRNCY",AG$11)/100</f>
        <v>3.6716899999999997E-2</v>
      </c>
      <c r="AH331" s="149">
        <f>_xll.BDP(AH$7&amp;" Equity","CUST_TRR_RETURN_HOLDING_PER", "CUST_TRR_START_DT",TEXT($A330,"YYYYMMDD"), "CUST_TRR_END_DT",TEXT($A331,"YYYYMMDD"),"CUST_TRR_CRNCY",AH$11)/100</f>
        <v>2.3014100000000003E-2</v>
      </c>
      <c r="AI331" s="149">
        <f>_xll.BDP(AI$7&amp;" Equity","CUST_TRR_RETURN_HOLDING_PER", "CUST_TRR_START_DT",TEXT($A330,"YYYYMMDD"), "CUST_TRR_END_DT",TEXT($A331,"YYYYMMDD"),"CUST_TRR_CRNCY",AI$11)/100</f>
        <v>8.1646330000000003E-2</v>
      </c>
      <c r="AJ331" s="149">
        <f>_xll.BDP(AJ$7&amp;" Equity","CUST_TRR_RETURN_HOLDING_PER", "CUST_TRR_START_DT",TEXT($A330,"YYYYMMDD"), "CUST_TRR_END_DT",TEXT($A331,"YYYYMMDD"),"CUST_TRR_CRNCY",AJ$11)/100</f>
        <v>4.1405269999999994E-2</v>
      </c>
      <c r="AK331" s="149">
        <f>_xll.BDP(AK$7&amp;" Equity","CUST_TRR_RETURN_HOLDING_PER", "CUST_TRR_START_DT",TEXT($A330,"YYYYMMDD"), "CUST_TRR_END_DT",TEXT($A331,"YYYYMMDD"),"CUST_TRR_CRNCY",AK$11)/100</f>
        <v>5.1365689999999999E-2</v>
      </c>
      <c r="AL331" s="149">
        <f>_xll.BDP(AL$7&amp;" Equity","CUST_TRR_RETURN_HOLDING_PER", "CUST_TRR_START_DT",TEXT($A330,"YYYYMMDD"), "CUST_TRR_END_DT",TEXT($A331,"YYYYMMDD"),"CUST_TRR_CRNCY",AL$11)/100</f>
        <v>3.4261460000000001E-2</v>
      </c>
      <c r="AM331" s="149">
        <f>_xll.BDP(AM$7&amp;" Equity","CUST_TRR_RETURN_HOLDING_PER", "CUST_TRR_START_DT",TEXT($A330,"YYYYMMDD"), "CUST_TRR_END_DT",TEXT($A331,"YYYYMMDD"),"CUST_TRR_CRNCY",AM$11)/100</f>
        <v>7.3722290000000001E-3</v>
      </c>
      <c r="AN331" s="149">
        <f>_xll.BDP(AN$7&amp;" Equity","CUST_TRR_RETURN_HOLDING_PER", "CUST_TRR_START_DT",TEXT($A330,"YYYYMMDD"), "CUST_TRR_END_DT",TEXT($A331,"YYYYMMDD"),"CUST_TRR_CRNCY",AN$11)/100</f>
        <v>5.6087459999999999E-2</v>
      </c>
      <c r="AO331" s="149">
        <f>_xll.BDP(AO$7&amp;" Equity","CUST_TRR_RETURN_HOLDING_PER", "CUST_TRR_START_DT",TEXT($A330,"YYYYMMDD"), "CUST_TRR_END_DT",TEXT($A331,"YYYYMMDD"),"CUST_TRR_CRNCY",AO$11)/100</f>
        <v>4.0443939999999998E-2</v>
      </c>
      <c r="AP331" s="149">
        <f>_xll.BDP(AP$7&amp;" Equity","CUST_TRR_RETURN_HOLDING_PER", "CUST_TRR_START_DT",TEXT($A330,"YYYYMMDD"), "CUST_TRR_END_DT",TEXT($A331,"YYYYMMDD"),"CUST_TRR_CRNCY",AP$11)/100</f>
        <v>4.2033230000000005E-2</v>
      </c>
      <c r="AQ331" s="149">
        <f>_xll.BDP(AQ$7&amp;" Equity","CUST_TRR_RETURN_HOLDING_PER", "CUST_TRR_START_DT",TEXT($A330,"YYYYMMDD"), "CUST_TRR_END_DT",TEXT($A331,"YYYYMMDD"),"CUST_TRR_CRNCY",AQ$11)/100</f>
        <v>3.6932090000000001E-2</v>
      </c>
      <c r="AR331" s="149">
        <f>_xll.BDP(AR$7&amp;" Equity","CUST_TRR_RETURN_HOLDING_PER", "CUST_TRR_START_DT",TEXT($A330,"YYYYMMDD"), "CUST_TRR_END_DT",TEXT($A331,"YYYYMMDD"),"CUST_TRR_CRNCY",AR$11)/100</f>
        <v>5.514865E-2</v>
      </c>
      <c r="AS331" s="149">
        <f>_xll.BDP(AS$7&amp;" Equity","CUST_TRR_RETURN_HOLDING_PER", "CUST_TRR_START_DT",TEXT($A330,"YYYYMMDD"), "CUST_TRR_END_DT",TEXT($A331,"YYYYMMDD"),"CUST_TRR_CRNCY",AS$11)/100</f>
        <v>-5.3257590000000002E-3</v>
      </c>
      <c r="AT331" s="149">
        <f>_xll.BDP(AT$7&amp;" Equity","CUST_TRR_RETURN_HOLDING_PER", "CUST_TRR_START_DT",TEXT($A330,"YYYYMMDD"), "CUST_TRR_END_DT",TEXT($A331,"YYYYMMDD"),"CUST_TRR_CRNCY",AT$11)/100</f>
        <v>-2.811344E-2</v>
      </c>
      <c r="AU331" s="149">
        <f>_xll.BDP(AU$7&amp;" Equity","CUST_TRR_RETURN_HOLDING_PER", "CUST_TRR_START_DT",TEXT($A330,"YYYYMMDD"), "CUST_TRR_END_DT",TEXT($A331,"YYYYMMDD"),"CUST_TRR_CRNCY",AU$11)/100</f>
        <v>-2.1435339999999997E-2</v>
      </c>
      <c r="AV331" s="149">
        <f>_xll.BDP(AV$7&amp;" Equity","CUST_TRR_RETURN_HOLDING_PER", "CUST_TRR_START_DT",TEXT($A330,"YYYYMMDD"), "CUST_TRR_END_DT",TEXT($A331,"YYYYMMDD"),"CUST_TRR_CRNCY",AV$11)/100</f>
        <v>-1.034295E-2</v>
      </c>
      <c r="AW331" s="149">
        <f>_xll.BDP(AW$7&amp;" Equity","CUST_TRR_RETURN_HOLDING_PER", "CUST_TRR_START_DT",TEXT($A330,"YYYYMMDD"), "CUST_TRR_END_DT",TEXT($A331,"YYYYMMDD"),"CUST_TRR_CRNCY",AW$11)/100</f>
        <v>4.7631920000000001E-2</v>
      </c>
      <c r="AX331" s="149">
        <f>_xll.BDP(AX$7&amp;" Equity","CUST_TRR_RETURN_HOLDING_PER", "CUST_TRR_START_DT",TEXT($A330,"YYYYMMDD"), "CUST_TRR_END_DT",TEXT($A331,"YYYYMMDD"),"CUST_TRR_CRNCY",AX$11)/100</f>
        <v>2.9442260000000001E-2</v>
      </c>
      <c r="AY331" s="149">
        <f>_xll.BDP(AY$7&amp;" Equity","CUST_TRR_RETURN_HOLDING_PER", "CUST_TRR_START_DT",TEXT($A330,"YYYYMMDD"), "CUST_TRR_END_DT",TEXT($A331,"YYYYMMDD"),"CUST_TRR_CRNCY",AY$11)/100</f>
        <v>1.9343989999999998E-2</v>
      </c>
      <c r="AZ331" s="149">
        <f>_xll.BDP(AZ$7&amp;" Equity","CUST_TRR_RETURN_HOLDING_PER", "CUST_TRR_START_DT",TEXT($A330,"YYYYMMDD"), "CUST_TRR_END_DT",TEXT($A331,"YYYYMMDD"),"CUST_TRR_CRNCY",AZ$11)/100</f>
        <v>4.10325E-2</v>
      </c>
      <c r="BA331" s="149">
        <f>_xll.BDP(BA$7&amp;" Equity","CUST_TRR_RETURN_HOLDING_PER", "CUST_TRR_START_DT",TEXT($A330,"YYYYMMDD"), "CUST_TRR_END_DT",TEXT($A331,"YYYYMMDD"),"CUST_TRR_CRNCY",BA$11)/100</f>
        <v>2.9720219999999999E-2</v>
      </c>
      <c r="BB331" s="149">
        <f>_xll.BDP(BB$7&amp;" Equity","CUST_TRR_RETURN_HOLDING_PER", "CUST_TRR_START_DT",TEXT($A330,"YYYYMMDD"), "CUST_TRR_END_DT",TEXT($A331,"YYYYMMDD"),"CUST_TRR_CRNCY",BB$11)/100</f>
        <v>7.6120900000000005E-2</v>
      </c>
      <c r="BC331" s="181">
        <v>1.24E-2</v>
      </c>
      <c r="BD331" s="149">
        <f>_xll.BDH(BD$7&amp;" Equity","PX_LAST",$A331,$A331,"days=a","fill=P")/_xll.BDH(BD$7&amp;" Equity","PX_LAST",$A330,$A330,"days=a","fill=P")-1</f>
        <v>4.1793576099027341E-3</v>
      </c>
      <c r="BE331" s="225"/>
      <c r="BF331" s="227"/>
      <c r="BG331" s="227"/>
      <c r="BH331" s="227"/>
    </row>
    <row r="332" spans="1:60" s="146" customFormat="1" ht="12.75" customHeight="1">
      <c r="A332" s="143" t="s">
        <v>301</v>
      </c>
      <c r="B332" s="118"/>
      <c r="C332" s="118"/>
      <c r="D332" s="118"/>
      <c r="E332" s="118"/>
      <c r="F332" s="215"/>
      <c r="G332" s="118"/>
      <c r="H332" s="149"/>
      <c r="I332" s="118"/>
      <c r="J332" s="118"/>
      <c r="K332" s="89"/>
      <c r="L332" s="118"/>
      <c r="M332" s="118"/>
      <c r="N332" s="118"/>
      <c r="O332" s="118"/>
      <c r="P332" s="118"/>
      <c r="Q332" s="118"/>
      <c r="R332" s="118"/>
      <c r="S332" s="156"/>
      <c r="T332" s="156"/>
      <c r="U332" s="118"/>
      <c r="V332" s="157"/>
      <c r="W332" s="158"/>
      <c r="X332" s="157"/>
      <c r="Y332" s="159"/>
      <c r="AC332" s="89"/>
      <c r="AG332" s="118"/>
      <c r="AH332" s="156"/>
      <c r="AI332" s="118"/>
      <c r="AJ332" s="157"/>
      <c r="AK332" s="158"/>
      <c r="AL332" s="158"/>
      <c r="AM332" s="158"/>
      <c r="AN332" s="157"/>
      <c r="AO332" s="159"/>
      <c r="AS332" s="159"/>
      <c r="AT332" s="159"/>
      <c r="AZ332" s="159"/>
      <c r="BC332" s="161"/>
      <c r="BE332" s="225"/>
      <c r="BF332" s="227"/>
      <c r="BG332" s="227"/>
      <c r="BH332" s="227"/>
    </row>
    <row r="333" spans="1:60" s="146" customFormat="1" ht="12.75" customHeight="1">
      <c r="A333" s="143" t="s">
        <v>301</v>
      </c>
      <c r="B333" s="118"/>
      <c r="C333" s="118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18"/>
      <c r="R333" s="118"/>
      <c r="S333" s="156"/>
      <c r="T333" s="156"/>
      <c r="U333" s="118"/>
      <c r="V333" s="157"/>
      <c r="W333" s="158"/>
      <c r="X333" s="157"/>
      <c r="Y333" s="159"/>
      <c r="AG333" s="118"/>
      <c r="AH333" s="156"/>
      <c r="AI333" s="118"/>
      <c r="AJ333" s="157"/>
      <c r="AK333" s="158"/>
      <c r="AL333" s="158"/>
      <c r="AM333" s="158"/>
      <c r="AN333" s="157"/>
      <c r="AO333" s="159"/>
      <c r="AS333" s="159"/>
      <c r="AT333" s="159"/>
      <c r="AZ333" s="159"/>
      <c r="BC333" s="100"/>
    </row>
    <row r="334" spans="1:60" s="146" customFormat="1" ht="12.75" customHeight="1">
      <c r="A334" s="143" t="s">
        <v>301</v>
      </c>
      <c r="B334" s="118"/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8"/>
      <c r="R334" s="118"/>
      <c r="S334" s="156"/>
      <c r="T334" s="156"/>
      <c r="U334" s="118"/>
      <c r="V334" s="157"/>
      <c r="W334" s="158"/>
      <c r="X334" s="157"/>
      <c r="Y334" s="159"/>
      <c r="AG334" s="118"/>
      <c r="AH334" s="156"/>
      <c r="AI334" s="118"/>
      <c r="AJ334" s="157"/>
      <c r="AK334" s="158"/>
      <c r="AL334" s="158"/>
      <c r="AM334" s="158"/>
      <c r="AN334" s="157"/>
      <c r="AO334" s="159"/>
      <c r="AS334" s="159"/>
      <c r="AT334" s="159"/>
      <c r="AZ334" s="159"/>
      <c r="BE334" s="226"/>
      <c r="BF334" s="228"/>
      <c r="BG334" s="228"/>
      <c r="BH334" s="228"/>
    </row>
    <row r="335" spans="1:60" s="146" customFormat="1" ht="12.75" customHeight="1">
      <c r="A335" s="143" t="s">
        <v>301</v>
      </c>
      <c r="B335" s="118"/>
      <c r="C335" s="118"/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8"/>
      <c r="R335" s="118"/>
      <c r="S335" s="156"/>
      <c r="T335" s="156"/>
      <c r="U335" s="118"/>
      <c r="V335" s="157"/>
      <c r="W335" s="158"/>
      <c r="X335" s="157"/>
      <c r="Y335" s="159"/>
      <c r="AG335" s="118"/>
      <c r="AH335" s="156"/>
      <c r="AI335" s="118"/>
      <c r="AJ335" s="157"/>
      <c r="AK335" s="158"/>
      <c r="AL335" s="158"/>
      <c r="AM335" s="158"/>
      <c r="AN335" s="157"/>
      <c r="AO335" s="159"/>
      <c r="AS335" s="159"/>
      <c r="AT335" s="159"/>
      <c r="AZ335" s="159"/>
      <c r="BE335" s="254"/>
      <c r="BF335" s="257" t="s">
        <v>440</v>
      </c>
      <c r="BG335" s="257"/>
      <c r="BH335" s="257" t="s">
        <v>439</v>
      </c>
    </row>
    <row r="336" spans="1:60" s="146" customFormat="1" ht="12.75" customHeight="1">
      <c r="A336" s="143" t="s">
        <v>301</v>
      </c>
      <c r="B336" s="118"/>
      <c r="C336" s="118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56"/>
      <c r="T336" s="156"/>
      <c r="U336" s="118"/>
      <c r="V336" s="157"/>
      <c r="W336" s="158"/>
      <c r="X336" s="157"/>
      <c r="Y336" s="159"/>
      <c r="AG336" s="118"/>
      <c r="AH336" s="156"/>
      <c r="AI336" s="118"/>
      <c r="AJ336" s="157"/>
      <c r="AK336" s="158"/>
      <c r="AL336" s="158"/>
      <c r="AM336" s="158"/>
      <c r="AN336" s="157"/>
      <c r="AO336" s="159"/>
      <c r="AS336" s="159"/>
      <c r="AT336" s="159"/>
      <c r="AZ336" s="159"/>
      <c r="BE336" s="256">
        <f>A328</f>
        <v>45747</v>
      </c>
      <c r="BF336" s="255">
        <f>BC328</f>
        <v>-1.4314380568162699E-2</v>
      </c>
      <c r="BG336" s="255"/>
      <c r="BH336" s="255" t="e">
        <f>#REF!</f>
        <v>#REF!</v>
      </c>
    </row>
    <row r="337" spans="1:60" s="146" customFormat="1" ht="12.75" customHeight="1">
      <c r="A337" s="143" t="s">
        <v>301</v>
      </c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56"/>
      <c r="T337" s="156"/>
      <c r="U337" s="118"/>
      <c r="V337" s="157"/>
      <c r="W337" s="158"/>
      <c r="X337" s="157"/>
      <c r="Y337" s="159"/>
      <c r="AG337" s="118"/>
      <c r="AH337" s="156"/>
      <c r="AI337" s="118"/>
      <c r="AJ337" s="157"/>
      <c r="AK337" s="158"/>
      <c r="AL337" s="158"/>
      <c r="AM337" s="158"/>
      <c r="AN337" s="157"/>
      <c r="AO337" s="159"/>
      <c r="AS337" s="159"/>
      <c r="AT337" s="159"/>
      <c r="AZ337" s="159"/>
      <c r="BE337" s="256">
        <f>A329</f>
        <v>45777</v>
      </c>
      <c r="BF337" s="255">
        <f>BC329</f>
        <v>2.9204393449262511E-3</v>
      </c>
      <c r="BG337" s="255"/>
      <c r="BH337" s="255" t="e">
        <f>#REF!</f>
        <v>#REF!</v>
      </c>
    </row>
    <row r="338" spans="1:60" s="146" customFormat="1" ht="12.75" customHeight="1">
      <c r="A338" s="143" t="s">
        <v>301</v>
      </c>
      <c r="B338" s="118"/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56"/>
      <c r="T338" s="156"/>
      <c r="U338" s="118"/>
      <c r="V338" s="157"/>
      <c r="W338" s="158"/>
      <c r="X338" s="157"/>
      <c r="Y338" s="159"/>
      <c r="AG338" s="118"/>
      <c r="AH338" s="156"/>
      <c r="AI338" s="118"/>
      <c r="AJ338" s="157"/>
      <c r="AK338" s="158"/>
      <c r="AL338" s="158"/>
      <c r="AM338" s="158"/>
      <c r="AN338" s="157"/>
      <c r="AO338" s="159"/>
      <c r="AS338" s="159"/>
      <c r="AT338" s="159"/>
      <c r="AZ338" s="159"/>
      <c r="BE338" s="256">
        <f>A330</f>
        <v>45808</v>
      </c>
      <c r="BF338" s="255">
        <f>BC330</f>
        <v>1.8847872640030516E-2</v>
      </c>
      <c r="BG338" s="255"/>
      <c r="BH338" s="255" t="e">
        <f>#REF!</f>
        <v>#REF!</v>
      </c>
    </row>
    <row r="339" spans="1:60" s="146" customFormat="1" ht="12.75" customHeight="1">
      <c r="A339" s="143" t="s">
        <v>301</v>
      </c>
      <c r="B339" s="118"/>
      <c r="C339" s="118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Q339" s="118"/>
      <c r="R339" s="118"/>
      <c r="S339" s="156"/>
      <c r="T339" s="156"/>
      <c r="U339" s="118"/>
      <c r="V339" s="157"/>
      <c r="W339" s="158"/>
      <c r="X339" s="157"/>
      <c r="Y339" s="159"/>
      <c r="AG339" s="118"/>
      <c r="AH339" s="156"/>
      <c r="AI339" s="118"/>
      <c r="AJ339" s="157"/>
      <c r="AK339" s="158"/>
      <c r="AL339" s="158"/>
      <c r="AM339" s="158"/>
      <c r="AN339" s="157"/>
      <c r="AO339" s="159"/>
      <c r="AS339" s="159"/>
      <c r="AT339" s="159"/>
      <c r="AZ339" s="159"/>
      <c r="BE339" s="256">
        <v>45838</v>
      </c>
      <c r="BF339" s="255">
        <f>BC331</f>
        <v>1.24E-2</v>
      </c>
      <c r="BG339" s="255"/>
      <c r="BH339" s="255" t="e">
        <f>#REF!</f>
        <v>#REF!</v>
      </c>
    </row>
    <row r="340" spans="1:60" s="146" customFormat="1" ht="12.75" customHeight="1">
      <c r="A340" s="143" t="s">
        <v>301</v>
      </c>
      <c r="B340" s="118"/>
      <c r="C340" s="118"/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18"/>
      <c r="O340" s="118"/>
      <c r="P340" s="118"/>
      <c r="Q340" s="118"/>
      <c r="R340" s="118"/>
      <c r="S340" s="156"/>
      <c r="T340" s="156"/>
      <c r="U340" s="118"/>
      <c r="V340" s="157"/>
      <c r="W340" s="158"/>
      <c r="X340" s="157"/>
      <c r="Y340" s="159"/>
      <c r="AG340" s="118"/>
      <c r="AH340" s="156"/>
      <c r="AI340" s="118"/>
      <c r="AJ340" s="157"/>
      <c r="AK340" s="158"/>
      <c r="AL340" s="158"/>
      <c r="AM340" s="158"/>
      <c r="AN340" s="157"/>
      <c r="AO340" s="159"/>
      <c r="AS340" s="159"/>
      <c r="AT340" s="159"/>
      <c r="AZ340" s="159"/>
      <c r="BE340" s="256"/>
      <c r="BF340" s="255"/>
      <c r="BG340" s="255"/>
      <c r="BH340" s="255"/>
    </row>
    <row r="341" spans="1:60" s="146" customFormat="1" ht="12.75" customHeight="1">
      <c r="A341" s="143" t="s">
        <v>301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56"/>
      <c r="T341" s="156"/>
      <c r="U341" s="118"/>
      <c r="V341" s="157"/>
      <c r="W341" s="158"/>
      <c r="X341" s="157"/>
      <c r="Y341" s="159"/>
      <c r="AG341" s="118"/>
      <c r="AH341" s="156"/>
      <c r="AI341" s="118"/>
      <c r="AJ341" s="157"/>
      <c r="AK341" s="158"/>
      <c r="AL341" s="158"/>
      <c r="AM341" s="158"/>
      <c r="AN341" s="157"/>
      <c r="AO341" s="159"/>
      <c r="AS341" s="159"/>
      <c r="AT341" s="159"/>
      <c r="AZ341" s="159"/>
      <c r="BE341" s="254" t="s">
        <v>500</v>
      </c>
      <c r="BF341" s="255" cm="1">
        <f t="array" ref="BF341">PRODUCT(1+BF336:BF339)-1</f>
        <v>1.9685825348798147E-2</v>
      </c>
      <c r="BG341" s="255"/>
      <c r="BH341" s="255" t="e" cm="1">
        <f t="array" ref="BH341">PRODUCT(1+BH336:BH339)-1</f>
        <v>#REF!</v>
      </c>
    </row>
    <row r="342" spans="1:60" s="146" customFormat="1" ht="12.75" customHeight="1">
      <c r="A342" s="143" t="s">
        <v>301</v>
      </c>
      <c r="B342" s="118"/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18"/>
      <c r="R342" s="118"/>
      <c r="S342" s="156"/>
      <c r="T342" s="156"/>
      <c r="U342" s="118"/>
      <c r="V342" s="157"/>
      <c r="W342" s="158"/>
      <c r="X342" s="157"/>
      <c r="Y342" s="159"/>
      <c r="AG342" s="118"/>
      <c r="AH342" s="156"/>
      <c r="AI342" s="118"/>
      <c r="AJ342" s="157"/>
      <c r="AK342" s="158"/>
      <c r="AL342" s="158"/>
      <c r="AM342" s="158"/>
      <c r="AN342" s="157"/>
      <c r="AO342" s="159"/>
      <c r="AS342" s="159"/>
      <c r="AT342" s="159"/>
      <c r="AZ342" s="159"/>
    </row>
    <row r="343" spans="1:60" s="146" customFormat="1" ht="12.75" customHeight="1">
      <c r="A343" s="143" t="s">
        <v>301</v>
      </c>
      <c r="B343" s="118"/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Q343" s="118"/>
      <c r="R343" s="118"/>
      <c r="S343" s="156"/>
      <c r="T343" s="156"/>
      <c r="U343" s="118"/>
      <c r="V343" s="157"/>
      <c r="W343" s="158"/>
      <c r="X343" s="157"/>
      <c r="Y343" s="159"/>
      <c r="AG343" s="118"/>
      <c r="AH343" s="156"/>
      <c r="AI343" s="118"/>
      <c r="AJ343" s="157"/>
      <c r="AK343" s="158"/>
      <c r="AL343" s="158"/>
      <c r="AM343" s="158"/>
      <c r="AN343" s="157"/>
      <c r="AO343" s="159"/>
      <c r="AS343" s="159"/>
      <c r="AT343" s="159"/>
      <c r="AZ343" s="159"/>
    </row>
    <row r="344" spans="1:60" s="146" customFormat="1" ht="12.75" customHeight="1">
      <c r="A344" s="143" t="s">
        <v>301</v>
      </c>
      <c r="B344" s="118"/>
      <c r="C344" s="118"/>
      <c r="D344" s="118"/>
      <c r="E344" s="118"/>
      <c r="F344" s="118"/>
      <c r="G344" s="118"/>
      <c r="H344" s="118"/>
      <c r="I344" s="118"/>
      <c r="J344" s="118"/>
      <c r="K344" s="118"/>
      <c r="L344" s="118"/>
      <c r="M344" s="118"/>
      <c r="N344" s="118"/>
      <c r="O344" s="118"/>
      <c r="P344" s="118"/>
      <c r="Q344" s="118"/>
      <c r="R344" s="118"/>
      <c r="S344" s="156"/>
      <c r="T344" s="156"/>
      <c r="U344" s="118"/>
      <c r="V344" s="157"/>
      <c r="W344" s="158"/>
      <c r="X344" s="157"/>
      <c r="Y344" s="159"/>
      <c r="AG344" s="118"/>
      <c r="AH344" s="156"/>
      <c r="AI344" s="118"/>
      <c r="AJ344" s="157"/>
      <c r="AK344" s="158"/>
      <c r="AL344" s="158"/>
      <c r="AM344" s="158"/>
      <c r="AN344" s="157"/>
      <c r="AO344" s="159"/>
      <c r="AS344" s="159"/>
      <c r="AT344" s="159"/>
      <c r="AZ344" s="159"/>
    </row>
    <row r="345" spans="1:60" s="146" customFormat="1" ht="12.75" customHeight="1">
      <c r="A345" s="143" t="s">
        <v>301</v>
      </c>
      <c r="B345" s="118"/>
      <c r="C345" s="118"/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Q345" s="118"/>
      <c r="R345" s="118"/>
      <c r="S345" s="156"/>
      <c r="T345" s="156"/>
      <c r="U345" s="118"/>
      <c r="V345" s="157"/>
      <c r="W345" s="158"/>
      <c r="X345" s="157"/>
      <c r="Y345" s="159"/>
      <c r="AG345" s="118"/>
      <c r="AH345" s="156"/>
      <c r="AI345" s="118"/>
      <c r="AJ345" s="157"/>
      <c r="AK345" s="158"/>
      <c r="AL345" s="158"/>
      <c r="AM345" s="158"/>
      <c r="AN345" s="157"/>
      <c r="AO345" s="159"/>
      <c r="AS345" s="159"/>
      <c r="AT345" s="159"/>
      <c r="AZ345" s="159"/>
    </row>
    <row r="346" spans="1:60" s="146" customFormat="1" ht="12.75" customHeight="1">
      <c r="A346" s="143" t="s">
        <v>301</v>
      </c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56"/>
      <c r="T346" s="156"/>
      <c r="U346" s="118"/>
      <c r="V346" s="157"/>
      <c r="W346" s="158"/>
      <c r="X346" s="157"/>
      <c r="Y346" s="159"/>
      <c r="AG346" s="118"/>
      <c r="AH346" s="156"/>
      <c r="AI346" s="118"/>
      <c r="AJ346" s="157"/>
      <c r="AK346" s="158"/>
      <c r="AL346" s="158"/>
      <c r="AM346" s="158"/>
      <c r="AN346" s="157"/>
      <c r="AO346" s="159"/>
      <c r="AS346" s="159"/>
      <c r="AT346" s="159"/>
      <c r="AZ346" s="159"/>
    </row>
    <row r="347" spans="1:60" s="146" customFormat="1" ht="12.75" customHeight="1">
      <c r="A347" s="143" t="s">
        <v>301</v>
      </c>
      <c r="B347" s="118"/>
      <c r="C347" s="118"/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Q347" s="118"/>
      <c r="R347" s="118"/>
      <c r="S347" s="156"/>
      <c r="T347" s="156"/>
      <c r="U347" s="118"/>
      <c r="V347" s="157"/>
      <c r="W347" s="158"/>
      <c r="X347" s="157"/>
      <c r="Y347" s="159"/>
      <c r="AG347" s="118"/>
      <c r="AH347" s="156"/>
      <c r="AI347" s="118"/>
      <c r="AJ347" s="157"/>
      <c r="AK347" s="158"/>
      <c r="AL347" s="158"/>
      <c r="AM347" s="158"/>
      <c r="AN347" s="157"/>
      <c r="AO347" s="159"/>
      <c r="AS347" s="159"/>
      <c r="AT347" s="159"/>
      <c r="AZ347" s="159"/>
    </row>
    <row r="348" spans="1:60" s="146" customFormat="1" ht="12.75" customHeight="1">
      <c r="A348" s="143" t="s">
        <v>301</v>
      </c>
      <c r="B348" s="118"/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18"/>
      <c r="R348" s="118"/>
      <c r="S348" s="156"/>
      <c r="T348" s="156"/>
      <c r="U348" s="118"/>
      <c r="V348" s="157"/>
      <c r="W348" s="158"/>
      <c r="X348" s="157"/>
      <c r="Y348" s="159"/>
      <c r="AG348" s="118"/>
      <c r="AH348" s="156"/>
      <c r="AI348" s="118"/>
      <c r="AJ348" s="157"/>
      <c r="AK348" s="158"/>
      <c r="AL348" s="158"/>
      <c r="AM348" s="158"/>
      <c r="AN348" s="157"/>
      <c r="AO348" s="159"/>
      <c r="AS348" s="159"/>
      <c r="AT348" s="159"/>
      <c r="AZ348" s="159"/>
    </row>
    <row r="349" spans="1:60" s="146" customFormat="1" ht="12.75" customHeight="1">
      <c r="A349" s="143" t="s">
        <v>301</v>
      </c>
      <c r="B349" s="118"/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56"/>
      <c r="T349" s="156"/>
      <c r="U349" s="118"/>
      <c r="V349" s="157"/>
      <c r="W349" s="158"/>
      <c r="X349" s="157"/>
      <c r="Y349" s="159"/>
      <c r="AG349" s="118"/>
      <c r="AH349" s="156"/>
      <c r="AI349" s="118"/>
      <c r="AJ349" s="157"/>
      <c r="AK349" s="158"/>
      <c r="AL349" s="158"/>
      <c r="AM349" s="158"/>
      <c r="AN349" s="157"/>
      <c r="AO349" s="159"/>
      <c r="AS349" s="159"/>
      <c r="AT349" s="159"/>
      <c r="AZ349" s="159"/>
    </row>
    <row r="350" spans="1:60" s="146" customFormat="1" ht="12.75" customHeight="1">
      <c r="A350" s="143" t="s">
        <v>301</v>
      </c>
      <c r="B350" s="118"/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18"/>
      <c r="R350" s="118"/>
      <c r="S350" s="156"/>
      <c r="T350" s="156"/>
      <c r="U350" s="118"/>
      <c r="V350" s="157"/>
      <c r="W350" s="158"/>
      <c r="X350" s="157"/>
      <c r="Y350" s="159"/>
      <c r="AG350" s="118"/>
      <c r="AH350" s="156"/>
      <c r="AI350" s="118"/>
      <c r="AJ350" s="157"/>
      <c r="AK350" s="158"/>
      <c r="AL350" s="158"/>
      <c r="AM350" s="158"/>
      <c r="AN350" s="157"/>
      <c r="AO350" s="159"/>
      <c r="AS350" s="159"/>
      <c r="AT350" s="159"/>
      <c r="AZ350" s="159"/>
    </row>
    <row r="351" spans="1:60" s="146" customFormat="1" ht="12.75" customHeight="1">
      <c r="A351" s="143" t="s">
        <v>301</v>
      </c>
      <c r="B351" s="118"/>
      <c r="C351" s="118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18"/>
      <c r="R351" s="118"/>
      <c r="S351" s="156"/>
      <c r="T351" s="156"/>
      <c r="U351" s="118"/>
      <c r="V351" s="157"/>
      <c r="W351" s="158"/>
      <c r="X351" s="157"/>
      <c r="Y351" s="159"/>
      <c r="AG351" s="118"/>
      <c r="AH351" s="156"/>
      <c r="AI351" s="118"/>
      <c r="AJ351" s="157"/>
      <c r="AK351" s="158"/>
      <c r="AL351" s="158"/>
      <c r="AM351" s="158"/>
      <c r="AN351" s="157"/>
      <c r="AO351" s="159"/>
      <c r="AS351" s="159"/>
      <c r="AT351" s="159"/>
      <c r="AZ351" s="159"/>
    </row>
    <row r="352" spans="1:60" s="146" customFormat="1" ht="12.75" customHeight="1">
      <c r="A352" s="143" t="s">
        <v>301</v>
      </c>
      <c r="B352" s="118"/>
      <c r="C352" s="118"/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8"/>
      <c r="O352" s="118"/>
      <c r="P352" s="118"/>
      <c r="Q352" s="118"/>
      <c r="R352" s="118"/>
      <c r="S352" s="156"/>
      <c r="T352" s="156"/>
      <c r="U352" s="118"/>
      <c r="V352" s="157"/>
      <c r="W352" s="158"/>
      <c r="X352" s="157"/>
      <c r="Y352" s="159"/>
      <c r="AG352" s="118"/>
      <c r="AH352" s="156"/>
      <c r="AI352" s="118"/>
      <c r="AJ352" s="157"/>
      <c r="AK352" s="158"/>
      <c r="AL352" s="158"/>
      <c r="AM352" s="158"/>
      <c r="AN352" s="157"/>
      <c r="AO352" s="159"/>
      <c r="AS352" s="159"/>
      <c r="AT352" s="159"/>
      <c r="AZ352" s="159"/>
    </row>
    <row r="353" spans="1:52" s="146" customFormat="1" ht="12.75" customHeight="1">
      <c r="A353" s="143" t="s">
        <v>301</v>
      </c>
      <c r="B353" s="118"/>
      <c r="C353" s="118"/>
      <c r="D353" s="118"/>
      <c r="E353" s="118"/>
      <c r="F353" s="118"/>
      <c r="G353" s="118"/>
      <c r="H353" s="118"/>
      <c r="I353" s="118"/>
      <c r="J353" s="118"/>
      <c r="K353" s="118"/>
      <c r="L353" s="118"/>
      <c r="M353" s="118"/>
      <c r="N353" s="118"/>
      <c r="O353" s="118"/>
      <c r="P353" s="118"/>
      <c r="Q353" s="118"/>
      <c r="R353" s="118"/>
      <c r="S353" s="156"/>
      <c r="T353" s="156"/>
      <c r="U353" s="118"/>
      <c r="V353" s="157"/>
      <c r="W353" s="158"/>
      <c r="X353" s="157"/>
      <c r="Y353" s="159"/>
      <c r="AG353" s="118"/>
      <c r="AH353" s="156"/>
      <c r="AI353" s="118"/>
      <c r="AJ353" s="157"/>
      <c r="AK353" s="158"/>
      <c r="AL353" s="158"/>
      <c r="AM353" s="158"/>
      <c r="AN353" s="157"/>
      <c r="AO353" s="159"/>
      <c r="AS353" s="159"/>
      <c r="AT353" s="159"/>
      <c r="AZ353" s="159"/>
    </row>
    <row r="354" spans="1:52" s="146" customFormat="1" ht="12.75" customHeight="1">
      <c r="A354" s="143" t="s">
        <v>301</v>
      </c>
      <c r="B354" s="118"/>
      <c r="C354" s="118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Q354" s="118"/>
      <c r="R354" s="118"/>
      <c r="S354" s="156"/>
      <c r="T354" s="156"/>
      <c r="U354" s="118"/>
      <c r="V354" s="157"/>
      <c r="W354" s="158"/>
      <c r="X354" s="157"/>
      <c r="Y354" s="159"/>
      <c r="AG354" s="118"/>
      <c r="AH354" s="156"/>
      <c r="AI354" s="118"/>
      <c r="AJ354" s="157"/>
      <c r="AK354" s="158"/>
      <c r="AL354" s="158"/>
      <c r="AM354" s="158"/>
      <c r="AN354" s="157"/>
      <c r="AO354" s="159"/>
      <c r="AS354" s="159"/>
      <c r="AT354" s="159"/>
      <c r="AZ354" s="159"/>
    </row>
    <row r="355" spans="1:52" s="146" customFormat="1" ht="12.75" customHeight="1">
      <c r="A355" s="143" t="s">
        <v>301</v>
      </c>
      <c r="B355" s="118"/>
      <c r="C355" s="118"/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Q355" s="118"/>
      <c r="R355" s="118"/>
      <c r="S355" s="156"/>
      <c r="T355" s="156"/>
      <c r="U355" s="118"/>
      <c r="V355" s="157"/>
      <c r="W355" s="158"/>
      <c r="X355" s="157"/>
      <c r="Y355" s="159"/>
      <c r="AG355" s="118"/>
      <c r="AH355" s="156"/>
      <c r="AI355" s="118"/>
      <c r="AJ355" s="157"/>
      <c r="AK355" s="158"/>
      <c r="AL355" s="158"/>
      <c r="AM355" s="158"/>
      <c r="AN355" s="157"/>
      <c r="AO355" s="159"/>
      <c r="AS355" s="159"/>
      <c r="AT355" s="159"/>
      <c r="AZ355" s="159"/>
    </row>
    <row r="356" spans="1:52" s="146" customFormat="1" ht="12.75" customHeight="1">
      <c r="A356" s="143" t="s">
        <v>301</v>
      </c>
      <c r="B356" s="118"/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18"/>
      <c r="R356" s="118"/>
      <c r="S356" s="156"/>
      <c r="T356" s="156"/>
      <c r="U356" s="118"/>
      <c r="V356" s="157"/>
      <c r="W356" s="158"/>
      <c r="X356" s="157"/>
      <c r="Y356" s="159"/>
      <c r="AG356" s="118"/>
      <c r="AH356" s="156"/>
      <c r="AI356" s="118"/>
      <c r="AJ356" s="157"/>
      <c r="AK356" s="158"/>
      <c r="AL356" s="158"/>
      <c r="AM356" s="158"/>
      <c r="AN356" s="157"/>
      <c r="AO356" s="159"/>
      <c r="AS356" s="159"/>
      <c r="AT356" s="159"/>
      <c r="AZ356" s="159"/>
    </row>
    <row r="357" spans="1:52" s="146" customFormat="1" ht="12.75" customHeight="1">
      <c r="A357" s="143" t="s">
        <v>301</v>
      </c>
      <c r="B357" s="118"/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56"/>
      <c r="T357" s="156"/>
      <c r="U357" s="118"/>
      <c r="V357" s="157"/>
      <c r="W357" s="158"/>
      <c r="X357" s="157"/>
      <c r="Y357" s="159"/>
      <c r="AG357" s="118"/>
      <c r="AH357" s="156"/>
      <c r="AI357" s="118"/>
      <c r="AJ357" s="157"/>
      <c r="AK357" s="158"/>
      <c r="AL357" s="158"/>
      <c r="AM357" s="158"/>
      <c r="AN357" s="157"/>
      <c r="AO357" s="159"/>
      <c r="AS357" s="159"/>
      <c r="AT357" s="159"/>
      <c r="AZ357" s="159"/>
    </row>
    <row r="358" spans="1:52" s="146" customFormat="1" ht="12.75" customHeight="1">
      <c r="A358" s="143" t="s">
        <v>301</v>
      </c>
      <c r="B358" s="118"/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8"/>
      <c r="O358" s="118"/>
      <c r="P358" s="118"/>
      <c r="Q358" s="118"/>
      <c r="R358" s="118"/>
      <c r="S358" s="156"/>
      <c r="T358" s="156"/>
      <c r="U358" s="118"/>
      <c r="V358" s="157"/>
      <c r="W358" s="158"/>
      <c r="X358" s="157"/>
      <c r="Y358" s="159"/>
      <c r="AG358" s="118"/>
      <c r="AH358" s="156"/>
      <c r="AI358" s="118"/>
      <c r="AJ358" s="157"/>
      <c r="AK358" s="158"/>
      <c r="AL358" s="158"/>
      <c r="AM358" s="158"/>
      <c r="AN358" s="157"/>
      <c r="AO358" s="159"/>
      <c r="AS358" s="159"/>
      <c r="AT358" s="159"/>
      <c r="AZ358" s="159"/>
    </row>
    <row r="359" spans="1:52" s="146" customFormat="1" ht="12.75" customHeight="1">
      <c r="A359" s="143" t="s">
        <v>301</v>
      </c>
      <c r="B359" s="118"/>
      <c r="C359" s="118"/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8"/>
      <c r="P359" s="118"/>
      <c r="Q359" s="118"/>
      <c r="R359" s="118"/>
      <c r="S359" s="156"/>
      <c r="T359" s="156"/>
      <c r="U359" s="118"/>
      <c r="V359" s="157"/>
      <c r="W359" s="158"/>
      <c r="X359" s="157"/>
      <c r="Y359" s="159"/>
      <c r="AG359" s="118"/>
      <c r="AH359" s="156"/>
      <c r="AI359" s="118"/>
      <c r="AJ359" s="157"/>
      <c r="AK359" s="158"/>
      <c r="AL359" s="158"/>
      <c r="AM359" s="158"/>
      <c r="AN359" s="157"/>
      <c r="AO359" s="159"/>
      <c r="AS359" s="159"/>
      <c r="AT359" s="159"/>
      <c r="AZ359" s="159"/>
    </row>
    <row r="360" spans="1:52" s="146" customFormat="1" ht="12.75" customHeight="1">
      <c r="A360" s="143" t="s">
        <v>301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56"/>
      <c r="T360" s="156"/>
      <c r="U360" s="118"/>
      <c r="V360" s="157"/>
      <c r="W360" s="158"/>
      <c r="X360" s="157"/>
      <c r="Y360" s="159"/>
      <c r="AG360" s="118"/>
      <c r="AH360" s="156"/>
      <c r="AI360" s="118"/>
      <c r="AJ360" s="157"/>
      <c r="AK360" s="158"/>
      <c r="AL360" s="158"/>
      <c r="AM360" s="158"/>
      <c r="AN360" s="157"/>
      <c r="AO360" s="159"/>
      <c r="AS360" s="159"/>
      <c r="AT360" s="159"/>
      <c r="AZ360" s="159"/>
    </row>
    <row r="361" spans="1:52" s="146" customFormat="1" ht="12.75" customHeight="1">
      <c r="A361" s="143" t="s">
        <v>301</v>
      </c>
      <c r="B361" s="118"/>
      <c r="C361" s="118"/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Q361" s="118"/>
      <c r="R361" s="118"/>
      <c r="S361" s="156"/>
      <c r="T361" s="156"/>
      <c r="U361" s="118"/>
      <c r="V361" s="157"/>
      <c r="W361" s="158"/>
      <c r="X361" s="157"/>
      <c r="Y361" s="159"/>
      <c r="AG361" s="118"/>
      <c r="AH361" s="156"/>
      <c r="AI361" s="118"/>
      <c r="AJ361" s="157"/>
      <c r="AK361" s="158"/>
      <c r="AL361" s="158"/>
      <c r="AM361" s="158"/>
      <c r="AN361" s="157"/>
      <c r="AO361" s="159"/>
      <c r="AS361" s="159"/>
      <c r="AT361" s="159"/>
      <c r="AZ361" s="159"/>
    </row>
    <row r="362" spans="1:52" s="146" customFormat="1" ht="12.75" customHeight="1">
      <c r="A362" s="143" t="s">
        <v>301</v>
      </c>
      <c r="B362" s="118"/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56"/>
      <c r="T362" s="156"/>
      <c r="U362" s="118"/>
      <c r="V362" s="157"/>
      <c r="W362" s="158"/>
      <c r="X362" s="157"/>
      <c r="Y362" s="159"/>
      <c r="AG362" s="118"/>
      <c r="AH362" s="156"/>
      <c r="AI362" s="118"/>
      <c r="AJ362" s="157"/>
      <c r="AK362" s="158"/>
      <c r="AL362" s="158"/>
      <c r="AM362" s="158"/>
      <c r="AN362" s="157"/>
      <c r="AO362" s="159"/>
      <c r="AS362" s="159"/>
      <c r="AT362" s="159"/>
      <c r="AZ362" s="159"/>
    </row>
    <row r="363" spans="1:52" s="146" customFormat="1" ht="12.75" customHeight="1">
      <c r="A363" s="143" t="s">
        <v>301</v>
      </c>
      <c r="B363" s="118"/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18"/>
      <c r="R363" s="118"/>
      <c r="S363" s="156"/>
      <c r="T363" s="156"/>
      <c r="U363" s="118"/>
      <c r="V363" s="157"/>
      <c r="W363" s="158"/>
      <c r="X363" s="157"/>
      <c r="Y363" s="159"/>
      <c r="AG363" s="118"/>
      <c r="AH363" s="156"/>
      <c r="AI363" s="118"/>
      <c r="AJ363" s="157"/>
      <c r="AK363" s="158"/>
      <c r="AL363" s="158"/>
      <c r="AM363" s="158"/>
      <c r="AN363" s="157"/>
      <c r="AO363" s="159"/>
      <c r="AS363" s="159"/>
      <c r="AT363" s="159"/>
      <c r="AZ363" s="159"/>
    </row>
    <row r="364" spans="1:52" s="146" customFormat="1" ht="12.75" customHeight="1">
      <c r="A364" s="143" t="s">
        <v>301</v>
      </c>
      <c r="B364" s="118"/>
      <c r="C364" s="118"/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8"/>
      <c r="O364" s="118"/>
      <c r="P364" s="118"/>
      <c r="Q364" s="118"/>
      <c r="R364" s="118"/>
      <c r="S364" s="156"/>
      <c r="T364" s="156"/>
      <c r="U364" s="118"/>
      <c r="V364" s="157"/>
      <c r="W364" s="158"/>
      <c r="X364" s="157"/>
      <c r="Y364" s="159"/>
      <c r="AG364" s="118"/>
      <c r="AH364" s="156"/>
      <c r="AI364" s="118"/>
      <c r="AJ364" s="157"/>
      <c r="AK364" s="158"/>
      <c r="AL364" s="158"/>
      <c r="AM364" s="158"/>
      <c r="AN364" s="157"/>
      <c r="AO364" s="159"/>
      <c r="AS364" s="159"/>
      <c r="AT364" s="159"/>
      <c r="AZ364" s="159"/>
    </row>
    <row r="365" spans="1:52" s="146" customFormat="1" ht="12.75" customHeight="1">
      <c r="A365" s="143" t="s">
        <v>301</v>
      </c>
      <c r="B365" s="118"/>
      <c r="C365" s="118"/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18"/>
      <c r="O365" s="118"/>
      <c r="P365" s="118"/>
      <c r="Q365" s="118"/>
      <c r="R365" s="118"/>
      <c r="S365" s="156"/>
      <c r="T365" s="156"/>
      <c r="U365" s="118"/>
      <c r="V365" s="157"/>
      <c r="W365" s="158"/>
      <c r="X365" s="157"/>
      <c r="Y365" s="159"/>
      <c r="AG365" s="118"/>
      <c r="AH365" s="156"/>
      <c r="AI365" s="118"/>
      <c r="AJ365" s="157"/>
      <c r="AK365" s="158"/>
      <c r="AL365" s="158"/>
      <c r="AM365" s="158"/>
      <c r="AN365" s="157"/>
      <c r="AO365" s="159"/>
      <c r="AS365" s="159"/>
      <c r="AT365" s="159"/>
      <c r="AZ365" s="159"/>
    </row>
    <row r="366" spans="1:52" s="146" customFormat="1" ht="12.75" customHeight="1">
      <c r="A366" s="143" t="s">
        <v>301</v>
      </c>
      <c r="B366" s="118"/>
      <c r="C366" s="118"/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56"/>
      <c r="T366" s="156"/>
      <c r="U366" s="118"/>
      <c r="V366" s="157"/>
      <c r="W366" s="158"/>
      <c r="X366" s="157"/>
      <c r="Y366" s="159"/>
      <c r="AG366" s="118"/>
      <c r="AH366" s="156"/>
      <c r="AI366" s="118"/>
      <c r="AJ366" s="157"/>
      <c r="AK366" s="158"/>
      <c r="AL366" s="158"/>
      <c r="AM366" s="158"/>
      <c r="AN366" s="157"/>
      <c r="AO366" s="159"/>
      <c r="AS366" s="159"/>
      <c r="AT366" s="159"/>
      <c r="AZ366" s="159"/>
    </row>
    <row r="367" spans="1:52" s="146" customFormat="1" ht="12.75" customHeight="1">
      <c r="A367" s="143" t="s">
        <v>301</v>
      </c>
      <c r="B367" s="118"/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18"/>
      <c r="R367" s="118"/>
      <c r="S367" s="156"/>
      <c r="T367" s="156"/>
      <c r="U367" s="118"/>
      <c r="V367" s="157"/>
      <c r="W367" s="158"/>
      <c r="X367" s="157"/>
      <c r="Y367" s="159"/>
      <c r="AG367" s="118"/>
      <c r="AH367" s="156"/>
      <c r="AI367" s="118"/>
      <c r="AJ367" s="157"/>
      <c r="AK367" s="158"/>
      <c r="AL367" s="158"/>
      <c r="AM367" s="158"/>
      <c r="AN367" s="157"/>
      <c r="AO367" s="159"/>
      <c r="AS367" s="159"/>
      <c r="AT367" s="159"/>
      <c r="AZ367" s="159"/>
    </row>
    <row r="368" spans="1:52" s="146" customFormat="1" ht="12.75" customHeight="1">
      <c r="A368" s="143" t="s">
        <v>301</v>
      </c>
      <c r="B368" s="118"/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56"/>
      <c r="T368" s="156"/>
      <c r="U368" s="118"/>
      <c r="V368" s="157"/>
      <c r="W368" s="158"/>
      <c r="X368" s="157"/>
      <c r="Y368" s="159"/>
      <c r="AG368" s="118"/>
      <c r="AH368" s="156"/>
      <c r="AI368" s="118"/>
      <c r="AJ368" s="157"/>
      <c r="AK368" s="158"/>
      <c r="AL368" s="158"/>
      <c r="AM368" s="158"/>
      <c r="AN368" s="157"/>
      <c r="AO368" s="159"/>
      <c r="AS368" s="159"/>
      <c r="AT368" s="159"/>
      <c r="AZ368" s="159"/>
    </row>
    <row r="369" spans="1:52" s="146" customFormat="1" ht="12.75" customHeight="1">
      <c r="A369" s="143" t="s">
        <v>301</v>
      </c>
      <c r="B369" s="118"/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56"/>
      <c r="T369" s="156"/>
      <c r="U369" s="118"/>
      <c r="V369" s="157"/>
      <c r="W369" s="158"/>
      <c r="X369" s="157"/>
      <c r="Y369" s="159"/>
      <c r="AG369" s="118"/>
      <c r="AH369" s="156"/>
      <c r="AI369" s="118"/>
      <c r="AJ369" s="157"/>
      <c r="AK369" s="158"/>
      <c r="AL369" s="158"/>
      <c r="AM369" s="158"/>
      <c r="AN369" s="157"/>
      <c r="AO369" s="159"/>
      <c r="AS369" s="159"/>
      <c r="AT369" s="159"/>
      <c r="AZ369" s="159"/>
    </row>
    <row r="370" spans="1:52" s="146" customFormat="1" ht="12.75" customHeight="1">
      <c r="A370" s="143" t="s">
        <v>301</v>
      </c>
      <c r="B370" s="118"/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18"/>
      <c r="R370" s="118"/>
      <c r="S370" s="156"/>
      <c r="T370" s="156"/>
      <c r="U370" s="118"/>
      <c r="V370" s="157"/>
      <c r="W370" s="158"/>
      <c r="X370" s="157"/>
      <c r="Y370" s="159"/>
      <c r="AG370" s="118"/>
      <c r="AH370" s="156"/>
      <c r="AI370" s="118"/>
      <c r="AJ370" s="157"/>
      <c r="AK370" s="158"/>
      <c r="AL370" s="158"/>
      <c r="AM370" s="158"/>
      <c r="AN370" s="157"/>
      <c r="AO370" s="159"/>
      <c r="AS370" s="159"/>
      <c r="AT370" s="159"/>
      <c r="AZ370" s="159"/>
    </row>
    <row r="371" spans="1:52" s="146" customFormat="1" ht="12.75" customHeight="1">
      <c r="A371" s="143" t="s">
        <v>301</v>
      </c>
      <c r="B371" s="118"/>
      <c r="C371" s="118"/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18"/>
      <c r="O371" s="118"/>
      <c r="P371" s="118"/>
      <c r="Q371" s="118"/>
      <c r="R371" s="118"/>
      <c r="S371" s="156"/>
      <c r="T371" s="156"/>
      <c r="U371" s="118"/>
      <c r="V371" s="157"/>
      <c r="W371" s="158"/>
      <c r="X371" s="157"/>
      <c r="Y371" s="159"/>
      <c r="AG371" s="118"/>
      <c r="AH371" s="156"/>
      <c r="AI371" s="118"/>
      <c r="AJ371" s="157"/>
      <c r="AK371" s="158"/>
      <c r="AL371" s="158"/>
      <c r="AM371" s="158"/>
      <c r="AN371" s="157"/>
      <c r="AO371" s="159"/>
      <c r="AS371" s="159"/>
      <c r="AT371" s="159"/>
      <c r="AZ371" s="159"/>
    </row>
    <row r="372" spans="1:52" s="146" customFormat="1" ht="12.75" customHeight="1">
      <c r="A372" s="143" t="s">
        <v>301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56"/>
      <c r="T372" s="156"/>
      <c r="U372" s="118"/>
      <c r="V372" s="157"/>
      <c r="W372" s="158"/>
      <c r="X372" s="157"/>
      <c r="Y372" s="159"/>
      <c r="AG372" s="118"/>
      <c r="AH372" s="156"/>
      <c r="AI372" s="118"/>
      <c r="AJ372" s="157"/>
      <c r="AK372" s="158"/>
      <c r="AL372" s="158"/>
      <c r="AM372" s="158"/>
      <c r="AN372" s="157"/>
      <c r="AO372" s="159"/>
      <c r="AS372" s="159"/>
      <c r="AT372" s="159"/>
      <c r="AZ372" s="159"/>
    </row>
    <row r="373" spans="1:52" s="146" customFormat="1" ht="12.75" customHeight="1">
      <c r="A373" s="143" t="s">
        <v>301</v>
      </c>
      <c r="B373" s="118"/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18"/>
      <c r="R373" s="118"/>
      <c r="S373" s="156"/>
      <c r="T373" s="156"/>
      <c r="U373" s="118"/>
      <c r="V373" s="157"/>
      <c r="W373" s="158"/>
      <c r="X373" s="157"/>
      <c r="Y373" s="159"/>
      <c r="AG373" s="118"/>
      <c r="AH373" s="156"/>
      <c r="AI373" s="118"/>
      <c r="AJ373" s="157"/>
      <c r="AK373" s="158"/>
      <c r="AL373" s="158"/>
      <c r="AM373" s="158"/>
      <c r="AN373" s="157"/>
      <c r="AO373" s="159"/>
      <c r="AS373" s="159"/>
      <c r="AT373" s="159"/>
      <c r="AZ373" s="159"/>
    </row>
    <row r="374" spans="1:52" s="146" customFormat="1" ht="12.75" customHeight="1">
      <c r="A374" s="143" t="s">
        <v>301</v>
      </c>
      <c r="B374" s="118"/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18"/>
      <c r="R374" s="118"/>
      <c r="S374" s="156"/>
      <c r="T374" s="156"/>
      <c r="U374" s="118"/>
      <c r="V374" s="157"/>
      <c r="W374" s="158"/>
      <c r="X374" s="157"/>
      <c r="Y374" s="159"/>
      <c r="AG374" s="118"/>
      <c r="AH374" s="156"/>
      <c r="AI374" s="118"/>
      <c r="AJ374" s="157"/>
      <c r="AK374" s="158"/>
      <c r="AL374" s="158"/>
      <c r="AM374" s="158"/>
      <c r="AN374" s="157"/>
      <c r="AO374" s="159"/>
      <c r="AS374" s="159"/>
      <c r="AT374" s="159"/>
      <c r="AZ374" s="159"/>
    </row>
    <row r="375" spans="1:52" s="146" customFormat="1" ht="12.75" customHeight="1">
      <c r="A375" s="143" t="s">
        <v>301</v>
      </c>
      <c r="B375" s="118"/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8"/>
      <c r="P375" s="118"/>
      <c r="Q375" s="118"/>
      <c r="R375" s="118"/>
      <c r="S375" s="156"/>
      <c r="T375" s="156"/>
      <c r="U375" s="118"/>
      <c r="V375" s="157"/>
      <c r="W375" s="158"/>
      <c r="X375" s="157"/>
      <c r="Y375" s="159"/>
      <c r="AG375" s="118"/>
      <c r="AH375" s="156"/>
      <c r="AI375" s="118"/>
      <c r="AJ375" s="157"/>
      <c r="AK375" s="158"/>
      <c r="AL375" s="158"/>
      <c r="AM375" s="158"/>
      <c r="AN375" s="157"/>
      <c r="AO375" s="159"/>
      <c r="AS375" s="159"/>
      <c r="AT375" s="159"/>
      <c r="AZ375" s="159"/>
    </row>
    <row r="376" spans="1:52" s="146" customFormat="1" ht="12.75" customHeight="1">
      <c r="A376" s="143" t="s">
        <v>301</v>
      </c>
      <c r="B376" s="118"/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18"/>
      <c r="R376" s="118"/>
      <c r="S376" s="156"/>
      <c r="T376" s="156"/>
      <c r="U376" s="118"/>
      <c r="V376" s="157"/>
      <c r="W376" s="158"/>
      <c r="X376" s="157"/>
      <c r="Y376" s="159"/>
      <c r="AG376" s="118"/>
      <c r="AH376" s="156"/>
      <c r="AI376" s="118"/>
      <c r="AJ376" s="157"/>
      <c r="AK376" s="158"/>
      <c r="AL376" s="158"/>
      <c r="AM376" s="158"/>
      <c r="AN376" s="157"/>
      <c r="AO376" s="159"/>
      <c r="AS376" s="159"/>
      <c r="AT376" s="159"/>
      <c r="AZ376" s="159"/>
    </row>
    <row r="377" spans="1:52" s="146" customFormat="1" ht="12.75" customHeight="1">
      <c r="A377" s="143" t="s">
        <v>301</v>
      </c>
      <c r="B377" s="118"/>
      <c r="C377" s="118"/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Q377" s="118"/>
      <c r="R377" s="118"/>
      <c r="S377" s="156"/>
      <c r="T377" s="156"/>
      <c r="U377" s="118"/>
      <c r="V377" s="157"/>
      <c r="W377" s="158"/>
      <c r="X377" s="157"/>
      <c r="Y377" s="159"/>
      <c r="AG377" s="118"/>
      <c r="AH377" s="156"/>
      <c r="AI377" s="118"/>
      <c r="AJ377" s="157"/>
      <c r="AK377" s="158"/>
      <c r="AL377" s="158"/>
      <c r="AM377" s="158"/>
      <c r="AN377" s="157"/>
      <c r="AO377" s="159"/>
      <c r="AS377" s="159"/>
      <c r="AT377" s="159"/>
      <c r="AZ377" s="159"/>
    </row>
    <row r="378" spans="1:52" s="146" customFormat="1" ht="12.75" customHeight="1">
      <c r="A378" s="143" t="s">
        <v>301</v>
      </c>
      <c r="B378" s="118"/>
      <c r="C378" s="118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18"/>
      <c r="R378" s="118"/>
      <c r="S378" s="156"/>
      <c r="T378" s="156"/>
      <c r="U378" s="118"/>
      <c r="V378" s="157"/>
      <c r="W378" s="158"/>
      <c r="X378" s="157"/>
      <c r="Y378" s="159"/>
      <c r="AG378" s="118"/>
      <c r="AH378" s="156"/>
      <c r="AI378" s="118"/>
      <c r="AJ378" s="157"/>
      <c r="AK378" s="158"/>
      <c r="AL378" s="158"/>
      <c r="AM378" s="158"/>
      <c r="AN378" s="157"/>
      <c r="AO378" s="159"/>
      <c r="AS378" s="159"/>
      <c r="AT378" s="159"/>
      <c r="AZ378" s="159"/>
    </row>
    <row r="379" spans="1:52" s="146" customFormat="1" ht="12.75" customHeight="1">
      <c r="A379" s="143" t="s">
        <v>301</v>
      </c>
      <c r="B379" s="118"/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56"/>
      <c r="T379" s="156"/>
      <c r="U379" s="118"/>
      <c r="V379" s="157"/>
      <c r="W379" s="158"/>
      <c r="X379" s="157"/>
      <c r="Y379" s="159"/>
      <c r="AG379" s="118"/>
      <c r="AH379" s="156"/>
      <c r="AI379" s="118"/>
      <c r="AJ379" s="157"/>
      <c r="AK379" s="158"/>
      <c r="AL379" s="158"/>
      <c r="AM379" s="158"/>
      <c r="AN379" s="157"/>
      <c r="AO379" s="159"/>
      <c r="AS379" s="159"/>
      <c r="AT379" s="159"/>
      <c r="AZ379" s="159"/>
    </row>
    <row r="380" spans="1:52" s="146" customFormat="1" ht="12.75" customHeight="1">
      <c r="A380" s="143" t="s">
        <v>301</v>
      </c>
      <c r="B380" s="118"/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118"/>
      <c r="N380" s="118"/>
      <c r="O380" s="118"/>
      <c r="P380" s="118"/>
      <c r="Q380" s="118"/>
      <c r="R380" s="118"/>
      <c r="S380" s="156"/>
      <c r="T380" s="156"/>
      <c r="U380" s="118"/>
      <c r="V380" s="157"/>
      <c r="W380" s="158"/>
      <c r="X380" s="157"/>
      <c r="Y380" s="159"/>
      <c r="AG380" s="118"/>
      <c r="AH380" s="156"/>
      <c r="AI380" s="118"/>
      <c r="AJ380" s="157"/>
      <c r="AK380" s="158"/>
      <c r="AL380" s="158"/>
      <c r="AM380" s="158"/>
      <c r="AN380" s="157"/>
      <c r="AO380" s="159"/>
      <c r="AS380" s="159"/>
      <c r="AT380" s="159"/>
      <c r="AZ380" s="159"/>
    </row>
    <row r="381" spans="1:52" s="146" customFormat="1" ht="12.75" customHeight="1">
      <c r="A381" s="143" t="s">
        <v>301</v>
      </c>
      <c r="B381" s="118"/>
      <c r="C381" s="118"/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8"/>
      <c r="O381" s="118"/>
      <c r="P381" s="118"/>
      <c r="Q381" s="118"/>
      <c r="R381" s="118"/>
      <c r="S381" s="156"/>
      <c r="T381" s="156"/>
      <c r="U381" s="118"/>
      <c r="V381" s="157"/>
      <c r="W381" s="158"/>
      <c r="X381" s="157"/>
      <c r="Y381" s="159"/>
      <c r="AG381" s="118"/>
      <c r="AH381" s="156"/>
      <c r="AI381" s="118"/>
      <c r="AJ381" s="157"/>
      <c r="AK381" s="158"/>
      <c r="AL381" s="158"/>
      <c r="AM381" s="158"/>
      <c r="AN381" s="157"/>
      <c r="AO381" s="159"/>
      <c r="AS381" s="159"/>
      <c r="AT381" s="159"/>
      <c r="AZ381" s="159"/>
    </row>
    <row r="382" spans="1:52" s="146" customFormat="1" ht="12.75" customHeight="1">
      <c r="A382" s="143" t="s">
        <v>301</v>
      </c>
      <c r="B382" s="118"/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56"/>
      <c r="T382" s="156"/>
      <c r="U382" s="118"/>
      <c r="V382" s="157"/>
      <c r="W382" s="158"/>
      <c r="X382" s="157"/>
      <c r="Y382" s="159"/>
      <c r="AG382" s="118"/>
      <c r="AH382" s="156"/>
      <c r="AI382" s="118"/>
      <c r="AJ382" s="157"/>
      <c r="AK382" s="158"/>
      <c r="AL382" s="158"/>
      <c r="AM382" s="158"/>
      <c r="AN382" s="157"/>
      <c r="AO382" s="159"/>
      <c r="AS382" s="159"/>
      <c r="AT382" s="159"/>
      <c r="AZ382" s="159"/>
    </row>
    <row r="383" spans="1:52" s="146" customFormat="1" ht="12.75" customHeight="1">
      <c r="A383" s="143" t="s">
        <v>301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56"/>
      <c r="T383" s="156"/>
      <c r="U383" s="118"/>
      <c r="V383" s="157"/>
      <c r="W383" s="158"/>
      <c r="X383" s="157"/>
      <c r="Y383" s="159"/>
      <c r="AG383" s="118"/>
      <c r="AH383" s="156"/>
      <c r="AI383" s="118"/>
      <c r="AJ383" s="157"/>
      <c r="AK383" s="158"/>
      <c r="AL383" s="158"/>
      <c r="AM383" s="158"/>
      <c r="AN383" s="157"/>
      <c r="AO383" s="159"/>
      <c r="AS383" s="159"/>
      <c r="AT383" s="159"/>
      <c r="AZ383" s="159"/>
    </row>
    <row r="384" spans="1:52" s="146" customFormat="1" ht="12.75" customHeight="1">
      <c r="A384" s="143" t="s">
        <v>301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56"/>
      <c r="T384" s="156"/>
      <c r="U384" s="118"/>
      <c r="V384" s="157"/>
      <c r="W384" s="158"/>
      <c r="X384" s="157"/>
      <c r="Y384" s="159"/>
      <c r="AG384" s="118"/>
      <c r="AH384" s="156"/>
      <c r="AI384" s="118"/>
      <c r="AJ384" s="157"/>
      <c r="AK384" s="158"/>
      <c r="AL384" s="158"/>
      <c r="AM384" s="158"/>
      <c r="AN384" s="157"/>
      <c r="AO384" s="159"/>
      <c r="AS384" s="159"/>
      <c r="AT384" s="159"/>
      <c r="AZ384" s="159"/>
    </row>
    <row r="385" spans="1:52" s="146" customFormat="1" ht="12.75" customHeight="1">
      <c r="A385" s="143" t="s">
        <v>301</v>
      </c>
      <c r="B385" s="118"/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Q385" s="118"/>
      <c r="R385" s="118"/>
      <c r="S385" s="156"/>
      <c r="T385" s="156"/>
      <c r="U385" s="118"/>
      <c r="V385" s="157"/>
      <c r="W385" s="158"/>
      <c r="X385" s="157"/>
      <c r="Y385" s="159"/>
      <c r="AG385" s="118"/>
      <c r="AH385" s="156"/>
      <c r="AI385" s="118"/>
      <c r="AJ385" s="157"/>
      <c r="AK385" s="158"/>
      <c r="AL385" s="158"/>
      <c r="AM385" s="158"/>
      <c r="AN385" s="157"/>
      <c r="AO385" s="159"/>
      <c r="AS385" s="159"/>
      <c r="AT385" s="159"/>
      <c r="AZ385" s="159"/>
    </row>
    <row r="386" spans="1:52" s="146" customFormat="1" ht="12.75" customHeight="1">
      <c r="A386" s="143" t="s">
        <v>301</v>
      </c>
      <c r="B386" s="118"/>
      <c r="C386" s="118"/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18"/>
      <c r="O386" s="118"/>
      <c r="P386" s="118"/>
      <c r="Q386" s="118"/>
      <c r="R386" s="118"/>
      <c r="S386" s="156"/>
      <c r="T386" s="156"/>
      <c r="U386" s="118"/>
      <c r="V386" s="157"/>
      <c r="W386" s="158"/>
      <c r="X386" s="157"/>
      <c r="Y386" s="159"/>
      <c r="AG386" s="118"/>
      <c r="AH386" s="156"/>
      <c r="AI386" s="118"/>
      <c r="AJ386" s="157"/>
      <c r="AK386" s="158"/>
      <c r="AL386" s="158"/>
      <c r="AM386" s="158"/>
      <c r="AN386" s="157"/>
      <c r="AO386" s="159"/>
      <c r="AS386" s="159"/>
      <c r="AT386" s="159"/>
      <c r="AZ386" s="159"/>
    </row>
    <row r="387" spans="1:52" s="146" customFormat="1" ht="12.75" customHeight="1">
      <c r="A387" s="143" t="s">
        <v>301</v>
      </c>
      <c r="B387" s="118"/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Q387" s="118"/>
      <c r="R387" s="118"/>
      <c r="S387" s="156"/>
      <c r="T387" s="156"/>
      <c r="U387" s="118"/>
      <c r="V387" s="157"/>
      <c r="W387" s="158"/>
      <c r="X387" s="157"/>
      <c r="Y387" s="159"/>
      <c r="AG387" s="118"/>
      <c r="AH387" s="156"/>
      <c r="AI387" s="118"/>
      <c r="AJ387" s="157"/>
      <c r="AK387" s="158"/>
      <c r="AL387" s="158"/>
      <c r="AM387" s="158"/>
      <c r="AN387" s="157"/>
      <c r="AO387" s="159"/>
      <c r="AS387" s="159"/>
      <c r="AT387" s="159"/>
      <c r="AZ387" s="159"/>
    </row>
    <row r="388" spans="1:52" s="146" customFormat="1" ht="12.75" customHeight="1">
      <c r="A388" s="143" t="s">
        <v>301</v>
      </c>
      <c r="B388" s="118"/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56"/>
      <c r="T388" s="156"/>
      <c r="U388" s="118"/>
      <c r="V388" s="157"/>
      <c r="W388" s="158"/>
      <c r="X388" s="157"/>
      <c r="Y388" s="159"/>
      <c r="AG388" s="118"/>
      <c r="AH388" s="156"/>
      <c r="AI388" s="118"/>
      <c r="AJ388" s="157"/>
      <c r="AK388" s="158"/>
      <c r="AL388" s="158"/>
      <c r="AM388" s="158"/>
      <c r="AN388" s="157"/>
      <c r="AO388" s="159"/>
      <c r="AS388" s="159"/>
      <c r="AT388" s="159"/>
      <c r="AZ388" s="159"/>
    </row>
    <row r="389" spans="1:52" s="146" customFormat="1" ht="12.75" customHeight="1">
      <c r="A389" s="143" t="s">
        <v>301</v>
      </c>
      <c r="B389" s="118"/>
      <c r="C389" s="118"/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Q389" s="118"/>
      <c r="R389" s="118"/>
      <c r="S389" s="156"/>
      <c r="T389" s="156"/>
      <c r="U389" s="118"/>
      <c r="V389" s="157"/>
      <c r="W389" s="158"/>
      <c r="X389" s="157"/>
      <c r="Y389" s="159"/>
      <c r="AG389" s="118"/>
      <c r="AH389" s="156"/>
      <c r="AI389" s="118"/>
      <c r="AJ389" s="157"/>
      <c r="AK389" s="158"/>
      <c r="AL389" s="158"/>
      <c r="AM389" s="158"/>
      <c r="AN389" s="157"/>
      <c r="AO389" s="159"/>
      <c r="AS389" s="159"/>
      <c r="AT389" s="159"/>
      <c r="AZ389" s="159"/>
    </row>
    <row r="390" spans="1:52" s="146" customFormat="1" ht="12.75" customHeight="1">
      <c r="A390" s="143" t="s">
        <v>301</v>
      </c>
      <c r="B390" s="118"/>
      <c r="C390" s="118"/>
      <c r="D390" s="118"/>
      <c r="E390" s="118"/>
      <c r="F390" s="118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Q390" s="118"/>
      <c r="R390" s="118"/>
      <c r="S390" s="156"/>
      <c r="T390" s="156"/>
      <c r="U390" s="118"/>
      <c r="V390" s="157"/>
      <c r="W390" s="158"/>
      <c r="X390" s="157"/>
      <c r="Y390" s="159"/>
      <c r="AG390" s="118"/>
      <c r="AH390" s="156"/>
      <c r="AI390" s="118"/>
      <c r="AJ390" s="157"/>
      <c r="AK390" s="158"/>
      <c r="AL390" s="158"/>
      <c r="AM390" s="158"/>
      <c r="AN390" s="157"/>
      <c r="AO390" s="159"/>
      <c r="AS390" s="159"/>
      <c r="AT390" s="159"/>
      <c r="AZ390" s="159"/>
    </row>
    <row r="391" spans="1:52" s="146" customFormat="1" ht="12.75" customHeight="1">
      <c r="A391" s="143" t="s">
        <v>301</v>
      </c>
      <c r="B391" s="118"/>
      <c r="C391" s="118"/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18"/>
      <c r="O391" s="118"/>
      <c r="P391" s="118"/>
      <c r="Q391" s="118"/>
      <c r="R391" s="118"/>
      <c r="S391" s="156"/>
      <c r="T391" s="156"/>
      <c r="U391" s="118"/>
      <c r="V391" s="157"/>
      <c r="W391" s="158"/>
      <c r="X391" s="157"/>
      <c r="Y391" s="159"/>
      <c r="AG391" s="118"/>
      <c r="AH391" s="156"/>
      <c r="AI391" s="118"/>
      <c r="AJ391" s="157"/>
      <c r="AK391" s="158"/>
      <c r="AL391" s="158"/>
      <c r="AM391" s="158"/>
      <c r="AN391" s="157"/>
      <c r="AO391" s="159"/>
      <c r="AS391" s="159"/>
      <c r="AT391" s="159"/>
      <c r="AZ391" s="159"/>
    </row>
    <row r="392" spans="1:52" s="146" customFormat="1" ht="12.75" customHeight="1">
      <c r="A392" s="143" t="s">
        <v>301</v>
      </c>
      <c r="B392" s="118"/>
      <c r="C392" s="118"/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Q392" s="118"/>
      <c r="R392" s="118"/>
      <c r="S392" s="156"/>
      <c r="T392" s="156"/>
      <c r="U392" s="118"/>
      <c r="V392" s="157"/>
      <c r="W392" s="158"/>
      <c r="X392" s="157"/>
      <c r="Y392" s="159"/>
      <c r="AG392" s="118"/>
      <c r="AH392" s="156"/>
      <c r="AI392" s="118"/>
      <c r="AJ392" s="157"/>
      <c r="AK392" s="158"/>
      <c r="AL392" s="158"/>
      <c r="AM392" s="158"/>
      <c r="AN392" s="157"/>
      <c r="AO392" s="159"/>
      <c r="AS392" s="159"/>
      <c r="AT392" s="159"/>
      <c r="AZ392" s="159"/>
    </row>
    <row r="393" spans="1:52" s="146" customFormat="1" ht="12.75" customHeight="1">
      <c r="A393" s="143" t="s">
        <v>301</v>
      </c>
      <c r="B393" s="118"/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Q393" s="118"/>
      <c r="R393" s="118"/>
      <c r="S393" s="156"/>
      <c r="T393" s="156"/>
      <c r="U393" s="118"/>
      <c r="V393" s="157"/>
      <c r="W393" s="158"/>
      <c r="X393" s="157"/>
      <c r="Y393" s="159"/>
      <c r="AG393" s="118"/>
      <c r="AH393" s="156"/>
      <c r="AI393" s="118"/>
      <c r="AJ393" s="157"/>
      <c r="AK393" s="158"/>
      <c r="AL393" s="158"/>
      <c r="AM393" s="158"/>
      <c r="AN393" s="157"/>
      <c r="AO393" s="159"/>
      <c r="AS393" s="159"/>
      <c r="AT393" s="159"/>
      <c r="AZ393" s="159"/>
    </row>
    <row r="394" spans="1:52" s="146" customFormat="1" ht="12.75" customHeight="1">
      <c r="A394" s="143" t="s">
        <v>301</v>
      </c>
      <c r="B394" s="118"/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56"/>
      <c r="T394" s="156"/>
      <c r="U394" s="118"/>
      <c r="V394" s="157"/>
      <c r="W394" s="158"/>
      <c r="X394" s="157"/>
      <c r="Y394" s="159"/>
      <c r="AG394" s="118"/>
      <c r="AH394" s="156"/>
      <c r="AI394" s="118"/>
      <c r="AJ394" s="157"/>
      <c r="AK394" s="158"/>
      <c r="AL394" s="158"/>
      <c r="AM394" s="158"/>
      <c r="AN394" s="157"/>
      <c r="AO394" s="159"/>
      <c r="AS394" s="159"/>
      <c r="AT394" s="159"/>
      <c r="AZ394" s="159"/>
    </row>
    <row r="395" spans="1:52" s="146" customFormat="1" ht="12.75" customHeight="1">
      <c r="A395" s="143" t="s">
        <v>301</v>
      </c>
      <c r="B395" s="118"/>
      <c r="C395" s="118"/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18"/>
      <c r="R395" s="118"/>
      <c r="S395" s="156"/>
      <c r="T395" s="156"/>
      <c r="U395" s="118"/>
      <c r="V395" s="157"/>
      <c r="W395" s="158"/>
      <c r="X395" s="157"/>
      <c r="Y395" s="159"/>
      <c r="AG395" s="118"/>
      <c r="AH395" s="156"/>
      <c r="AI395" s="118"/>
      <c r="AJ395" s="157"/>
      <c r="AK395" s="158"/>
      <c r="AL395" s="158"/>
      <c r="AM395" s="158"/>
      <c r="AN395" s="157"/>
      <c r="AO395" s="159"/>
      <c r="AS395" s="159"/>
      <c r="AT395" s="159"/>
      <c r="AZ395" s="159"/>
    </row>
    <row r="396" spans="1:52" s="146" customFormat="1" ht="12.75" customHeight="1">
      <c r="A396" s="143" t="s">
        <v>301</v>
      </c>
      <c r="B396" s="118"/>
      <c r="C396" s="118"/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Q396" s="118"/>
      <c r="R396" s="118"/>
      <c r="S396" s="156"/>
      <c r="T396" s="156"/>
      <c r="U396" s="118"/>
      <c r="V396" s="157"/>
      <c r="W396" s="158"/>
      <c r="X396" s="157"/>
      <c r="Y396" s="159"/>
      <c r="AG396" s="118"/>
      <c r="AH396" s="156"/>
      <c r="AI396" s="118"/>
      <c r="AJ396" s="157"/>
      <c r="AK396" s="158"/>
      <c r="AL396" s="158"/>
      <c r="AM396" s="158"/>
      <c r="AN396" s="157"/>
      <c r="AO396" s="159"/>
      <c r="AS396" s="159"/>
      <c r="AT396" s="159"/>
      <c r="AZ396" s="159"/>
    </row>
    <row r="397" spans="1:52" s="146" customFormat="1" ht="12.75" customHeight="1">
      <c r="A397" s="143" t="s">
        <v>301</v>
      </c>
      <c r="B397" s="118"/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Q397" s="118"/>
      <c r="R397" s="118"/>
      <c r="S397" s="156"/>
      <c r="T397" s="156"/>
      <c r="U397" s="118"/>
      <c r="V397" s="157"/>
      <c r="W397" s="158"/>
      <c r="X397" s="157"/>
      <c r="Y397" s="159"/>
      <c r="AG397" s="118"/>
      <c r="AH397" s="156"/>
      <c r="AI397" s="118"/>
      <c r="AJ397" s="157"/>
      <c r="AK397" s="158"/>
      <c r="AL397" s="158"/>
      <c r="AM397" s="158"/>
      <c r="AN397" s="157"/>
      <c r="AO397" s="159"/>
      <c r="AS397" s="159"/>
      <c r="AT397" s="159"/>
      <c r="AZ397" s="159"/>
    </row>
    <row r="398" spans="1:52" s="146" customFormat="1" ht="12.75" customHeight="1">
      <c r="A398" s="143" t="s">
        <v>301</v>
      </c>
      <c r="B398" s="118"/>
      <c r="C398" s="118"/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18"/>
      <c r="O398" s="118"/>
      <c r="P398" s="118"/>
      <c r="Q398" s="118"/>
      <c r="R398" s="118"/>
      <c r="S398" s="156"/>
      <c r="T398" s="156"/>
      <c r="U398" s="118"/>
      <c r="V398" s="157"/>
      <c r="W398" s="158"/>
      <c r="X398" s="157"/>
      <c r="Y398" s="159"/>
      <c r="AG398" s="118"/>
      <c r="AH398" s="156"/>
      <c r="AI398" s="118"/>
      <c r="AJ398" s="157"/>
      <c r="AK398" s="158"/>
      <c r="AL398" s="158"/>
      <c r="AM398" s="158"/>
      <c r="AN398" s="157"/>
      <c r="AO398" s="159"/>
      <c r="AS398" s="159"/>
      <c r="AT398" s="159"/>
      <c r="AZ398" s="159"/>
    </row>
    <row r="399" spans="1:52" s="146" customFormat="1" ht="12.75" customHeight="1">
      <c r="A399" s="143" t="s">
        <v>301</v>
      </c>
      <c r="B399" s="118"/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56"/>
      <c r="T399" s="156"/>
      <c r="U399" s="118"/>
      <c r="V399" s="157"/>
      <c r="W399" s="158"/>
      <c r="X399" s="157"/>
      <c r="Y399" s="159"/>
      <c r="AG399" s="118"/>
      <c r="AH399" s="156"/>
      <c r="AI399" s="118"/>
      <c r="AJ399" s="157"/>
      <c r="AK399" s="158"/>
      <c r="AL399" s="158"/>
      <c r="AM399" s="158"/>
      <c r="AN399" s="157"/>
      <c r="AO399" s="159"/>
      <c r="AS399" s="159"/>
      <c r="AT399" s="159"/>
      <c r="AZ399" s="159"/>
    </row>
    <row r="400" spans="1:52" s="146" customFormat="1" ht="12.75" customHeight="1">
      <c r="A400" s="143" t="s">
        <v>301</v>
      </c>
      <c r="B400" s="118"/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56"/>
      <c r="T400" s="156"/>
      <c r="U400" s="118"/>
      <c r="V400" s="157"/>
      <c r="W400" s="158"/>
      <c r="X400" s="157"/>
      <c r="Y400" s="159"/>
      <c r="AG400" s="118"/>
      <c r="AH400" s="156"/>
      <c r="AI400" s="118"/>
      <c r="AJ400" s="157"/>
      <c r="AK400" s="158"/>
      <c r="AL400" s="158"/>
      <c r="AM400" s="158"/>
      <c r="AN400" s="157"/>
      <c r="AO400" s="159"/>
      <c r="AS400" s="159"/>
      <c r="AT400" s="159"/>
      <c r="AZ400" s="159"/>
    </row>
    <row r="401" spans="1:52" s="146" customFormat="1" ht="12.75" customHeight="1">
      <c r="A401" s="143" t="s">
        <v>301</v>
      </c>
      <c r="B401" s="118"/>
      <c r="C401" s="118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18"/>
      <c r="R401" s="118"/>
      <c r="S401" s="156"/>
      <c r="T401" s="156"/>
      <c r="U401" s="118"/>
      <c r="V401" s="157"/>
      <c r="W401" s="158"/>
      <c r="X401" s="157"/>
      <c r="Y401" s="159"/>
      <c r="AG401" s="118"/>
      <c r="AH401" s="156"/>
      <c r="AI401" s="118"/>
      <c r="AJ401" s="157"/>
      <c r="AK401" s="158"/>
      <c r="AL401" s="158"/>
      <c r="AM401" s="158"/>
      <c r="AN401" s="157"/>
      <c r="AO401" s="159"/>
      <c r="AS401" s="159"/>
      <c r="AT401" s="159"/>
      <c r="AZ401" s="159"/>
    </row>
    <row r="402" spans="1:52" s="146" customFormat="1" ht="12.75" customHeight="1">
      <c r="A402" s="143" t="s">
        <v>301</v>
      </c>
      <c r="B402" s="118"/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18"/>
      <c r="R402" s="118"/>
      <c r="S402" s="156"/>
      <c r="T402" s="156"/>
      <c r="U402" s="118"/>
      <c r="V402" s="157"/>
      <c r="W402" s="158"/>
      <c r="X402" s="157"/>
      <c r="Y402" s="159"/>
      <c r="AG402" s="118"/>
      <c r="AH402" s="156"/>
      <c r="AI402" s="118"/>
      <c r="AJ402" s="157"/>
      <c r="AK402" s="158"/>
      <c r="AL402" s="158"/>
      <c r="AM402" s="158"/>
      <c r="AN402" s="157"/>
      <c r="AO402" s="159"/>
      <c r="AS402" s="159"/>
      <c r="AT402" s="159"/>
      <c r="AZ402" s="159"/>
    </row>
    <row r="403" spans="1:52" s="146" customFormat="1" ht="12.75" customHeight="1">
      <c r="A403" s="143" t="s">
        <v>301</v>
      </c>
      <c r="B403" s="118"/>
      <c r="C403" s="118"/>
      <c r="D403" s="118"/>
      <c r="E403" s="118"/>
      <c r="F403" s="118"/>
      <c r="G403" s="118"/>
      <c r="H403" s="118"/>
      <c r="I403" s="118"/>
      <c r="J403" s="118"/>
      <c r="K403" s="118"/>
      <c r="L403" s="118"/>
      <c r="M403" s="118"/>
      <c r="N403" s="118"/>
      <c r="O403" s="118"/>
      <c r="P403" s="118"/>
      <c r="Q403" s="118"/>
      <c r="R403" s="118"/>
      <c r="S403" s="156"/>
      <c r="T403" s="156"/>
      <c r="U403" s="118"/>
      <c r="V403" s="157"/>
      <c r="W403" s="158"/>
      <c r="X403" s="157"/>
      <c r="Y403" s="159"/>
      <c r="AG403" s="118"/>
      <c r="AH403" s="156"/>
      <c r="AI403" s="118"/>
      <c r="AJ403" s="157"/>
      <c r="AK403" s="158"/>
      <c r="AL403" s="158"/>
      <c r="AM403" s="158"/>
      <c r="AN403" s="157"/>
      <c r="AO403" s="159"/>
      <c r="AS403" s="159"/>
      <c r="AT403" s="159"/>
      <c r="AZ403" s="159"/>
    </row>
    <row r="404" spans="1:52" s="146" customFormat="1" ht="12.75" customHeight="1">
      <c r="A404" s="143" t="s">
        <v>301</v>
      </c>
      <c r="B404" s="118"/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56"/>
      <c r="T404" s="156"/>
      <c r="U404" s="118"/>
      <c r="V404" s="157"/>
      <c r="W404" s="158"/>
      <c r="X404" s="157"/>
      <c r="Y404" s="159"/>
      <c r="AG404" s="118"/>
      <c r="AH404" s="156"/>
      <c r="AI404" s="118"/>
      <c r="AJ404" s="157"/>
      <c r="AK404" s="158"/>
      <c r="AL404" s="158"/>
      <c r="AM404" s="158"/>
      <c r="AN404" s="157"/>
      <c r="AO404" s="159"/>
      <c r="AS404" s="159"/>
      <c r="AT404" s="159"/>
      <c r="AZ404" s="159"/>
    </row>
    <row r="405" spans="1:52" s="146" customFormat="1" ht="12.75" customHeight="1">
      <c r="A405" s="143" t="s">
        <v>301</v>
      </c>
      <c r="B405" s="118"/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56"/>
      <c r="T405" s="156"/>
      <c r="U405" s="118"/>
      <c r="V405" s="157"/>
      <c r="W405" s="158"/>
      <c r="X405" s="157"/>
      <c r="Y405" s="159"/>
      <c r="AG405" s="118"/>
      <c r="AH405" s="156"/>
      <c r="AI405" s="118"/>
      <c r="AJ405" s="157"/>
      <c r="AK405" s="158"/>
      <c r="AL405" s="158"/>
      <c r="AM405" s="158"/>
      <c r="AN405" s="157"/>
      <c r="AO405" s="159"/>
      <c r="AS405" s="159"/>
      <c r="AT405" s="159"/>
      <c r="AZ405" s="159"/>
    </row>
    <row r="406" spans="1:52" s="146" customFormat="1" ht="12.75" customHeight="1">
      <c r="A406" s="143" t="s">
        <v>301</v>
      </c>
      <c r="B406" s="118"/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56"/>
      <c r="T406" s="156"/>
      <c r="U406" s="118"/>
      <c r="V406" s="157"/>
      <c r="W406" s="158"/>
      <c r="X406" s="157"/>
      <c r="Y406" s="159"/>
      <c r="AG406" s="118"/>
      <c r="AH406" s="156"/>
      <c r="AI406" s="118"/>
      <c r="AJ406" s="157"/>
      <c r="AK406" s="158"/>
      <c r="AL406" s="158"/>
      <c r="AM406" s="158"/>
      <c r="AN406" s="157"/>
      <c r="AO406" s="159"/>
      <c r="AS406" s="159"/>
      <c r="AT406" s="159"/>
      <c r="AZ406" s="159"/>
    </row>
    <row r="407" spans="1:52" s="146" customFormat="1" ht="12.75" customHeight="1">
      <c r="A407" s="143" t="s">
        <v>301</v>
      </c>
      <c r="B407" s="118"/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56"/>
      <c r="T407" s="156"/>
      <c r="U407" s="118"/>
      <c r="V407" s="157"/>
      <c r="W407" s="158"/>
      <c r="X407" s="157"/>
      <c r="Y407" s="159"/>
      <c r="AG407" s="118"/>
      <c r="AH407" s="156"/>
      <c r="AI407" s="118"/>
      <c r="AJ407" s="157"/>
      <c r="AK407" s="158"/>
      <c r="AL407" s="158"/>
      <c r="AM407" s="158"/>
      <c r="AN407" s="157"/>
      <c r="AO407" s="159"/>
      <c r="AS407" s="159"/>
      <c r="AT407" s="159"/>
      <c r="AZ407" s="159"/>
    </row>
    <row r="408" spans="1:52" s="146" customFormat="1" ht="12.75" customHeight="1">
      <c r="A408" s="143" t="s">
        <v>301</v>
      </c>
      <c r="B408" s="118"/>
      <c r="C408" s="118"/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56"/>
      <c r="T408" s="156"/>
      <c r="U408" s="118"/>
      <c r="V408" s="157"/>
      <c r="W408" s="158"/>
      <c r="X408" s="157"/>
      <c r="Y408" s="159"/>
      <c r="AG408" s="118"/>
      <c r="AH408" s="156"/>
      <c r="AI408" s="118"/>
      <c r="AJ408" s="157"/>
      <c r="AK408" s="158"/>
      <c r="AL408" s="158"/>
      <c r="AM408" s="158"/>
      <c r="AN408" s="157"/>
      <c r="AO408" s="159"/>
      <c r="AS408" s="159"/>
      <c r="AT408" s="159"/>
      <c r="AZ408" s="159"/>
    </row>
    <row r="409" spans="1:52" s="146" customFormat="1" ht="12.75" customHeight="1">
      <c r="A409" s="143" t="s">
        <v>301</v>
      </c>
      <c r="B409" s="118"/>
      <c r="C409" s="118"/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Q409" s="118"/>
      <c r="R409" s="118"/>
      <c r="S409" s="156"/>
      <c r="T409" s="156"/>
      <c r="U409" s="118"/>
      <c r="V409" s="157"/>
      <c r="W409" s="158"/>
      <c r="X409" s="157"/>
      <c r="Y409" s="159"/>
      <c r="AG409" s="118"/>
      <c r="AH409" s="156"/>
      <c r="AI409" s="118"/>
      <c r="AJ409" s="157"/>
      <c r="AK409" s="158"/>
      <c r="AL409" s="158"/>
      <c r="AM409" s="158"/>
      <c r="AN409" s="157"/>
      <c r="AO409" s="159"/>
      <c r="AS409" s="159"/>
      <c r="AT409" s="159"/>
      <c r="AZ409" s="159"/>
    </row>
    <row r="410" spans="1:52" s="146" customFormat="1" ht="12.75" customHeight="1">
      <c r="A410" s="143" t="s">
        <v>301</v>
      </c>
      <c r="B410" s="118"/>
      <c r="C410" s="118"/>
      <c r="D410" s="118"/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56"/>
      <c r="T410" s="156"/>
      <c r="U410" s="118"/>
      <c r="V410" s="157"/>
      <c r="W410" s="158"/>
      <c r="X410" s="157"/>
      <c r="Y410" s="159"/>
      <c r="AG410" s="118"/>
      <c r="AH410" s="156"/>
      <c r="AI410" s="118"/>
      <c r="AJ410" s="157"/>
      <c r="AK410" s="158"/>
      <c r="AL410" s="158"/>
      <c r="AM410" s="158"/>
      <c r="AN410" s="157"/>
      <c r="AO410" s="159"/>
      <c r="AS410" s="159"/>
      <c r="AT410" s="159"/>
      <c r="AZ410" s="159"/>
    </row>
    <row r="411" spans="1:52" s="146" customFormat="1" ht="12.75" customHeight="1">
      <c r="A411" s="143" t="s">
        <v>301</v>
      </c>
      <c r="B411" s="118"/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56"/>
      <c r="T411" s="156"/>
      <c r="U411" s="118"/>
      <c r="V411" s="157"/>
      <c r="W411" s="158"/>
      <c r="X411" s="157"/>
      <c r="Y411" s="159"/>
      <c r="AG411" s="118"/>
      <c r="AH411" s="156"/>
      <c r="AI411" s="118"/>
      <c r="AJ411" s="157"/>
      <c r="AK411" s="158"/>
      <c r="AL411" s="158"/>
      <c r="AM411" s="158"/>
      <c r="AN411" s="157"/>
      <c r="AO411" s="159"/>
      <c r="AS411" s="159"/>
      <c r="AT411" s="159"/>
      <c r="AZ411" s="159"/>
    </row>
    <row r="412" spans="1:52" s="146" customFormat="1" ht="12.75" customHeight="1">
      <c r="A412" s="143" t="s">
        <v>301</v>
      </c>
      <c r="B412" s="118"/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56"/>
      <c r="T412" s="156"/>
      <c r="U412" s="118"/>
      <c r="V412" s="157"/>
      <c r="W412" s="158"/>
      <c r="X412" s="157"/>
      <c r="Y412" s="159"/>
      <c r="AG412" s="118"/>
      <c r="AH412" s="156"/>
      <c r="AI412" s="118"/>
      <c r="AJ412" s="157"/>
      <c r="AK412" s="158"/>
      <c r="AL412" s="158"/>
      <c r="AM412" s="158"/>
      <c r="AN412" s="157"/>
      <c r="AO412" s="159"/>
      <c r="AS412" s="159"/>
      <c r="AT412" s="159"/>
      <c r="AZ412" s="159"/>
    </row>
    <row r="413" spans="1:52" s="146" customFormat="1" ht="12.75" customHeight="1">
      <c r="A413" s="143" t="s">
        <v>301</v>
      </c>
      <c r="B413" s="118"/>
      <c r="C413" s="118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8"/>
      <c r="P413" s="118"/>
      <c r="Q413" s="118"/>
      <c r="R413" s="118"/>
      <c r="S413" s="156"/>
      <c r="T413" s="156"/>
      <c r="U413" s="118"/>
      <c r="V413" s="157"/>
      <c r="W413" s="158"/>
      <c r="X413" s="157"/>
      <c r="Y413" s="159"/>
      <c r="AG413" s="118"/>
      <c r="AH413" s="156"/>
      <c r="AI413" s="118"/>
      <c r="AJ413" s="157"/>
      <c r="AK413" s="158"/>
      <c r="AL413" s="158"/>
      <c r="AM413" s="158"/>
      <c r="AN413" s="157"/>
      <c r="AO413" s="159"/>
      <c r="AS413" s="159"/>
      <c r="AT413" s="159"/>
      <c r="AZ413" s="159"/>
    </row>
    <row r="414" spans="1:52" s="146" customFormat="1" ht="12.75" customHeight="1">
      <c r="A414" s="143" t="s">
        <v>301</v>
      </c>
      <c r="B414" s="118"/>
      <c r="C414" s="118"/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56"/>
      <c r="T414" s="156"/>
      <c r="U414" s="118"/>
      <c r="V414" s="157"/>
      <c r="W414" s="158"/>
      <c r="X414" s="157"/>
      <c r="Y414" s="159"/>
      <c r="AG414" s="118"/>
      <c r="AH414" s="156"/>
      <c r="AI414" s="118"/>
      <c r="AJ414" s="157"/>
      <c r="AK414" s="158"/>
      <c r="AL414" s="158"/>
      <c r="AM414" s="158"/>
      <c r="AN414" s="157"/>
      <c r="AO414" s="159"/>
      <c r="AS414" s="159"/>
      <c r="AT414" s="159"/>
      <c r="AZ414" s="159"/>
    </row>
    <row r="415" spans="1:52" s="146" customFormat="1" ht="12.75" customHeight="1">
      <c r="A415" s="143" t="s">
        <v>301</v>
      </c>
      <c r="B415" s="118"/>
      <c r="C415" s="118"/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Q415" s="118"/>
      <c r="R415" s="118"/>
      <c r="S415" s="156"/>
      <c r="T415" s="156"/>
      <c r="U415" s="118"/>
      <c r="V415" s="157"/>
      <c r="W415" s="158"/>
      <c r="X415" s="157"/>
      <c r="Y415" s="159"/>
      <c r="AG415" s="118"/>
      <c r="AH415" s="156"/>
      <c r="AI415" s="118"/>
      <c r="AJ415" s="157"/>
      <c r="AK415" s="158"/>
      <c r="AL415" s="158"/>
      <c r="AM415" s="158"/>
      <c r="AN415" s="157"/>
      <c r="AO415" s="159"/>
      <c r="AS415" s="159"/>
      <c r="AT415" s="159"/>
      <c r="AZ415" s="159"/>
    </row>
    <row r="416" spans="1:52" s="146" customFormat="1" ht="12.75" customHeight="1">
      <c r="A416" s="143" t="s">
        <v>301</v>
      </c>
      <c r="B416" s="118"/>
      <c r="C416" s="118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18"/>
      <c r="R416" s="118"/>
      <c r="S416" s="156"/>
      <c r="T416" s="156"/>
      <c r="U416" s="118"/>
      <c r="V416" s="157"/>
      <c r="W416" s="158"/>
      <c r="X416" s="157"/>
      <c r="Y416" s="159"/>
      <c r="AG416" s="118"/>
      <c r="AH416" s="156"/>
      <c r="AI416" s="118"/>
      <c r="AJ416" s="157"/>
      <c r="AK416" s="158"/>
      <c r="AL416" s="158"/>
      <c r="AM416" s="158"/>
      <c r="AN416" s="157"/>
      <c r="AO416" s="159"/>
      <c r="AS416" s="159"/>
      <c r="AT416" s="159"/>
      <c r="AZ416" s="159"/>
    </row>
    <row r="417" spans="1:52" s="146" customFormat="1" ht="12.75" customHeight="1">
      <c r="A417" s="143" t="s">
        <v>301</v>
      </c>
      <c r="B417" s="118"/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56"/>
      <c r="T417" s="156"/>
      <c r="U417" s="118"/>
      <c r="V417" s="157"/>
      <c r="W417" s="158"/>
      <c r="X417" s="157"/>
      <c r="Y417" s="159"/>
      <c r="AG417" s="118"/>
      <c r="AH417" s="156"/>
      <c r="AI417" s="118"/>
      <c r="AJ417" s="157"/>
      <c r="AK417" s="158"/>
      <c r="AL417" s="158"/>
      <c r="AM417" s="158"/>
      <c r="AN417" s="157"/>
      <c r="AO417" s="159"/>
      <c r="AS417" s="159"/>
      <c r="AT417" s="159"/>
      <c r="AZ417" s="159"/>
    </row>
    <row r="418" spans="1:52" s="146" customFormat="1" ht="12.75" customHeight="1">
      <c r="A418" s="143" t="s">
        <v>301</v>
      </c>
      <c r="B418" s="118"/>
      <c r="C418" s="118"/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18"/>
      <c r="R418" s="118"/>
      <c r="S418" s="156"/>
      <c r="T418" s="156"/>
      <c r="U418" s="118"/>
      <c r="V418" s="157"/>
      <c r="W418" s="158"/>
      <c r="X418" s="157"/>
      <c r="Y418" s="159"/>
      <c r="AG418" s="118"/>
      <c r="AH418" s="156"/>
      <c r="AI418" s="118"/>
      <c r="AJ418" s="157"/>
      <c r="AK418" s="158"/>
      <c r="AL418" s="158"/>
      <c r="AM418" s="158"/>
      <c r="AN418" s="157"/>
      <c r="AO418" s="159"/>
      <c r="AS418" s="159"/>
      <c r="AT418" s="159"/>
      <c r="AZ418" s="159"/>
    </row>
    <row r="419" spans="1:52" s="146" customFormat="1" ht="12.75" customHeight="1">
      <c r="A419" s="143" t="s">
        <v>301</v>
      </c>
      <c r="B419" s="118"/>
      <c r="C419" s="118"/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  <c r="Q419" s="118"/>
      <c r="R419" s="118"/>
      <c r="S419" s="156"/>
      <c r="T419" s="156"/>
      <c r="U419" s="118"/>
      <c r="V419" s="157"/>
      <c r="W419" s="158"/>
      <c r="X419" s="157"/>
      <c r="Y419" s="159"/>
      <c r="AG419" s="118"/>
      <c r="AH419" s="156"/>
      <c r="AI419" s="118"/>
      <c r="AJ419" s="157"/>
      <c r="AK419" s="158"/>
      <c r="AL419" s="158"/>
      <c r="AM419" s="158"/>
      <c r="AN419" s="157"/>
      <c r="AO419" s="159"/>
      <c r="AS419" s="159"/>
      <c r="AT419" s="159"/>
      <c r="AZ419" s="159"/>
    </row>
    <row r="420" spans="1:52" s="146" customFormat="1" ht="12.75" customHeight="1">
      <c r="A420" s="143" t="s">
        <v>301</v>
      </c>
      <c r="B420" s="118"/>
      <c r="C420" s="118"/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18"/>
      <c r="O420" s="118"/>
      <c r="P420" s="118"/>
      <c r="Q420" s="118"/>
      <c r="R420" s="118"/>
      <c r="S420" s="156"/>
      <c r="T420" s="156"/>
      <c r="U420" s="118"/>
      <c r="V420" s="157"/>
      <c r="W420" s="158"/>
      <c r="X420" s="157"/>
      <c r="Y420" s="159"/>
      <c r="AG420" s="118"/>
      <c r="AH420" s="156"/>
      <c r="AI420" s="118"/>
      <c r="AJ420" s="157"/>
      <c r="AK420" s="158"/>
      <c r="AL420" s="158"/>
      <c r="AM420" s="158"/>
      <c r="AN420" s="157"/>
      <c r="AO420" s="159"/>
      <c r="AS420" s="159"/>
      <c r="AT420" s="159"/>
      <c r="AZ420" s="159"/>
    </row>
    <row r="421" spans="1:52" s="146" customFormat="1" ht="12.75" customHeight="1">
      <c r="A421" s="143" t="s">
        <v>301</v>
      </c>
      <c r="B421" s="118"/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56"/>
      <c r="T421" s="156"/>
      <c r="U421" s="118"/>
      <c r="V421" s="157"/>
      <c r="W421" s="158"/>
      <c r="X421" s="157"/>
      <c r="Y421" s="159"/>
      <c r="AG421" s="118"/>
      <c r="AH421" s="156"/>
      <c r="AI421" s="118"/>
      <c r="AJ421" s="157"/>
      <c r="AK421" s="158"/>
      <c r="AL421" s="158"/>
      <c r="AM421" s="158"/>
      <c r="AN421" s="157"/>
      <c r="AO421" s="159"/>
      <c r="AS421" s="159"/>
      <c r="AT421" s="159"/>
      <c r="AZ421" s="159"/>
    </row>
    <row r="422" spans="1:52" s="146" customFormat="1" ht="12.75" customHeight="1">
      <c r="A422" s="143" t="s">
        <v>301</v>
      </c>
      <c r="B422" s="118"/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18"/>
      <c r="R422" s="118"/>
      <c r="S422" s="156"/>
      <c r="T422" s="156"/>
      <c r="U422" s="118"/>
      <c r="V422" s="157"/>
      <c r="W422" s="158"/>
      <c r="X422" s="157"/>
      <c r="Y422" s="159"/>
      <c r="AG422" s="118"/>
      <c r="AH422" s="156"/>
      <c r="AI422" s="118"/>
      <c r="AJ422" s="157"/>
      <c r="AK422" s="158"/>
      <c r="AL422" s="158"/>
      <c r="AM422" s="158"/>
      <c r="AN422" s="157"/>
      <c r="AO422" s="159"/>
      <c r="AS422" s="159"/>
      <c r="AT422" s="159"/>
      <c r="AZ422" s="159"/>
    </row>
    <row r="423" spans="1:52" s="146" customFormat="1" ht="12.75" customHeight="1">
      <c r="A423" s="143" t="s">
        <v>301</v>
      </c>
      <c r="B423" s="118"/>
      <c r="C423" s="118"/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18"/>
      <c r="R423" s="118"/>
      <c r="S423" s="156"/>
      <c r="T423" s="156"/>
      <c r="U423" s="118"/>
      <c r="V423" s="157"/>
      <c r="W423" s="158"/>
      <c r="X423" s="157"/>
      <c r="Y423" s="159"/>
      <c r="AG423" s="118"/>
      <c r="AH423" s="156"/>
      <c r="AI423" s="118"/>
      <c r="AJ423" s="157"/>
      <c r="AK423" s="158"/>
      <c r="AL423" s="158"/>
      <c r="AM423" s="158"/>
      <c r="AN423" s="157"/>
      <c r="AO423" s="159"/>
      <c r="AS423" s="159"/>
      <c r="AT423" s="159"/>
      <c r="AZ423" s="159"/>
    </row>
    <row r="424" spans="1:52" s="146" customFormat="1" ht="12.75" customHeight="1">
      <c r="A424" s="143" t="s">
        <v>301</v>
      </c>
      <c r="B424" s="118"/>
      <c r="C424" s="118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18"/>
      <c r="R424" s="118"/>
      <c r="S424" s="156"/>
      <c r="T424" s="156"/>
      <c r="U424" s="118"/>
      <c r="V424" s="157"/>
      <c r="W424" s="158"/>
      <c r="X424" s="157"/>
      <c r="Y424" s="159"/>
      <c r="AG424" s="118"/>
      <c r="AH424" s="156"/>
      <c r="AI424" s="118"/>
      <c r="AJ424" s="157"/>
      <c r="AK424" s="158"/>
      <c r="AL424" s="158"/>
      <c r="AM424" s="158"/>
      <c r="AN424" s="157"/>
      <c r="AO424" s="159"/>
      <c r="AS424" s="159"/>
      <c r="AT424" s="159"/>
      <c r="AZ424" s="159"/>
    </row>
    <row r="425" spans="1:52" s="146" customFormat="1" ht="12.75" customHeight="1">
      <c r="A425" s="143" t="s">
        <v>301</v>
      </c>
      <c r="B425" s="118"/>
      <c r="C425" s="118"/>
      <c r="D425" s="118"/>
      <c r="E425" s="118"/>
      <c r="F425" s="118"/>
      <c r="G425" s="118"/>
      <c r="H425" s="118"/>
      <c r="I425" s="118"/>
      <c r="J425" s="118"/>
      <c r="K425" s="118"/>
      <c r="L425" s="118"/>
      <c r="M425" s="118"/>
      <c r="N425" s="118"/>
      <c r="O425" s="118"/>
      <c r="P425" s="118"/>
      <c r="Q425" s="118"/>
      <c r="R425" s="118"/>
      <c r="S425" s="156"/>
      <c r="T425" s="156"/>
      <c r="U425" s="118"/>
      <c r="V425" s="157"/>
      <c r="W425" s="158"/>
      <c r="X425" s="157"/>
      <c r="Y425" s="159"/>
      <c r="AG425" s="118"/>
      <c r="AH425" s="156"/>
      <c r="AI425" s="118"/>
      <c r="AJ425" s="157"/>
      <c r="AK425" s="158"/>
      <c r="AL425" s="158"/>
      <c r="AM425" s="158"/>
      <c r="AN425" s="157"/>
      <c r="AO425" s="159"/>
      <c r="AS425" s="159"/>
      <c r="AT425" s="159"/>
      <c r="AZ425" s="159"/>
    </row>
    <row r="426" spans="1:52" s="146" customFormat="1" ht="12.75" customHeight="1">
      <c r="A426" s="143" t="s">
        <v>301</v>
      </c>
      <c r="B426" s="118"/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56"/>
      <c r="T426" s="156"/>
      <c r="U426" s="118"/>
      <c r="V426" s="157"/>
      <c r="W426" s="158"/>
      <c r="X426" s="157"/>
      <c r="Y426" s="159"/>
      <c r="AG426" s="118"/>
      <c r="AH426" s="156"/>
      <c r="AI426" s="118"/>
      <c r="AJ426" s="157"/>
      <c r="AK426" s="158"/>
      <c r="AL426" s="158"/>
      <c r="AM426" s="158"/>
      <c r="AN426" s="157"/>
      <c r="AO426" s="159"/>
      <c r="AS426" s="159"/>
      <c r="AT426" s="159"/>
      <c r="AZ426" s="159"/>
    </row>
    <row r="427" spans="1:52" s="146" customFormat="1" ht="12.75" customHeight="1">
      <c r="A427" s="143" t="s">
        <v>301</v>
      </c>
      <c r="B427" s="118"/>
      <c r="C427" s="118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56"/>
      <c r="T427" s="156"/>
      <c r="U427" s="118"/>
      <c r="V427" s="157"/>
      <c r="W427" s="158"/>
      <c r="X427" s="157"/>
      <c r="Y427" s="159"/>
      <c r="AG427" s="118"/>
      <c r="AH427" s="156"/>
      <c r="AI427" s="118"/>
      <c r="AJ427" s="157"/>
      <c r="AK427" s="158"/>
      <c r="AL427" s="158"/>
      <c r="AM427" s="158"/>
      <c r="AN427" s="157"/>
      <c r="AO427" s="159"/>
      <c r="AS427" s="159"/>
      <c r="AT427" s="159"/>
      <c r="AZ427" s="159"/>
    </row>
    <row r="428" spans="1:52" s="146" customFormat="1" ht="12.75" customHeight="1">
      <c r="A428" s="143" t="s">
        <v>301</v>
      </c>
      <c r="B428" s="118"/>
      <c r="C428" s="118"/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Q428" s="118"/>
      <c r="R428" s="118"/>
      <c r="S428" s="156"/>
      <c r="T428" s="156"/>
      <c r="U428" s="118"/>
      <c r="V428" s="157"/>
      <c r="W428" s="158"/>
      <c r="X428" s="157"/>
      <c r="Y428" s="159"/>
      <c r="AG428" s="118"/>
      <c r="AH428" s="156"/>
      <c r="AI428" s="118"/>
      <c r="AJ428" s="157"/>
      <c r="AK428" s="158"/>
      <c r="AL428" s="158"/>
      <c r="AM428" s="158"/>
      <c r="AN428" s="157"/>
      <c r="AO428" s="159"/>
      <c r="AS428" s="159"/>
      <c r="AT428" s="159"/>
      <c r="AZ428" s="159"/>
    </row>
    <row r="429" spans="1:52" s="146" customFormat="1" ht="12.75" customHeight="1">
      <c r="A429" s="143" t="s">
        <v>301</v>
      </c>
      <c r="B429" s="118"/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56"/>
      <c r="T429" s="156"/>
      <c r="U429" s="118"/>
      <c r="V429" s="157"/>
      <c r="W429" s="158"/>
      <c r="X429" s="157"/>
      <c r="Y429" s="159"/>
      <c r="AG429" s="118"/>
      <c r="AH429" s="156"/>
      <c r="AI429" s="118"/>
      <c r="AJ429" s="157"/>
      <c r="AK429" s="158"/>
      <c r="AL429" s="158"/>
      <c r="AM429" s="158"/>
      <c r="AN429" s="157"/>
      <c r="AO429" s="159"/>
      <c r="AS429" s="159"/>
      <c r="AT429" s="159"/>
      <c r="AZ429" s="159"/>
    </row>
    <row r="430" spans="1:52" s="146" customFormat="1" ht="12.75" customHeight="1">
      <c r="A430" s="143" t="s">
        <v>301</v>
      </c>
      <c r="B430" s="118"/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56"/>
      <c r="T430" s="156"/>
      <c r="U430" s="118"/>
      <c r="V430" s="157"/>
      <c r="W430" s="158"/>
      <c r="X430" s="157"/>
      <c r="Y430" s="159"/>
      <c r="AG430" s="118"/>
      <c r="AH430" s="156"/>
      <c r="AI430" s="118"/>
      <c r="AJ430" s="157"/>
      <c r="AK430" s="158"/>
      <c r="AL430" s="158"/>
      <c r="AM430" s="158"/>
      <c r="AN430" s="157"/>
      <c r="AO430" s="159"/>
      <c r="AS430" s="159"/>
      <c r="AT430" s="159"/>
      <c r="AZ430" s="159"/>
    </row>
    <row r="431" spans="1:52" s="146" customFormat="1" ht="12.75" customHeight="1">
      <c r="A431" s="143" t="s">
        <v>301</v>
      </c>
      <c r="B431" s="118"/>
      <c r="C431" s="118"/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Q431" s="118"/>
      <c r="R431" s="118"/>
      <c r="S431" s="156"/>
      <c r="T431" s="156"/>
      <c r="U431" s="118"/>
      <c r="V431" s="157"/>
      <c r="W431" s="158"/>
      <c r="X431" s="157"/>
      <c r="Y431" s="159"/>
      <c r="AG431" s="118"/>
      <c r="AH431" s="156"/>
      <c r="AI431" s="118"/>
      <c r="AJ431" s="157"/>
      <c r="AK431" s="158"/>
      <c r="AL431" s="158"/>
      <c r="AM431" s="158"/>
      <c r="AN431" s="157"/>
      <c r="AO431" s="159"/>
      <c r="AS431" s="159"/>
      <c r="AT431" s="159"/>
      <c r="AZ431" s="159"/>
    </row>
    <row r="432" spans="1:52" s="146" customFormat="1" ht="12.75" customHeight="1">
      <c r="A432" s="143" t="s">
        <v>301</v>
      </c>
      <c r="B432" s="118"/>
      <c r="C432" s="118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8"/>
      <c r="O432" s="118"/>
      <c r="P432" s="118"/>
      <c r="Q432" s="118"/>
      <c r="R432" s="118"/>
      <c r="S432" s="156"/>
      <c r="T432" s="156"/>
      <c r="U432" s="118"/>
      <c r="V432" s="157"/>
      <c r="W432" s="158"/>
      <c r="X432" s="157"/>
      <c r="Y432" s="159"/>
      <c r="AG432" s="118"/>
      <c r="AH432" s="156"/>
      <c r="AI432" s="118"/>
      <c r="AJ432" s="157"/>
      <c r="AK432" s="158"/>
      <c r="AL432" s="158"/>
      <c r="AM432" s="158"/>
      <c r="AN432" s="157"/>
      <c r="AO432" s="159"/>
      <c r="AS432" s="159"/>
      <c r="AT432" s="159"/>
      <c r="AZ432" s="159"/>
    </row>
    <row r="433" spans="1:52" s="146" customFormat="1" ht="12.75" customHeight="1">
      <c r="A433" s="143" t="s">
        <v>301</v>
      </c>
      <c r="B433" s="118"/>
      <c r="C433" s="118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18"/>
      <c r="R433" s="118"/>
      <c r="S433" s="156"/>
      <c r="T433" s="156"/>
      <c r="U433" s="118"/>
      <c r="V433" s="157"/>
      <c r="W433" s="158"/>
      <c r="X433" s="157"/>
      <c r="Y433" s="159"/>
      <c r="AG433" s="118"/>
      <c r="AH433" s="156"/>
      <c r="AI433" s="118"/>
      <c r="AJ433" s="157"/>
      <c r="AK433" s="158"/>
      <c r="AL433" s="158"/>
      <c r="AM433" s="158"/>
      <c r="AN433" s="157"/>
      <c r="AO433" s="159"/>
      <c r="AS433" s="159"/>
      <c r="AT433" s="159"/>
      <c r="AZ433" s="159"/>
    </row>
    <row r="434" spans="1:52" s="146" customFormat="1" ht="12.75" customHeight="1">
      <c r="A434" s="143" t="s">
        <v>301</v>
      </c>
      <c r="B434" s="118"/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Q434" s="118"/>
      <c r="R434" s="118"/>
      <c r="S434" s="156"/>
      <c r="T434" s="156"/>
      <c r="U434" s="118"/>
      <c r="V434" s="157"/>
      <c r="W434" s="158"/>
      <c r="X434" s="157"/>
      <c r="Y434" s="159"/>
      <c r="AG434" s="118"/>
      <c r="AH434" s="156"/>
      <c r="AI434" s="118"/>
      <c r="AJ434" s="157"/>
      <c r="AK434" s="158"/>
      <c r="AL434" s="158"/>
      <c r="AM434" s="158"/>
      <c r="AN434" s="157"/>
      <c r="AO434" s="159"/>
      <c r="AS434" s="159"/>
      <c r="AT434" s="159"/>
      <c r="AZ434" s="159"/>
    </row>
    <row r="435" spans="1:52" s="146" customFormat="1" ht="12.75" customHeight="1">
      <c r="A435" s="143" t="s">
        <v>301</v>
      </c>
      <c r="B435" s="118"/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56"/>
      <c r="T435" s="156"/>
      <c r="U435" s="118"/>
      <c r="V435" s="157"/>
      <c r="W435" s="158"/>
      <c r="X435" s="157"/>
      <c r="Y435" s="159"/>
      <c r="AG435" s="118"/>
      <c r="AH435" s="156"/>
      <c r="AI435" s="118"/>
      <c r="AJ435" s="157"/>
      <c r="AK435" s="158"/>
      <c r="AL435" s="158"/>
      <c r="AM435" s="158"/>
      <c r="AN435" s="157"/>
      <c r="AO435" s="159"/>
      <c r="AS435" s="159"/>
      <c r="AT435" s="159"/>
      <c r="AZ435" s="159"/>
    </row>
    <row r="436" spans="1:52" s="146" customFormat="1" ht="12.75" customHeight="1">
      <c r="A436" s="143" t="s">
        <v>301</v>
      </c>
      <c r="B436" s="118"/>
      <c r="C436" s="118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56"/>
      <c r="T436" s="156"/>
      <c r="U436" s="118"/>
      <c r="V436" s="157"/>
      <c r="W436" s="158"/>
      <c r="X436" s="157"/>
      <c r="Y436" s="159"/>
      <c r="AG436" s="118"/>
      <c r="AH436" s="156"/>
      <c r="AI436" s="118"/>
      <c r="AJ436" s="157"/>
      <c r="AK436" s="158"/>
      <c r="AL436" s="158"/>
      <c r="AM436" s="158"/>
      <c r="AN436" s="157"/>
      <c r="AO436" s="159"/>
      <c r="AS436" s="159"/>
      <c r="AT436" s="159"/>
      <c r="AZ436" s="159"/>
    </row>
    <row r="437" spans="1:52" s="146" customFormat="1" ht="12.75" customHeight="1">
      <c r="A437" s="143" t="s">
        <v>301</v>
      </c>
      <c r="B437" s="118"/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18"/>
      <c r="R437" s="118"/>
      <c r="S437" s="156"/>
      <c r="T437" s="156"/>
      <c r="U437" s="118"/>
      <c r="V437" s="157"/>
      <c r="W437" s="158"/>
      <c r="X437" s="157"/>
      <c r="Y437" s="159"/>
      <c r="AG437" s="118"/>
      <c r="AH437" s="156"/>
      <c r="AI437" s="118"/>
      <c r="AJ437" s="157"/>
      <c r="AK437" s="158"/>
      <c r="AL437" s="158"/>
      <c r="AM437" s="158"/>
      <c r="AN437" s="157"/>
      <c r="AO437" s="159"/>
      <c r="AS437" s="159"/>
      <c r="AT437" s="159"/>
      <c r="AZ437" s="159"/>
    </row>
    <row r="438" spans="1:52" s="146" customFormat="1" ht="12.75" customHeight="1">
      <c r="A438" s="143" t="s">
        <v>301</v>
      </c>
      <c r="B438" s="118"/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Q438" s="118"/>
      <c r="R438" s="118"/>
      <c r="S438" s="156"/>
      <c r="T438" s="156"/>
      <c r="U438" s="118"/>
      <c r="V438" s="157"/>
      <c r="W438" s="158"/>
      <c r="X438" s="157"/>
      <c r="Y438" s="159"/>
      <c r="AG438" s="118"/>
      <c r="AH438" s="156"/>
      <c r="AI438" s="118"/>
      <c r="AJ438" s="157"/>
      <c r="AK438" s="158"/>
      <c r="AL438" s="158"/>
      <c r="AM438" s="158"/>
      <c r="AN438" s="157"/>
      <c r="AO438" s="159"/>
      <c r="AS438" s="159"/>
      <c r="AT438" s="159"/>
      <c r="AZ438" s="159"/>
    </row>
    <row r="439" spans="1:52" s="146" customFormat="1" ht="12.75" customHeight="1">
      <c r="A439" s="143" t="s">
        <v>301</v>
      </c>
      <c r="B439" s="118"/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56"/>
      <c r="T439" s="156"/>
      <c r="U439" s="118"/>
      <c r="V439" s="157"/>
      <c r="W439" s="158"/>
      <c r="X439" s="157"/>
      <c r="Y439" s="159"/>
      <c r="AG439" s="118"/>
      <c r="AH439" s="156"/>
      <c r="AI439" s="118"/>
      <c r="AJ439" s="157"/>
      <c r="AK439" s="158"/>
      <c r="AL439" s="158"/>
      <c r="AM439" s="158"/>
      <c r="AN439" s="157"/>
      <c r="AO439" s="159"/>
      <c r="AS439" s="159"/>
      <c r="AT439" s="159"/>
      <c r="AZ439" s="159"/>
    </row>
    <row r="440" spans="1:52" s="146" customFormat="1" ht="12.75" customHeight="1">
      <c r="A440" s="143" t="s">
        <v>301</v>
      </c>
      <c r="B440" s="118"/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56"/>
      <c r="T440" s="156"/>
      <c r="U440" s="118"/>
      <c r="V440" s="157"/>
      <c r="W440" s="158"/>
      <c r="X440" s="157"/>
      <c r="Y440" s="159"/>
      <c r="AG440" s="118"/>
      <c r="AH440" s="156"/>
      <c r="AI440" s="118"/>
      <c r="AJ440" s="157"/>
      <c r="AK440" s="158"/>
      <c r="AL440" s="158"/>
      <c r="AM440" s="158"/>
      <c r="AN440" s="157"/>
      <c r="AO440" s="159"/>
      <c r="AS440" s="159"/>
      <c r="AT440" s="159"/>
      <c r="AZ440" s="159"/>
    </row>
    <row r="441" spans="1:52" s="146" customFormat="1" ht="12.75" customHeight="1">
      <c r="A441" s="143" t="s">
        <v>301</v>
      </c>
      <c r="B441" s="118"/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56"/>
      <c r="T441" s="156"/>
      <c r="U441" s="118"/>
      <c r="V441" s="157"/>
      <c r="W441" s="158"/>
      <c r="X441" s="157"/>
      <c r="Y441" s="159"/>
      <c r="AG441" s="118"/>
      <c r="AH441" s="156"/>
      <c r="AI441" s="118"/>
      <c r="AJ441" s="157"/>
      <c r="AK441" s="158"/>
      <c r="AL441" s="158"/>
      <c r="AM441" s="158"/>
      <c r="AN441" s="157"/>
      <c r="AO441" s="159"/>
      <c r="AS441" s="159"/>
      <c r="AT441" s="159"/>
      <c r="AZ441" s="159"/>
    </row>
    <row r="442" spans="1:52" s="146" customFormat="1" ht="12.75" customHeight="1">
      <c r="A442" s="143" t="s">
        <v>301</v>
      </c>
      <c r="B442" s="118"/>
      <c r="C442" s="118"/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18"/>
      <c r="R442" s="118"/>
      <c r="S442" s="156"/>
      <c r="T442" s="156"/>
      <c r="U442" s="118"/>
      <c r="V442" s="157"/>
      <c r="W442" s="158"/>
      <c r="X442" s="157"/>
      <c r="Y442" s="159"/>
      <c r="AG442" s="118"/>
      <c r="AH442" s="156"/>
      <c r="AI442" s="118"/>
      <c r="AJ442" s="157"/>
      <c r="AK442" s="158"/>
      <c r="AL442" s="158"/>
      <c r="AM442" s="158"/>
      <c r="AN442" s="157"/>
      <c r="AO442" s="159"/>
      <c r="AS442" s="159"/>
      <c r="AT442" s="159"/>
      <c r="AZ442" s="159"/>
    </row>
    <row r="443" spans="1:52" s="146" customFormat="1" ht="12.75" customHeight="1">
      <c r="A443" s="143" t="s">
        <v>301</v>
      </c>
      <c r="B443" s="118"/>
      <c r="C443" s="118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56"/>
      <c r="T443" s="156"/>
      <c r="U443" s="118"/>
      <c r="V443" s="157"/>
      <c r="W443" s="158"/>
      <c r="X443" s="157"/>
      <c r="Y443" s="159"/>
      <c r="AG443" s="118"/>
      <c r="AH443" s="156"/>
      <c r="AI443" s="118"/>
      <c r="AJ443" s="157"/>
      <c r="AK443" s="158"/>
      <c r="AL443" s="158"/>
      <c r="AM443" s="158"/>
      <c r="AN443" s="157"/>
      <c r="AO443" s="159"/>
      <c r="AS443" s="159"/>
      <c r="AT443" s="159"/>
      <c r="AZ443" s="159"/>
    </row>
    <row r="444" spans="1:52" s="146" customFormat="1" ht="12.75" customHeight="1">
      <c r="A444" s="143" t="s">
        <v>301</v>
      </c>
      <c r="B444" s="118"/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18"/>
      <c r="O444" s="118"/>
      <c r="P444" s="118"/>
      <c r="Q444" s="118"/>
      <c r="R444" s="118"/>
      <c r="S444" s="156"/>
      <c r="T444" s="156"/>
      <c r="U444" s="118"/>
      <c r="V444" s="157"/>
      <c r="W444" s="158"/>
      <c r="X444" s="157"/>
      <c r="Y444" s="159"/>
      <c r="AG444" s="118"/>
      <c r="AH444" s="156"/>
      <c r="AI444" s="118"/>
      <c r="AJ444" s="157"/>
      <c r="AK444" s="158"/>
      <c r="AL444" s="158"/>
      <c r="AM444" s="158"/>
      <c r="AN444" s="157"/>
      <c r="AO444" s="159"/>
      <c r="AS444" s="159"/>
      <c r="AT444" s="159"/>
      <c r="AZ444" s="159"/>
    </row>
    <row r="445" spans="1:52" s="146" customFormat="1" ht="12.75" customHeight="1">
      <c r="A445" s="143" t="s">
        <v>301</v>
      </c>
      <c r="B445" s="118"/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18"/>
      <c r="R445" s="118"/>
      <c r="S445" s="156"/>
      <c r="T445" s="156"/>
      <c r="U445" s="118"/>
      <c r="V445" s="157"/>
      <c r="W445" s="158"/>
      <c r="X445" s="157"/>
      <c r="Y445" s="159"/>
      <c r="AG445" s="118"/>
      <c r="AH445" s="156"/>
      <c r="AI445" s="118"/>
      <c r="AJ445" s="157"/>
      <c r="AK445" s="158"/>
      <c r="AL445" s="158"/>
      <c r="AM445" s="158"/>
      <c r="AN445" s="157"/>
      <c r="AO445" s="159"/>
      <c r="AS445" s="159"/>
      <c r="AT445" s="159"/>
      <c r="AZ445" s="159"/>
    </row>
    <row r="446" spans="1:52" s="146" customFormat="1" ht="12.75" customHeight="1">
      <c r="A446" s="143" t="s">
        <v>301</v>
      </c>
      <c r="B446" s="118"/>
      <c r="C446" s="118"/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Q446" s="118"/>
      <c r="R446" s="118"/>
      <c r="S446" s="156"/>
      <c r="T446" s="156"/>
      <c r="U446" s="118"/>
      <c r="V446" s="157"/>
      <c r="W446" s="158"/>
      <c r="X446" s="157"/>
      <c r="Y446" s="159"/>
      <c r="AG446" s="118"/>
      <c r="AH446" s="156"/>
      <c r="AI446" s="118"/>
      <c r="AJ446" s="157"/>
      <c r="AK446" s="158"/>
      <c r="AL446" s="158"/>
      <c r="AM446" s="158"/>
      <c r="AN446" s="157"/>
      <c r="AO446" s="159"/>
      <c r="AS446" s="159"/>
      <c r="AT446" s="159"/>
      <c r="AZ446" s="159"/>
    </row>
    <row r="447" spans="1:52" s="146" customFormat="1" ht="12.75" customHeight="1">
      <c r="A447" s="143" t="s">
        <v>301</v>
      </c>
      <c r="B447" s="118"/>
      <c r="C447" s="118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18"/>
      <c r="R447" s="118"/>
      <c r="S447" s="156"/>
      <c r="T447" s="156"/>
      <c r="U447" s="118"/>
      <c r="V447" s="157"/>
      <c r="W447" s="158"/>
      <c r="X447" s="157"/>
      <c r="Y447" s="159"/>
      <c r="AG447" s="118"/>
      <c r="AH447" s="156"/>
      <c r="AI447" s="118"/>
      <c r="AJ447" s="157"/>
      <c r="AK447" s="158"/>
      <c r="AL447" s="158"/>
      <c r="AM447" s="158"/>
      <c r="AN447" s="157"/>
      <c r="AO447" s="159"/>
      <c r="AS447" s="159"/>
      <c r="AT447" s="159"/>
      <c r="AZ447" s="159"/>
    </row>
    <row r="448" spans="1:52" s="146" customFormat="1" ht="12.75" customHeight="1">
      <c r="A448" s="143" t="s">
        <v>301</v>
      </c>
      <c r="B448" s="118"/>
      <c r="C448" s="118"/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18"/>
      <c r="O448" s="118"/>
      <c r="P448" s="118"/>
      <c r="Q448" s="118"/>
      <c r="R448" s="118"/>
      <c r="S448" s="156"/>
      <c r="T448" s="156"/>
      <c r="U448" s="118"/>
      <c r="V448" s="157"/>
      <c r="W448" s="158"/>
      <c r="X448" s="157"/>
      <c r="Y448" s="159"/>
      <c r="AG448" s="118"/>
      <c r="AH448" s="156"/>
      <c r="AI448" s="118"/>
      <c r="AJ448" s="157"/>
      <c r="AK448" s="158"/>
      <c r="AL448" s="158"/>
      <c r="AM448" s="158"/>
      <c r="AN448" s="157"/>
      <c r="AO448" s="159"/>
      <c r="AS448" s="159"/>
      <c r="AT448" s="159"/>
      <c r="AZ448" s="159"/>
    </row>
    <row r="449" spans="1:52" s="146" customFormat="1" ht="12.75" customHeight="1">
      <c r="A449" s="143" t="s">
        <v>301</v>
      </c>
      <c r="B449" s="118"/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56"/>
      <c r="T449" s="156"/>
      <c r="U449" s="118"/>
      <c r="V449" s="157"/>
      <c r="W449" s="158"/>
      <c r="X449" s="157"/>
      <c r="Y449" s="159"/>
      <c r="AG449" s="118"/>
      <c r="AH449" s="156"/>
      <c r="AI449" s="118"/>
      <c r="AJ449" s="157"/>
      <c r="AK449" s="158"/>
      <c r="AL449" s="158"/>
      <c r="AM449" s="158"/>
      <c r="AN449" s="157"/>
      <c r="AO449" s="159"/>
      <c r="AS449" s="159"/>
      <c r="AT449" s="159"/>
      <c r="AZ449" s="159"/>
    </row>
    <row r="450" spans="1:52" s="146" customFormat="1" ht="12.75" customHeight="1">
      <c r="A450" s="143" t="s">
        <v>301</v>
      </c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56"/>
      <c r="T450" s="156"/>
      <c r="U450" s="118"/>
      <c r="V450" s="157"/>
      <c r="W450" s="158"/>
      <c r="X450" s="157"/>
      <c r="Y450" s="159"/>
      <c r="AG450" s="118"/>
      <c r="AH450" s="156"/>
      <c r="AI450" s="118"/>
      <c r="AJ450" s="157"/>
      <c r="AK450" s="158"/>
      <c r="AL450" s="158"/>
      <c r="AM450" s="158"/>
      <c r="AN450" s="157"/>
      <c r="AO450" s="159"/>
      <c r="AS450" s="159"/>
      <c r="AT450" s="159"/>
      <c r="AZ450" s="159"/>
    </row>
    <row r="451" spans="1:52" s="146" customFormat="1" ht="12.75" customHeight="1">
      <c r="A451" s="143" t="s">
        <v>301</v>
      </c>
      <c r="B451" s="118"/>
      <c r="C451" s="118"/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Q451" s="118"/>
      <c r="R451" s="118"/>
      <c r="S451" s="156"/>
      <c r="T451" s="156"/>
      <c r="U451" s="118"/>
      <c r="V451" s="157"/>
      <c r="W451" s="158"/>
      <c r="X451" s="157"/>
      <c r="Y451" s="159"/>
      <c r="AG451" s="118"/>
      <c r="AH451" s="156"/>
      <c r="AI451" s="118"/>
      <c r="AJ451" s="157"/>
      <c r="AK451" s="158"/>
      <c r="AL451" s="158"/>
      <c r="AM451" s="158"/>
      <c r="AN451" s="157"/>
      <c r="AO451" s="159"/>
      <c r="AS451" s="159"/>
      <c r="AT451" s="159"/>
      <c r="AZ451" s="159"/>
    </row>
    <row r="452" spans="1:52" s="146" customFormat="1" ht="12.75" customHeight="1">
      <c r="A452" s="143" t="s">
        <v>301</v>
      </c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56"/>
      <c r="T452" s="156"/>
      <c r="U452" s="118"/>
      <c r="V452" s="157"/>
      <c r="W452" s="158"/>
      <c r="X452" s="157"/>
      <c r="Y452" s="159"/>
      <c r="AG452" s="118"/>
      <c r="AH452" s="156"/>
      <c r="AI452" s="118"/>
      <c r="AJ452" s="157"/>
      <c r="AK452" s="158"/>
      <c r="AL452" s="158"/>
      <c r="AM452" s="158"/>
      <c r="AN452" s="157"/>
      <c r="AO452" s="159"/>
      <c r="AS452" s="159"/>
      <c r="AT452" s="159"/>
      <c r="AZ452" s="159"/>
    </row>
    <row r="453" spans="1:52" s="146" customFormat="1" ht="12.75" customHeight="1">
      <c r="A453" s="143" t="s">
        <v>301</v>
      </c>
      <c r="B453" s="118"/>
      <c r="C453" s="118"/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18"/>
      <c r="R453" s="118"/>
      <c r="S453" s="156"/>
      <c r="T453" s="156"/>
      <c r="U453" s="118"/>
      <c r="V453" s="157"/>
      <c r="W453" s="158"/>
      <c r="X453" s="157"/>
      <c r="Y453" s="159"/>
      <c r="AG453" s="118"/>
      <c r="AH453" s="156"/>
      <c r="AI453" s="118"/>
      <c r="AJ453" s="157"/>
      <c r="AK453" s="158"/>
      <c r="AL453" s="158"/>
      <c r="AM453" s="158"/>
      <c r="AN453" s="157"/>
      <c r="AO453" s="159"/>
      <c r="AS453" s="159"/>
      <c r="AT453" s="159"/>
      <c r="AZ453" s="159"/>
    </row>
    <row r="454" spans="1:52" s="146" customFormat="1" ht="12.75" customHeight="1">
      <c r="A454" s="143" t="s">
        <v>301</v>
      </c>
      <c r="B454" s="118"/>
      <c r="C454" s="118"/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Q454" s="118"/>
      <c r="R454" s="118"/>
      <c r="S454" s="156"/>
      <c r="T454" s="156"/>
      <c r="U454" s="118"/>
      <c r="V454" s="157"/>
      <c r="W454" s="158"/>
      <c r="X454" s="157"/>
      <c r="Y454" s="159"/>
      <c r="AG454" s="118"/>
      <c r="AH454" s="156"/>
      <c r="AI454" s="118"/>
      <c r="AJ454" s="157"/>
      <c r="AK454" s="158"/>
      <c r="AL454" s="158"/>
      <c r="AM454" s="158"/>
      <c r="AN454" s="157"/>
      <c r="AO454" s="159"/>
      <c r="AS454" s="159"/>
      <c r="AT454" s="159"/>
      <c r="AZ454" s="159"/>
    </row>
    <row r="455" spans="1:52" s="146" customFormat="1" ht="12.75" customHeight="1">
      <c r="A455" s="143" t="s">
        <v>301</v>
      </c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56"/>
      <c r="T455" s="156"/>
      <c r="U455" s="118"/>
      <c r="V455" s="157"/>
      <c r="W455" s="158"/>
      <c r="X455" s="157"/>
      <c r="Y455" s="159"/>
      <c r="AG455" s="118"/>
      <c r="AH455" s="156"/>
      <c r="AI455" s="118"/>
      <c r="AJ455" s="157"/>
      <c r="AK455" s="158"/>
      <c r="AL455" s="158"/>
      <c r="AM455" s="158"/>
      <c r="AN455" s="157"/>
      <c r="AO455" s="159"/>
      <c r="AS455" s="159"/>
      <c r="AT455" s="159"/>
      <c r="AZ455" s="159"/>
    </row>
    <row r="456" spans="1:52" s="146" customFormat="1" ht="12.75" customHeight="1">
      <c r="A456" s="143" t="s">
        <v>301</v>
      </c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56"/>
      <c r="T456" s="156"/>
      <c r="U456" s="118"/>
      <c r="V456" s="157"/>
      <c r="W456" s="158"/>
      <c r="X456" s="157"/>
      <c r="Y456" s="159"/>
      <c r="AG456" s="118"/>
      <c r="AH456" s="156"/>
      <c r="AI456" s="118"/>
      <c r="AJ456" s="157"/>
      <c r="AK456" s="158"/>
      <c r="AL456" s="158"/>
      <c r="AM456" s="158"/>
      <c r="AN456" s="157"/>
      <c r="AO456" s="159"/>
      <c r="AS456" s="159"/>
      <c r="AT456" s="159"/>
      <c r="AZ456" s="159"/>
    </row>
    <row r="457" spans="1:52" s="146" customFormat="1" ht="12.75" customHeight="1">
      <c r="A457" s="143" t="s">
        <v>301</v>
      </c>
      <c r="B457" s="118"/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56"/>
      <c r="T457" s="156"/>
      <c r="U457" s="118"/>
      <c r="V457" s="157"/>
      <c r="W457" s="158"/>
      <c r="X457" s="157"/>
      <c r="Y457" s="159"/>
      <c r="AG457" s="118"/>
      <c r="AH457" s="156"/>
      <c r="AI457" s="118"/>
      <c r="AJ457" s="157"/>
      <c r="AK457" s="158"/>
      <c r="AL457" s="158"/>
      <c r="AM457" s="158"/>
      <c r="AN457" s="157"/>
      <c r="AO457" s="159"/>
      <c r="AS457" s="159"/>
      <c r="AT457" s="159"/>
      <c r="AZ457" s="159"/>
    </row>
    <row r="458" spans="1:52" s="146" customFormat="1" ht="12.75" customHeight="1">
      <c r="A458" s="143" t="s">
        <v>301</v>
      </c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56"/>
      <c r="T458" s="156"/>
      <c r="U458" s="118"/>
      <c r="V458" s="157"/>
      <c r="W458" s="158"/>
      <c r="X458" s="157"/>
      <c r="Y458" s="159"/>
      <c r="AG458" s="118"/>
      <c r="AH458" s="156"/>
      <c r="AI458" s="118"/>
      <c r="AJ458" s="157"/>
      <c r="AK458" s="158"/>
      <c r="AL458" s="158"/>
      <c r="AM458" s="158"/>
      <c r="AN458" s="157"/>
      <c r="AO458" s="159"/>
      <c r="AS458" s="159"/>
      <c r="AT458" s="159"/>
      <c r="AZ458" s="159"/>
    </row>
    <row r="459" spans="1:52" s="146" customFormat="1" ht="12.75" customHeight="1">
      <c r="A459" s="143" t="s">
        <v>301</v>
      </c>
      <c r="B459" s="118"/>
      <c r="C459" s="118"/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8"/>
      <c r="O459" s="118"/>
      <c r="P459" s="118"/>
      <c r="Q459" s="118"/>
      <c r="R459" s="118"/>
      <c r="S459" s="156"/>
      <c r="T459" s="156"/>
      <c r="U459" s="118"/>
      <c r="V459" s="157"/>
      <c r="W459" s="158"/>
      <c r="X459" s="157"/>
      <c r="Y459" s="159"/>
      <c r="AG459" s="118"/>
      <c r="AH459" s="156"/>
      <c r="AI459" s="118"/>
      <c r="AJ459" s="157"/>
      <c r="AK459" s="158"/>
      <c r="AL459" s="158"/>
      <c r="AM459" s="158"/>
      <c r="AN459" s="157"/>
      <c r="AO459" s="159"/>
      <c r="AS459" s="159"/>
      <c r="AT459" s="159"/>
      <c r="AZ459" s="159"/>
    </row>
    <row r="460" spans="1:52" s="146" customFormat="1" ht="12.75" customHeight="1">
      <c r="A460" s="143" t="s">
        <v>301</v>
      </c>
      <c r="B460" s="118"/>
      <c r="C460" s="118"/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18"/>
      <c r="O460" s="118"/>
      <c r="P460" s="118"/>
      <c r="Q460" s="118"/>
      <c r="R460" s="118"/>
      <c r="S460" s="156"/>
      <c r="T460" s="156"/>
      <c r="U460" s="118"/>
      <c r="V460" s="157"/>
      <c r="W460" s="158"/>
      <c r="X460" s="157"/>
      <c r="Y460" s="159"/>
      <c r="AG460" s="118"/>
      <c r="AH460" s="156"/>
      <c r="AI460" s="118"/>
      <c r="AJ460" s="157"/>
      <c r="AK460" s="158"/>
      <c r="AL460" s="158"/>
      <c r="AM460" s="158"/>
      <c r="AN460" s="157"/>
      <c r="AO460" s="159"/>
      <c r="AS460" s="159"/>
      <c r="AT460" s="159"/>
      <c r="AZ460" s="159"/>
    </row>
    <row r="461" spans="1:52" s="146" customFormat="1" ht="12.75" customHeight="1">
      <c r="A461" s="143" t="s">
        <v>301</v>
      </c>
      <c r="B461" s="118"/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56"/>
      <c r="T461" s="156"/>
      <c r="U461" s="118"/>
      <c r="V461" s="157"/>
      <c r="W461" s="158"/>
      <c r="X461" s="157"/>
      <c r="Y461" s="159"/>
      <c r="AG461" s="118"/>
      <c r="AH461" s="156"/>
      <c r="AI461" s="118"/>
      <c r="AJ461" s="157"/>
      <c r="AK461" s="158"/>
      <c r="AL461" s="158"/>
      <c r="AM461" s="158"/>
      <c r="AN461" s="157"/>
      <c r="AO461" s="159"/>
      <c r="AS461" s="159"/>
      <c r="AT461" s="159"/>
      <c r="AZ461" s="159"/>
    </row>
    <row r="462" spans="1:52" s="146" customFormat="1" ht="12.75" customHeight="1">
      <c r="A462" s="143" t="s">
        <v>301</v>
      </c>
      <c r="B462" s="118"/>
      <c r="C462" s="118"/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Q462" s="118"/>
      <c r="R462" s="118"/>
      <c r="S462" s="156"/>
      <c r="T462" s="156"/>
      <c r="U462" s="118"/>
      <c r="V462" s="157"/>
      <c r="W462" s="158"/>
      <c r="X462" s="157"/>
      <c r="Y462" s="159"/>
      <c r="AG462" s="118"/>
      <c r="AH462" s="156"/>
      <c r="AI462" s="118"/>
      <c r="AJ462" s="157"/>
      <c r="AK462" s="158"/>
      <c r="AL462" s="158"/>
      <c r="AM462" s="158"/>
      <c r="AN462" s="157"/>
      <c r="AO462" s="159"/>
      <c r="AS462" s="159"/>
      <c r="AT462" s="159"/>
      <c r="AZ462" s="159"/>
    </row>
    <row r="463" spans="1:52" s="146" customFormat="1" ht="12.75" customHeight="1">
      <c r="A463" s="143" t="s">
        <v>301</v>
      </c>
      <c r="B463" s="118"/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56"/>
      <c r="T463" s="156"/>
      <c r="U463" s="118"/>
      <c r="V463" s="157"/>
      <c r="W463" s="158"/>
      <c r="X463" s="157"/>
      <c r="Y463" s="159"/>
      <c r="AG463" s="118"/>
      <c r="AH463" s="156"/>
      <c r="AI463" s="118"/>
      <c r="AJ463" s="157"/>
      <c r="AK463" s="158"/>
      <c r="AL463" s="158"/>
      <c r="AM463" s="158"/>
      <c r="AN463" s="157"/>
      <c r="AO463" s="159"/>
      <c r="AS463" s="159"/>
      <c r="AT463" s="159"/>
      <c r="AZ463" s="159"/>
    </row>
    <row r="464" spans="1:52" s="146" customFormat="1" ht="12.75" customHeight="1">
      <c r="A464" s="143" t="s">
        <v>301</v>
      </c>
      <c r="B464" s="118"/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118"/>
      <c r="N464" s="118"/>
      <c r="O464" s="118"/>
      <c r="P464" s="118"/>
      <c r="Q464" s="118"/>
      <c r="R464" s="118"/>
      <c r="S464" s="156"/>
      <c r="T464" s="156"/>
      <c r="U464" s="118"/>
      <c r="V464" s="157"/>
      <c r="W464" s="158"/>
      <c r="X464" s="157"/>
      <c r="Y464" s="159"/>
      <c r="AG464" s="118"/>
      <c r="AH464" s="156"/>
      <c r="AI464" s="118"/>
      <c r="AJ464" s="157"/>
      <c r="AK464" s="158"/>
      <c r="AL464" s="158"/>
      <c r="AM464" s="158"/>
      <c r="AN464" s="157"/>
      <c r="AO464" s="159"/>
      <c r="AS464" s="159"/>
      <c r="AT464" s="159"/>
      <c r="AZ464" s="159"/>
    </row>
    <row r="465" spans="1:52" s="146" customFormat="1" ht="12.75" customHeight="1">
      <c r="A465" s="143" t="s">
        <v>301</v>
      </c>
      <c r="B465" s="118"/>
      <c r="C465" s="118"/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Q465" s="118"/>
      <c r="R465" s="118"/>
      <c r="S465" s="156"/>
      <c r="T465" s="156"/>
      <c r="U465" s="118"/>
      <c r="V465" s="157"/>
      <c r="W465" s="158"/>
      <c r="X465" s="157"/>
      <c r="Y465" s="159"/>
      <c r="AG465" s="118"/>
      <c r="AH465" s="156"/>
      <c r="AI465" s="118"/>
      <c r="AJ465" s="157"/>
      <c r="AK465" s="158"/>
      <c r="AL465" s="158"/>
      <c r="AM465" s="158"/>
      <c r="AN465" s="157"/>
      <c r="AO465" s="159"/>
      <c r="AS465" s="159"/>
      <c r="AT465" s="159"/>
      <c r="AZ465" s="159"/>
    </row>
    <row r="466" spans="1:52" s="146" customFormat="1" ht="12.75" customHeight="1">
      <c r="A466" s="143" t="s">
        <v>301</v>
      </c>
      <c r="B466" s="118"/>
      <c r="C466" s="118"/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56"/>
      <c r="T466" s="156"/>
      <c r="U466" s="118"/>
      <c r="V466" s="157"/>
      <c r="W466" s="158"/>
      <c r="X466" s="157"/>
      <c r="Y466" s="159"/>
      <c r="AG466" s="118"/>
      <c r="AH466" s="156"/>
      <c r="AI466" s="118"/>
      <c r="AJ466" s="157"/>
      <c r="AK466" s="158"/>
      <c r="AL466" s="158"/>
      <c r="AM466" s="158"/>
      <c r="AN466" s="157"/>
      <c r="AO466" s="159"/>
      <c r="AS466" s="159"/>
      <c r="AT466" s="159"/>
      <c r="AZ466" s="159"/>
    </row>
    <row r="467" spans="1:52" s="146" customFormat="1" ht="12.75" customHeight="1">
      <c r="A467" s="143" t="s">
        <v>301</v>
      </c>
      <c r="B467" s="118"/>
      <c r="C467" s="118"/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Q467" s="118"/>
      <c r="R467" s="118"/>
      <c r="S467" s="156"/>
      <c r="T467" s="156"/>
      <c r="U467" s="118"/>
      <c r="V467" s="157"/>
      <c r="W467" s="158"/>
      <c r="X467" s="157"/>
      <c r="Y467" s="159"/>
      <c r="AG467" s="118"/>
      <c r="AH467" s="156"/>
      <c r="AI467" s="118"/>
      <c r="AJ467" s="157"/>
      <c r="AK467" s="158"/>
      <c r="AL467" s="158"/>
      <c r="AM467" s="158"/>
      <c r="AN467" s="157"/>
      <c r="AO467" s="159"/>
      <c r="AS467" s="159"/>
      <c r="AT467" s="159"/>
      <c r="AZ467" s="159"/>
    </row>
    <row r="468" spans="1:52" s="146" customFormat="1" ht="12.75" customHeight="1">
      <c r="A468" s="143" t="s">
        <v>301</v>
      </c>
      <c r="B468" s="118"/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18"/>
      <c r="O468" s="118"/>
      <c r="P468" s="118"/>
      <c r="Q468" s="118"/>
      <c r="R468" s="118"/>
      <c r="S468" s="156"/>
      <c r="T468" s="156"/>
      <c r="U468" s="118"/>
      <c r="V468" s="157"/>
      <c r="W468" s="158"/>
      <c r="X468" s="157"/>
      <c r="Y468" s="159"/>
      <c r="AG468" s="118"/>
      <c r="AH468" s="156"/>
      <c r="AI468" s="118"/>
      <c r="AJ468" s="157"/>
      <c r="AK468" s="158"/>
      <c r="AL468" s="158"/>
      <c r="AM468" s="158"/>
      <c r="AN468" s="157"/>
      <c r="AO468" s="159"/>
      <c r="AS468" s="159"/>
      <c r="AT468" s="159"/>
      <c r="AZ468" s="159"/>
    </row>
    <row r="469" spans="1:52" s="146" customFormat="1" ht="12.75" customHeight="1">
      <c r="A469" s="143" t="s">
        <v>301</v>
      </c>
      <c r="B469" s="118"/>
      <c r="C469" s="118"/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18"/>
      <c r="R469" s="118"/>
      <c r="S469" s="156"/>
      <c r="T469" s="156"/>
      <c r="U469" s="118"/>
      <c r="V469" s="157"/>
      <c r="W469" s="158"/>
      <c r="X469" s="157"/>
      <c r="Y469" s="159"/>
      <c r="AG469" s="118"/>
      <c r="AH469" s="156"/>
      <c r="AI469" s="118"/>
      <c r="AJ469" s="157"/>
      <c r="AK469" s="158"/>
      <c r="AL469" s="158"/>
      <c r="AM469" s="158"/>
      <c r="AN469" s="157"/>
      <c r="AO469" s="159"/>
      <c r="AS469" s="159"/>
      <c r="AT469" s="159"/>
      <c r="AZ469" s="159"/>
    </row>
    <row r="470" spans="1:52" s="146" customFormat="1" ht="12.75" customHeight="1">
      <c r="A470" s="143" t="s">
        <v>301</v>
      </c>
      <c r="B470" s="118"/>
      <c r="C470" s="118"/>
      <c r="D470" s="118"/>
      <c r="E470" s="118"/>
      <c r="F470" s="118"/>
      <c r="G470" s="118"/>
      <c r="H470" s="118"/>
      <c r="I470" s="118"/>
      <c r="J470" s="118"/>
      <c r="K470" s="118"/>
      <c r="L470" s="118"/>
      <c r="M470" s="118"/>
      <c r="N470" s="118"/>
      <c r="O470" s="118"/>
      <c r="P470" s="118"/>
      <c r="Q470" s="118"/>
      <c r="R470" s="118"/>
      <c r="S470" s="156"/>
      <c r="T470" s="156"/>
      <c r="U470" s="118"/>
      <c r="V470" s="157"/>
      <c r="W470" s="158"/>
      <c r="X470" s="157"/>
      <c r="Y470" s="159"/>
      <c r="AG470" s="118"/>
      <c r="AH470" s="156"/>
      <c r="AI470" s="118"/>
      <c r="AJ470" s="157"/>
      <c r="AK470" s="158"/>
      <c r="AL470" s="158"/>
      <c r="AM470" s="158"/>
      <c r="AN470" s="157"/>
      <c r="AO470" s="159"/>
      <c r="AS470" s="159"/>
      <c r="AT470" s="159"/>
      <c r="AZ470" s="159"/>
    </row>
    <row r="471" spans="1:52" s="146" customFormat="1" ht="12.75" customHeight="1">
      <c r="A471" s="143" t="s">
        <v>301</v>
      </c>
      <c r="B471" s="118"/>
      <c r="C471" s="118"/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18"/>
      <c r="O471" s="118"/>
      <c r="P471" s="118"/>
      <c r="Q471" s="118"/>
      <c r="R471" s="118"/>
      <c r="S471" s="156"/>
      <c r="T471" s="156"/>
      <c r="U471" s="118"/>
      <c r="V471" s="157"/>
      <c r="W471" s="158"/>
      <c r="X471" s="157"/>
      <c r="Y471" s="159"/>
      <c r="AG471" s="118"/>
      <c r="AH471" s="156"/>
      <c r="AI471" s="118"/>
      <c r="AJ471" s="157"/>
      <c r="AK471" s="158"/>
      <c r="AL471" s="158"/>
      <c r="AM471" s="158"/>
      <c r="AN471" s="157"/>
      <c r="AO471" s="159"/>
      <c r="AS471" s="159"/>
      <c r="AT471" s="159"/>
      <c r="AZ471" s="159"/>
    </row>
    <row r="472" spans="1:52" s="146" customFormat="1" ht="12.75" customHeight="1">
      <c r="A472" s="143" t="s">
        <v>301</v>
      </c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56"/>
      <c r="T472" s="156"/>
      <c r="U472" s="118"/>
      <c r="V472" s="157"/>
      <c r="W472" s="158"/>
      <c r="X472" s="157"/>
      <c r="Y472" s="159"/>
      <c r="AG472" s="118"/>
      <c r="AH472" s="156"/>
      <c r="AI472" s="118"/>
      <c r="AJ472" s="157"/>
      <c r="AK472" s="158"/>
      <c r="AL472" s="158"/>
      <c r="AM472" s="158"/>
      <c r="AN472" s="157"/>
      <c r="AO472" s="159"/>
      <c r="AS472" s="159"/>
      <c r="AT472" s="159"/>
      <c r="AZ472" s="159"/>
    </row>
    <row r="473" spans="1:52" s="146" customFormat="1" ht="12.75" customHeight="1">
      <c r="A473" s="143" t="s">
        <v>301</v>
      </c>
      <c r="B473" s="118"/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56"/>
      <c r="T473" s="156"/>
      <c r="U473" s="118"/>
      <c r="V473" s="157"/>
      <c r="W473" s="158"/>
      <c r="X473" s="157"/>
      <c r="Y473" s="159"/>
      <c r="AG473" s="118"/>
      <c r="AH473" s="156"/>
      <c r="AI473" s="118"/>
      <c r="AJ473" s="157"/>
      <c r="AK473" s="158"/>
      <c r="AL473" s="158"/>
      <c r="AM473" s="158"/>
      <c r="AN473" s="157"/>
      <c r="AO473" s="159"/>
      <c r="AS473" s="159"/>
      <c r="AT473" s="159"/>
      <c r="AZ473" s="159"/>
    </row>
    <row r="474" spans="1:52" s="146" customFormat="1" ht="12.75" customHeight="1">
      <c r="A474" s="143" t="s">
        <v>301</v>
      </c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56"/>
      <c r="T474" s="156"/>
      <c r="U474" s="118"/>
      <c r="V474" s="157"/>
      <c r="W474" s="158"/>
      <c r="X474" s="157"/>
      <c r="Y474" s="159"/>
      <c r="AG474" s="118"/>
      <c r="AH474" s="156"/>
      <c r="AI474" s="118"/>
      <c r="AJ474" s="157"/>
      <c r="AK474" s="158"/>
      <c r="AL474" s="158"/>
      <c r="AM474" s="158"/>
      <c r="AN474" s="157"/>
      <c r="AO474" s="159"/>
      <c r="AS474" s="159"/>
      <c r="AT474" s="159"/>
      <c r="AZ474" s="159"/>
    </row>
    <row r="475" spans="1:52" s="146" customFormat="1" ht="12.75" customHeight="1">
      <c r="A475" s="143" t="s">
        <v>301</v>
      </c>
      <c r="B475" s="118"/>
      <c r="C475" s="118"/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18"/>
      <c r="R475" s="118"/>
      <c r="S475" s="156"/>
      <c r="T475" s="156"/>
      <c r="U475" s="118"/>
      <c r="V475" s="157"/>
      <c r="W475" s="158"/>
      <c r="X475" s="157"/>
      <c r="Y475" s="159"/>
      <c r="AG475" s="118"/>
      <c r="AH475" s="156"/>
      <c r="AI475" s="118"/>
      <c r="AJ475" s="157"/>
      <c r="AK475" s="158"/>
      <c r="AL475" s="158"/>
      <c r="AM475" s="158"/>
      <c r="AN475" s="157"/>
      <c r="AO475" s="159"/>
      <c r="AS475" s="159"/>
      <c r="AT475" s="159"/>
      <c r="AZ475" s="159"/>
    </row>
    <row r="476" spans="1:52" s="146" customFormat="1" ht="12.75" customHeight="1">
      <c r="A476" s="143" t="s">
        <v>301</v>
      </c>
      <c r="B476" s="118"/>
      <c r="C476" s="118"/>
      <c r="D476" s="118"/>
      <c r="E476" s="118"/>
      <c r="F476" s="118"/>
      <c r="G476" s="118"/>
      <c r="H476" s="118"/>
      <c r="I476" s="118"/>
      <c r="J476" s="118"/>
      <c r="K476" s="118"/>
      <c r="L476" s="118"/>
      <c r="M476" s="118"/>
      <c r="N476" s="118"/>
      <c r="O476" s="118"/>
      <c r="P476" s="118"/>
      <c r="Q476" s="118"/>
      <c r="R476" s="118"/>
      <c r="S476" s="156"/>
      <c r="T476" s="156"/>
      <c r="U476" s="118"/>
      <c r="V476" s="157"/>
      <c r="W476" s="158"/>
      <c r="X476" s="157"/>
      <c r="Y476" s="159"/>
      <c r="AG476" s="118"/>
      <c r="AH476" s="156"/>
      <c r="AI476" s="118"/>
      <c r="AJ476" s="157"/>
      <c r="AK476" s="158"/>
      <c r="AL476" s="158"/>
      <c r="AM476" s="158"/>
      <c r="AN476" s="157"/>
      <c r="AO476" s="159"/>
      <c r="AS476" s="159"/>
      <c r="AT476" s="159"/>
      <c r="AZ476" s="159"/>
    </row>
    <row r="477" spans="1:52" s="146" customFormat="1" ht="12.75" customHeight="1">
      <c r="A477" s="143" t="s">
        <v>301</v>
      </c>
      <c r="B477" s="118"/>
      <c r="C477" s="118"/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18"/>
      <c r="R477" s="118"/>
      <c r="S477" s="156"/>
      <c r="T477" s="156"/>
      <c r="U477" s="118"/>
      <c r="V477" s="157"/>
      <c r="W477" s="158"/>
      <c r="X477" s="157"/>
      <c r="Y477" s="159"/>
      <c r="AG477" s="118"/>
      <c r="AH477" s="156"/>
      <c r="AI477" s="118"/>
      <c r="AJ477" s="157"/>
      <c r="AK477" s="158"/>
      <c r="AL477" s="158"/>
      <c r="AM477" s="158"/>
      <c r="AN477" s="157"/>
      <c r="AO477" s="159"/>
      <c r="AS477" s="159"/>
      <c r="AT477" s="159"/>
      <c r="AZ477" s="159"/>
    </row>
    <row r="478" spans="1:52" s="146" customFormat="1" ht="12.75" customHeight="1">
      <c r="A478" s="143" t="s">
        <v>301</v>
      </c>
      <c r="B478" s="118"/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8"/>
      <c r="R478" s="118"/>
      <c r="S478" s="156"/>
      <c r="T478" s="156"/>
      <c r="U478" s="118"/>
      <c r="V478" s="157"/>
      <c r="W478" s="158"/>
      <c r="X478" s="157"/>
      <c r="Y478" s="159"/>
      <c r="AG478" s="118"/>
      <c r="AH478" s="156"/>
      <c r="AI478" s="118"/>
      <c r="AJ478" s="157"/>
      <c r="AK478" s="158"/>
      <c r="AL478" s="158"/>
      <c r="AM478" s="158"/>
      <c r="AN478" s="157"/>
      <c r="AO478" s="159"/>
      <c r="AS478" s="159"/>
      <c r="AT478" s="159"/>
      <c r="AZ478" s="159"/>
    </row>
    <row r="479" spans="1:52" s="146" customFormat="1" ht="12.75" customHeight="1">
      <c r="A479" s="143" t="s">
        <v>301</v>
      </c>
      <c r="B479" s="118"/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18"/>
      <c r="R479" s="118"/>
      <c r="S479" s="156"/>
      <c r="T479" s="156"/>
      <c r="U479" s="118"/>
      <c r="V479" s="157"/>
      <c r="W479" s="158"/>
      <c r="X479" s="157"/>
      <c r="Y479" s="159"/>
      <c r="AG479" s="118"/>
      <c r="AH479" s="156"/>
      <c r="AI479" s="118"/>
      <c r="AJ479" s="157"/>
      <c r="AK479" s="158"/>
      <c r="AL479" s="158"/>
      <c r="AM479" s="158"/>
      <c r="AN479" s="157"/>
      <c r="AO479" s="159"/>
      <c r="AS479" s="159"/>
      <c r="AT479" s="159"/>
      <c r="AZ479" s="159"/>
    </row>
    <row r="480" spans="1:52" s="146" customFormat="1" ht="12.75" customHeight="1">
      <c r="A480" s="143" t="s">
        <v>301</v>
      </c>
      <c r="B480" s="118"/>
      <c r="C480" s="118"/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18"/>
      <c r="R480" s="118"/>
      <c r="S480" s="156"/>
      <c r="T480" s="156"/>
      <c r="U480" s="118"/>
      <c r="V480" s="157"/>
      <c r="W480" s="158"/>
      <c r="X480" s="157"/>
      <c r="Y480" s="159"/>
      <c r="AG480" s="118"/>
      <c r="AH480" s="156"/>
      <c r="AI480" s="118"/>
      <c r="AJ480" s="157"/>
      <c r="AK480" s="158"/>
      <c r="AL480" s="158"/>
      <c r="AM480" s="158"/>
      <c r="AN480" s="157"/>
      <c r="AO480" s="159"/>
      <c r="AS480" s="159"/>
      <c r="AT480" s="159"/>
      <c r="AZ480" s="159"/>
    </row>
    <row r="481" spans="1:52" s="146" customFormat="1" ht="12.75" customHeight="1">
      <c r="A481" s="143" t="s">
        <v>301</v>
      </c>
      <c r="B481" s="118"/>
      <c r="C481" s="118"/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18"/>
      <c r="R481" s="118"/>
      <c r="S481" s="156"/>
      <c r="T481" s="156"/>
      <c r="U481" s="118"/>
      <c r="V481" s="157"/>
      <c r="W481" s="158"/>
      <c r="X481" s="157"/>
      <c r="Y481" s="159"/>
      <c r="AG481" s="118"/>
      <c r="AH481" s="156"/>
      <c r="AI481" s="118"/>
      <c r="AJ481" s="157"/>
      <c r="AK481" s="158"/>
      <c r="AL481" s="158"/>
      <c r="AM481" s="158"/>
      <c r="AN481" s="157"/>
      <c r="AO481" s="159"/>
      <c r="AS481" s="159"/>
      <c r="AT481" s="159"/>
      <c r="AZ481" s="159"/>
    </row>
    <row r="482" spans="1:52" s="146" customFormat="1" ht="12.75" customHeight="1">
      <c r="A482" s="143" t="s">
        <v>301</v>
      </c>
      <c r="B482" s="118"/>
      <c r="C482" s="118"/>
      <c r="D482" s="118"/>
      <c r="E482" s="118"/>
      <c r="F482" s="118"/>
      <c r="G482" s="118"/>
      <c r="H482" s="118"/>
      <c r="I482" s="118"/>
      <c r="J482" s="118"/>
      <c r="K482" s="118"/>
      <c r="L482" s="118"/>
      <c r="M482" s="118"/>
      <c r="N482" s="118"/>
      <c r="O482" s="118"/>
      <c r="P482" s="118"/>
      <c r="Q482" s="118"/>
      <c r="R482" s="118"/>
      <c r="S482" s="156"/>
      <c r="T482" s="156"/>
      <c r="U482" s="118"/>
      <c r="V482" s="157"/>
      <c r="W482" s="158"/>
      <c r="X482" s="157"/>
      <c r="Y482" s="159"/>
      <c r="AG482" s="118"/>
      <c r="AH482" s="156"/>
      <c r="AI482" s="118"/>
      <c r="AJ482" s="157"/>
      <c r="AK482" s="158"/>
      <c r="AL482" s="158"/>
      <c r="AM482" s="158"/>
      <c r="AN482" s="157"/>
      <c r="AO482" s="159"/>
      <c r="AS482" s="159"/>
      <c r="AT482" s="159"/>
      <c r="AZ482" s="159"/>
    </row>
    <row r="483" spans="1:52" s="146" customFormat="1" ht="12.75" customHeight="1">
      <c r="A483" s="143" t="s">
        <v>301</v>
      </c>
      <c r="B483" s="118"/>
      <c r="C483" s="118"/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Q483" s="118"/>
      <c r="R483" s="118"/>
      <c r="S483" s="156"/>
      <c r="T483" s="156"/>
      <c r="U483" s="118"/>
      <c r="V483" s="157"/>
      <c r="W483" s="158"/>
      <c r="X483" s="157"/>
      <c r="Y483" s="159"/>
      <c r="AG483" s="118"/>
      <c r="AH483" s="156"/>
      <c r="AI483" s="118"/>
      <c r="AJ483" s="157"/>
      <c r="AK483" s="158"/>
      <c r="AL483" s="158"/>
      <c r="AM483" s="158"/>
      <c r="AN483" s="157"/>
      <c r="AO483" s="159"/>
      <c r="AS483" s="159"/>
      <c r="AT483" s="159"/>
      <c r="AZ483" s="159"/>
    </row>
    <row r="484" spans="1:52" s="146" customFormat="1" ht="12.75" customHeight="1">
      <c r="A484" s="143" t="s">
        <v>301</v>
      </c>
      <c r="B484" s="118"/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56"/>
      <c r="T484" s="156"/>
      <c r="U484" s="118"/>
      <c r="V484" s="157"/>
      <c r="W484" s="158"/>
      <c r="X484" s="157"/>
      <c r="Y484" s="159"/>
      <c r="AG484" s="118"/>
      <c r="AH484" s="156"/>
      <c r="AI484" s="118"/>
      <c r="AJ484" s="157"/>
      <c r="AK484" s="158"/>
      <c r="AL484" s="158"/>
      <c r="AM484" s="158"/>
      <c r="AN484" s="157"/>
      <c r="AO484" s="159"/>
      <c r="AS484" s="159"/>
      <c r="AT484" s="159"/>
      <c r="AZ484" s="159"/>
    </row>
    <row r="485" spans="1:52" s="146" customFormat="1" ht="12.75" customHeight="1">
      <c r="A485" s="143" t="s">
        <v>301</v>
      </c>
      <c r="B485" s="118" t="s">
        <v>301</v>
      </c>
      <c r="C485" s="118"/>
      <c r="D485" s="118"/>
      <c r="E485" s="118"/>
      <c r="F485" s="118"/>
      <c r="G485" s="118"/>
      <c r="H485" s="118" t="s">
        <v>301</v>
      </c>
      <c r="I485" s="118" t="s">
        <v>301</v>
      </c>
      <c r="J485" s="118" t="s">
        <v>301</v>
      </c>
      <c r="K485" s="118" t="s">
        <v>301</v>
      </c>
      <c r="L485" s="118" t="s">
        <v>301</v>
      </c>
      <c r="M485" s="118" t="s">
        <v>301</v>
      </c>
      <c r="N485" s="118" t="s">
        <v>301</v>
      </c>
      <c r="O485" s="118" t="s">
        <v>301</v>
      </c>
      <c r="P485" s="118" t="s">
        <v>301</v>
      </c>
      <c r="Q485" s="118" t="s">
        <v>301</v>
      </c>
      <c r="R485" s="118" t="s">
        <v>301</v>
      </c>
      <c r="S485" s="156"/>
      <c r="T485" s="156"/>
      <c r="U485" s="118" t="s">
        <v>301</v>
      </c>
      <c r="V485" s="157" t="s">
        <v>301</v>
      </c>
      <c r="W485" s="158" t="s">
        <v>301</v>
      </c>
      <c r="X485" s="157" t="s">
        <v>301</v>
      </c>
      <c r="Y485" s="159" t="s">
        <v>301</v>
      </c>
      <c r="AG485" s="118" t="s">
        <v>301</v>
      </c>
      <c r="AH485" s="156"/>
      <c r="AI485" s="118" t="s">
        <v>301</v>
      </c>
      <c r="AJ485" s="157" t="s">
        <v>301</v>
      </c>
      <c r="AK485" s="158" t="s">
        <v>301</v>
      </c>
      <c r="AL485" s="158" t="s">
        <v>301</v>
      </c>
      <c r="AM485" s="158" t="s">
        <v>301</v>
      </c>
      <c r="AN485" s="157" t="s">
        <v>301</v>
      </c>
      <c r="AO485" s="159" t="s">
        <v>301</v>
      </c>
      <c r="AS485" s="159" t="s">
        <v>301</v>
      </c>
      <c r="AT485" s="159" t="s">
        <v>301</v>
      </c>
      <c r="AZ485" s="159" t="s">
        <v>301</v>
      </c>
    </row>
    <row r="486" spans="1:52" s="146" customFormat="1" ht="12.75" customHeight="1">
      <c r="A486" s="143" t="s">
        <v>301</v>
      </c>
      <c r="B486" s="118" t="s">
        <v>301</v>
      </c>
      <c r="C486" s="118"/>
      <c r="D486" s="118"/>
      <c r="E486" s="118"/>
      <c r="F486" s="118"/>
      <c r="G486" s="118"/>
      <c r="H486" s="118" t="s">
        <v>301</v>
      </c>
      <c r="I486" s="118" t="s">
        <v>301</v>
      </c>
      <c r="J486" s="118" t="s">
        <v>301</v>
      </c>
      <c r="K486" s="118" t="s">
        <v>301</v>
      </c>
      <c r="L486" s="118" t="s">
        <v>301</v>
      </c>
      <c r="M486" s="118" t="s">
        <v>301</v>
      </c>
      <c r="N486" s="118" t="s">
        <v>301</v>
      </c>
      <c r="O486" s="118" t="s">
        <v>301</v>
      </c>
      <c r="P486" s="118" t="s">
        <v>301</v>
      </c>
      <c r="Q486" s="118" t="s">
        <v>301</v>
      </c>
      <c r="R486" s="118" t="s">
        <v>301</v>
      </c>
      <c r="S486" s="156"/>
      <c r="T486" s="156"/>
      <c r="U486" s="118" t="s">
        <v>301</v>
      </c>
      <c r="V486" s="157" t="s">
        <v>301</v>
      </c>
      <c r="W486" s="158" t="s">
        <v>301</v>
      </c>
      <c r="X486" s="157" t="s">
        <v>301</v>
      </c>
      <c r="Y486" s="159" t="s">
        <v>301</v>
      </c>
      <c r="AG486" s="118" t="s">
        <v>301</v>
      </c>
      <c r="AH486" s="156"/>
      <c r="AI486" s="118" t="s">
        <v>301</v>
      </c>
      <c r="AJ486" s="157" t="s">
        <v>301</v>
      </c>
      <c r="AK486" s="158" t="s">
        <v>301</v>
      </c>
      <c r="AL486" s="158" t="s">
        <v>301</v>
      </c>
      <c r="AM486" s="158" t="s">
        <v>301</v>
      </c>
      <c r="AN486" s="157" t="s">
        <v>301</v>
      </c>
      <c r="AO486" s="159" t="s">
        <v>301</v>
      </c>
      <c r="AS486" s="159" t="s">
        <v>301</v>
      </c>
      <c r="AT486" s="159" t="s">
        <v>301</v>
      </c>
      <c r="AZ486" s="159" t="s">
        <v>301</v>
      </c>
    </row>
    <row r="487" spans="1:52" s="146" customFormat="1" ht="12.75" customHeight="1">
      <c r="A487" s="143" t="s">
        <v>301</v>
      </c>
      <c r="B487" s="118" t="s">
        <v>301</v>
      </c>
      <c r="C487" s="118"/>
      <c r="D487" s="118"/>
      <c r="E487" s="118"/>
      <c r="F487" s="118"/>
      <c r="G487" s="118"/>
      <c r="H487" s="118" t="s">
        <v>301</v>
      </c>
      <c r="I487" s="118" t="s">
        <v>301</v>
      </c>
      <c r="J487" s="118" t="s">
        <v>301</v>
      </c>
      <c r="K487" s="118" t="s">
        <v>301</v>
      </c>
      <c r="L487" s="118" t="s">
        <v>301</v>
      </c>
      <c r="M487" s="118" t="s">
        <v>301</v>
      </c>
      <c r="N487" s="118" t="s">
        <v>301</v>
      </c>
      <c r="O487" s="118" t="s">
        <v>301</v>
      </c>
      <c r="P487" s="118" t="s">
        <v>301</v>
      </c>
      <c r="Q487" s="118" t="s">
        <v>301</v>
      </c>
      <c r="R487" s="118" t="s">
        <v>301</v>
      </c>
      <c r="S487" s="156"/>
      <c r="T487" s="156"/>
      <c r="U487" s="118" t="s">
        <v>301</v>
      </c>
      <c r="V487" s="157" t="s">
        <v>301</v>
      </c>
      <c r="W487" s="158" t="s">
        <v>301</v>
      </c>
      <c r="X487" s="157" t="s">
        <v>301</v>
      </c>
      <c r="Y487" s="159" t="s">
        <v>301</v>
      </c>
      <c r="AG487" s="118" t="s">
        <v>301</v>
      </c>
      <c r="AH487" s="156"/>
      <c r="AI487" s="118" t="s">
        <v>301</v>
      </c>
      <c r="AJ487" s="157" t="s">
        <v>301</v>
      </c>
      <c r="AK487" s="158" t="s">
        <v>301</v>
      </c>
      <c r="AL487" s="158" t="s">
        <v>301</v>
      </c>
      <c r="AM487" s="158" t="s">
        <v>301</v>
      </c>
      <c r="AN487" s="157" t="s">
        <v>301</v>
      </c>
      <c r="AO487" s="159" t="s">
        <v>301</v>
      </c>
      <c r="AS487" s="159" t="s">
        <v>301</v>
      </c>
      <c r="AT487" s="159" t="s">
        <v>301</v>
      </c>
      <c r="AZ487" s="159" t="s">
        <v>301</v>
      </c>
    </row>
    <row r="488" spans="1:52" s="146" customFormat="1" ht="12.75" customHeight="1">
      <c r="A488" s="143" t="s">
        <v>301</v>
      </c>
      <c r="B488" s="118" t="s">
        <v>301</v>
      </c>
      <c r="C488" s="118"/>
      <c r="D488" s="118"/>
      <c r="E488" s="118"/>
      <c r="F488" s="118"/>
      <c r="G488" s="118"/>
      <c r="H488" s="118" t="s">
        <v>301</v>
      </c>
      <c r="I488" s="118" t="s">
        <v>301</v>
      </c>
      <c r="J488" s="118" t="s">
        <v>301</v>
      </c>
      <c r="K488" s="118" t="s">
        <v>301</v>
      </c>
      <c r="L488" s="118" t="s">
        <v>301</v>
      </c>
      <c r="M488" s="118" t="s">
        <v>301</v>
      </c>
      <c r="N488" s="118" t="s">
        <v>301</v>
      </c>
      <c r="O488" s="118" t="s">
        <v>301</v>
      </c>
      <c r="P488" s="118" t="s">
        <v>301</v>
      </c>
      <c r="Q488" s="118" t="s">
        <v>301</v>
      </c>
      <c r="R488" s="118" t="s">
        <v>301</v>
      </c>
      <c r="S488" s="156"/>
      <c r="T488" s="156"/>
      <c r="U488" s="118" t="s">
        <v>301</v>
      </c>
      <c r="V488" s="157" t="s">
        <v>301</v>
      </c>
      <c r="W488" s="158" t="s">
        <v>301</v>
      </c>
      <c r="X488" s="157" t="s">
        <v>301</v>
      </c>
      <c r="Y488" s="159" t="s">
        <v>301</v>
      </c>
      <c r="AG488" s="118" t="s">
        <v>301</v>
      </c>
      <c r="AH488" s="156"/>
      <c r="AI488" s="118" t="s">
        <v>301</v>
      </c>
      <c r="AJ488" s="157" t="s">
        <v>301</v>
      </c>
      <c r="AK488" s="158" t="s">
        <v>301</v>
      </c>
      <c r="AL488" s="158" t="s">
        <v>301</v>
      </c>
      <c r="AM488" s="158" t="s">
        <v>301</v>
      </c>
      <c r="AN488" s="157" t="s">
        <v>301</v>
      </c>
      <c r="AO488" s="159" t="s">
        <v>301</v>
      </c>
      <c r="AS488" s="159" t="s">
        <v>301</v>
      </c>
      <c r="AT488" s="159" t="s">
        <v>301</v>
      </c>
      <c r="AZ488" s="159" t="s">
        <v>301</v>
      </c>
    </row>
    <row r="489" spans="1:52" s="146" customFormat="1" ht="12.75" customHeight="1">
      <c r="A489" s="143" t="s">
        <v>301</v>
      </c>
      <c r="B489" s="118" t="s">
        <v>301</v>
      </c>
      <c r="C489" s="118"/>
      <c r="D489" s="118"/>
      <c r="E489" s="118"/>
      <c r="F489" s="118"/>
      <c r="G489" s="118"/>
      <c r="H489" s="118" t="s">
        <v>301</v>
      </c>
      <c r="I489" s="118" t="s">
        <v>301</v>
      </c>
      <c r="J489" s="118" t="s">
        <v>301</v>
      </c>
      <c r="K489" s="118" t="s">
        <v>301</v>
      </c>
      <c r="L489" s="118" t="s">
        <v>301</v>
      </c>
      <c r="M489" s="118" t="s">
        <v>301</v>
      </c>
      <c r="N489" s="118" t="s">
        <v>301</v>
      </c>
      <c r="O489" s="118" t="s">
        <v>301</v>
      </c>
      <c r="P489" s="118" t="s">
        <v>301</v>
      </c>
      <c r="Q489" s="118" t="s">
        <v>301</v>
      </c>
      <c r="R489" s="118" t="s">
        <v>301</v>
      </c>
      <c r="S489" s="156"/>
      <c r="T489" s="156"/>
      <c r="U489" s="118" t="s">
        <v>301</v>
      </c>
      <c r="V489" s="157" t="s">
        <v>301</v>
      </c>
      <c r="W489" s="158" t="s">
        <v>301</v>
      </c>
      <c r="X489" s="157" t="s">
        <v>301</v>
      </c>
      <c r="Y489" s="159" t="s">
        <v>301</v>
      </c>
      <c r="AG489" s="118" t="s">
        <v>301</v>
      </c>
      <c r="AH489" s="156"/>
      <c r="AI489" s="118" t="s">
        <v>301</v>
      </c>
      <c r="AJ489" s="157" t="s">
        <v>301</v>
      </c>
      <c r="AK489" s="158" t="s">
        <v>301</v>
      </c>
      <c r="AL489" s="158" t="s">
        <v>301</v>
      </c>
      <c r="AM489" s="158" t="s">
        <v>301</v>
      </c>
      <c r="AN489" s="157" t="s">
        <v>301</v>
      </c>
      <c r="AO489" s="159" t="s">
        <v>301</v>
      </c>
      <c r="AS489" s="159" t="s">
        <v>301</v>
      </c>
      <c r="AT489" s="159" t="s">
        <v>301</v>
      </c>
      <c r="AZ489" s="159" t="s">
        <v>301</v>
      </c>
    </row>
    <row r="490" spans="1:52" s="146" customFormat="1" ht="12.75" customHeight="1">
      <c r="A490" s="143" t="s">
        <v>301</v>
      </c>
      <c r="B490" s="118" t="s">
        <v>301</v>
      </c>
      <c r="C490" s="118"/>
      <c r="D490" s="118"/>
      <c r="E490" s="118"/>
      <c r="F490" s="118"/>
      <c r="G490" s="118"/>
      <c r="H490" s="118" t="s">
        <v>301</v>
      </c>
      <c r="I490" s="118" t="s">
        <v>301</v>
      </c>
      <c r="J490" s="118" t="s">
        <v>301</v>
      </c>
      <c r="K490" s="118" t="s">
        <v>301</v>
      </c>
      <c r="L490" s="118" t="s">
        <v>301</v>
      </c>
      <c r="M490" s="118" t="s">
        <v>301</v>
      </c>
      <c r="N490" s="118" t="s">
        <v>301</v>
      </c>
      <c r="O490" s="118" t="s">
        <v>301</v>
      </c>
      <c r="P490" s="118" t="s">
        <v>301</v>
      </c>
      <c r="Q490" s="118" t="s">
        <v>301</v>
      </c>
      <c r="R490" s="118" t="s">
        <v>301</v>
      </c>
      <c r="S490" s="156"/>
      <c r="T490" s="156"/>
      <c r="U490" s="118" t="s">
        <v>301</v>
      </c>
      <c r="V490" s="157" t="s">
        <v>301</v>
      </c>
      <c r="W490" s="158" t="s">
        <v>301</v>
      </c>
      <c r="X490" s="157" t="s">
        <v>301</v>
      </c>
      <c r="Y490" s="159" t="s">
        <v>301</v>
      </c>
      <c r="AG490" s="118" t="s">
        <v>301</v>
      </c>
      <c r="AH490" s="156"/>
      <c r="AI490" s="118" t="s">
        <v>301</v>
      </c>
      <c r="AJ490" s="157" t="s">
        <v>301</v>
      </c>
      <c r="AK490" s="158" t="s">
        <v>301</v>
      </c>
      <c r="AL490" s="158" t="s">
        <v>301</v>
      </c>
      <c r="AM490" s="158" t="s">
        <v>301</v>
      </c>
      <c r="AN490" s="157" t="s">
        <v>301</v>
      </c>
      <c r="AO490" s="159" t="s">
        <v>301</v>
      </c>
      <c r="AS490" s="159" t="s">
        <v>301</v>
      </c>
      <c r="AT490" s="159" t="s">
        <v>301</v>
      </c>
      <c r="AZ490" s="159" t="s">
        <v>301</v>
      </c>
    </row>
    <row r="491" spans="1:52" s="146" customFormat="1" ht="12.75" customHeight="1">
      <c r="A491" s="143" t="s">
        <v>301</v>
      </c>
      <c r="B491" s="118" t="s">
        <v>301</v>
      </c>
      <c r="C491" s="118"/>
      <c r="D491" s="118"/>
      <c r="E491" s="118"/>
      <c r="F491" s="118"/>
      <c r="G491" s="118"/>
      <c r="H491" s="118" t="s">
        <v>301</v>
      </c>
      <c r="I491" s="118" t="s">
        <v>301</v>
      </c>
      <c r="J491" s="118" t="s">
        <v>301</v>
      </c>
      <c r="K491" s="118" t="s">
        <v>301</v>
      </c>
      <c r="L491" s="118" t="s">
        <v>301</v>
      </c>
      <c r="M491" s="118" t="s">
        <v>301</v>
      </c>
      <c r="N491" s="118" t="s">
        <v>301</v>
      </c>
      <c r="O491" s="118" t="s">
        <v>301</v>
      </c>
      <c r="P491" s="118" t="s">
        <v>301</v>
      </c>
      <c r="Q491" s="118" t="s">
        <v>301</v>
      </c>
      <c r="R491" s="118" t="s">
        <v>301</v>
      </c>
      <c r="S491" s="156"/>
      <c r="T491" s="156"/>
      <c r="U491" s="118" t="s">
        <v>301</v>
      </c>
      <c r="V491" s="157" t="s">
        <v>301</v>
      </c>
      <c r="W491" s="158" t="s">
        <v>301</v>
      </c>
      <c r="X491" s="157" t="s">
        <v>301</v>
      </c>
      <c r="Y491" s="159" t="s">
        <v>301</v>
      </c>
      <c r="AG491" s="118" t="s">
        <v>301</v>
      </c>
      <c r="AH491" s="156"/>
      <c r="AI491" s="118" t="s">
        <v>301</v>
      </c>
      <c r="AJ491" s="157" t="s">
        <v>301</v>
      </c>
      <c r="AK491" s="158" t="s">
        <v>301</v>
      </c>
      <c r="AL491" s="158" t="s">
        <v>301</v>
      </c>
      <c r="AM491" s="158" t="s">
        <v>301</v>
      </c>
      <c r="AN491" s="157" t="s">
        <v>301</v>
      </c>
      <c r="AO491" s="159" t="s">
        <v>301</v>
      </c>
      <c r="AS491" s="159" t="s">
        <v>301</v>
      </c>
      <c r="AT491" s="159" t="s">
        <v>301</v>
      </c>
      <c r="AZ491" s="159" t="s">
        <v>301</v>
      </c>
    </row>
    <row r="492" spans="1:52" s="146" customFormat="1" ht="12.75" customHeight="1">
      <c r="A492" s="143" t="s">
        <v>301</v>
      </c>
      <c r="B492" s="118" t="s">
        <v>301</v>
      </c>
      <c r="C492" s="118"/>
      <c r="D492" s="118"/>
      <c r="E492" s="118"/>
      <c r="F492" s="118"/>
      <c r="G492" s="118"/>
      <c r="H492" s="118" t="s">
        <v>301</v>
      </c>
      <c r="I492" s="118" t="s">
        <v>301</v>
      </c>
      <c r="J492" s="118" t="s">
        <v>301</v>
      </c>
      <c r="K492" s="118" t="s">
        <v>301</v>
      </c>
      <c r="L492" s="118" t="s">
        <v>301</v>
      </c>
      <c r="M492" s="118" t="s">
        <v>301</v>
      </c>
      <c r="N492" s="118" t="s">
        <v>301</v>
      </c>
      <c r="O492" s="118" t="s">
        <v>301</v>
      </c>
      <c r="P492" s="118" t="s">
        <v>301</v>
      </c>
      <c r="Q492" s="118" t="s">
        <v>301</v>
      </c>
      <c r="R492" s="118" t="s">
        <v>301</v>
      </c>
      <c r="S492" s="156"/>
      <c r="T492" s="156"/>
      <c r="U492" s="118" t="s">
        <v>301</v>
      </c>
      <c r="V492" s="157" t="s">
        <v>301</v>
      </c>
      <c r="W492" s="158" t="s">
        <v>301</v>
      </c>
      <c r="X492" s="157" t="s">
        <v>301</v>
      </c>
      <c r="Y492" s="159" t="s">
        <v>301</v>
      </c>
      <c r="AG492" s="118" t="s">
        <v>301</v>
      </c>
      <c r="AH492" s="156"/>
      <c r="AI492" s="118" t="s">
        <v>301</v>
      </c>
      <c r="AJ492" s="157" t="s">
        <v>301</v>
      </c>
      <c r="AK492" s="158" t="s">
        <v>301</v>
      </c>
      <c r="AL492" s="158" t="s">
        <v>301</v>
      </c>
      <c r="AM492" s="158" t="s">
        <v>301</v>
      </c>
      <c r="AN492" s="157" t="s">
        <v>301</v>
      </c>
      <c r="AO492" s="159" t="s">
        <v>301</v>
      </c>
      <c r="AS492" s="159" t="s">
        <v>301</v>
      </c>
      <c r="AT492" s="159" t="s">
        <v>301</v>
      </c>
      <c r="AZ492" s="159" t="s">
        <v>301</v>
      </c>
    </row>
    <row r="493" spans="1:52" s="146" customFormat="1" ht="12.75" customHeight="1">
      <c r="A493" s="143" t="s">
        <v>301</v>
      </c>
      <c r="B493" s="118" t="s">
        <v>301</v>
      </c>
      <c r="C493" s="118"/>
      <c r="D493" s="118"/>
      <c r="E493" s="118"/>
      <c r="F493" s="118"/>
      <c r="G493" s="118"/>
      <c r="H493" s="118" t="s">
        <v>301</v>
      </c>
      <c r="I493" s="118" t="s">
        <v>301</v>
      </c>
      <c r="J493" s="118" t="s">
        <v>301</v>
      </c>
      <c r="K493" s="118" t="s">
        <v>301</v>
      </c>
      <c r="L493" s="118" t="s">
        <v>301</v>
      </c>
      <c r="M493" s="118" t="s">
        <v>301</v>
      </c>
      <c r="N493" s="118" t="s">
        <v>301</v>
      </c>
      <c r="O493" s="118" t="s">
        <v>301</v>
      </c>
      <c r="P493" s="118" t="s">
        <v>301</v>
      </c>
      <c r="Q493" s="118" t="s">
        <v>301</v>
      </c>
      <c r="R493" s="118" t="s">
        <v>301</v>
      </c>
      <c r="S493" s="156"/>
      <c r="T493" s="156"/>
      <c r="U493" s="118" t="s">
        <v>301</v>
      </c>
      <c r="V493" s="157" t="s">
        <v>301</v>
      </c>
      <c r="W493" s="158" t="s">
        <v>301</v>
      </c>
      <c r="X493" s="157" t="s">
        <v>301</v>
      </c>
      <c r="Y493" s="159" t="s">
        <v>301</v>
      </c>
      <c r="AG493" s="118" t="s">
        <v>301</v>
      </c>
      <c r="AH493" s="156"/>
      <c r="AI493" s="118" t="s">
        <v>301</v>
      </c>
      <c r="AJ493" s="157" t="s">
        <v>301</v>
      </c>
      <c r="AK493" s="158" t="s">
        <v>301</v>
      </c>
      <c r="AL493" s="158" t="s">
        <v>301</v>
      </c>
      <c r="AM493" s="158" t="s">
        <v>301</v>
      </c>
      <c r="AN493" s="157" t="s">
        <v>301</v>
      </c>
      <c r="AO493" s="159" t="s">
        <v>301</v>
      </c>
      <c r="AS493" s="159" t="s">
        <v>301</v>
      </c>
      <c r="AT493" s="159" t="s">
        <v>301</v>
      </c>
      <c r="AZ493" s="159" t="s">
        <v>301</v>
      </c>
    </row>
    <row r="494" spans="1:52" s="146" customFormat="1" ht="12.75" customHeight="1">
      <c r="A494" s="143" t="s">
        <v>301</v>
      </c>
      <c r="B494" s="118" t="s">
        <v>301</v>
      </c>
      <c r="C494" s="118"/>
      <c r="D494" s="118"/>
      <c r="E494" s="118"/>
      <c r="F494" s="118"/>
      <c r="G494" s="118"/>
      <c r="H494" s="118" t="s">
        <v>301</v>
      </c>
      <c r="I494" s="118" t="s">
        <v>301</v>
      </c>
      <c r="J494" s="118" t="s">
        <v>301</v>
      </c>
      <c r="K494" s="118" t="s">
        <v>301</v>
      </c>
      <c r="L494" s="118" t="s">
        <v>301</v>
      </c>
      <c r="M494" s="118" t="s">
        <v>301</v>
      </c>
      <c r="N494" s="118" t="s">
        <v>301</v>
      </c>
      <c r="O494" s="118" t="s">
        <v>301</v>
      </c>
      <c r="P494" s="118" t="s">
        <v>301</v>
      </c>
      <c r="Q494" s="118" t="s">
        <v>301</v>
      </c>
      <c r="R494" s="118" t="s">
        <v>301</v>
      </c>
      <c r="S494" s="156"/>
      <c r="T494" s="156"/>
      <c r="U494" s="118" t="s">
        <v>301</v>
      </c>
      <c r="V494" s="157" t="s">
        <v>301</v>
      </c>
      <c r="W494" s="158" t="s">
        <v>301</v>
      </c>
      <c r="X494" s="157" t="s">
        <v>301</v>
      </c>
      <c r="Y494" s="159" t="s">
        <v>301</v>
      </c>
      <c r="AG494" s="118" t="s">
        <v>301</v>
      </c>
      <c r="AH494" s="156"/>
      <c r="AI494" s="118" t="s">
        <v>301</v>
      </c>
      <c r="AJ494" s="157" t="s">
        <v>301</v>
      </c>
      <c r="AK494" s="158" t="s">
        <v>301</v>
      </c>
      <c r="AL494" s="158" t="s">
        <v>301</v>
      </c>
      <c r="AM494" s="158" t="s">
        <v>301</v>
      </c>
      <c r="AN494" s="157" t="s">
        <v>301</v>
      </c>
      <c r="AO494" s="159" t="s">
        <v>301</v>
      </c>
      <c r="AS494" s="159" t="s">
        <v>301</v>
      </c>
      <c r="AT494" s="159" t="s">
        <v>301</v>
      </c>
      <c r="AZ494" s="159" t="s">
        <v>301</v>
      </c>
    </row>
    <row r="495" spans="1:52" s="146" customFormat="1" ht="12.75" customHeight="1">
      <c r="A495" s="143" t="s">
        <v>301</v>
      </c>
      <c r="B495" s="118" t="s">
        <v>301</v>
      </c>
      <c r="C495" s="118"/>
      <c r="D495" s="118"/>
      <c r="E495" s="118"/>
      <c r="F495" s="118"/>
      <c r="G495" s="118"/>
      <c r="H495" s="118" t="s">
        <v>301</v>
      </c>
      <c r="I495" s="118" t="s">
        <v>301</v>
      </c>
      <c r="J495" s="118" t="s">
        <v>301</v>
      </c>
      <c r="K495" s="118" t="s">
        <v>301</v>
      </c>
      <c r="L495" s="118" t="s">
        <v>301</v>
      </c>
      <c r="M495" s="118" t="s">
        <v>301</v>
      </c>
      <c r="N495" s="118" t="s">
        <v>301</v>
      </c>
      <c r="O495" s="118" t="s">
        <v>301</v>
      </c>
      <c r="P495" s="118" t="s">
        <v>301</v>
      </c>
      <c r="Q495" s="118" t="s">
        <v>301</v>
      </c>
      <c r="R495" s="118" t="s">
        <v>301</v>
      </c>
      <c r="S495" s="156"/>
      <c r="T495" s="156"/>
      <c r="U495" s="118" t="s">
        <v>301</v>
      </c>
      <c r="V495" s="157" t="s">
        <v>301</v>
      </c>
      <c r="W495" s="158" t="s">
        <v>301</v>
      </c>
      <c r="X495" s="157" t="s">
        <v>301</v>
      </c>
      <c r="Y495" s="159" t="s">
        <v>301</v>
      </c>
      <c r="AG495" s="118" t="s">
        <v>301</v>
      </c>
      <c r="AH495" s="156"/>
      <c r="AI495" s="118" t="s">
        <v>301</v>
      </c>
      <c r="AJ495" s="157" t="s">
        <v>301</v>
      </c>
      <c r="AK495" s="158" t="s">
        <v>301</v>
      </c>
      <c r="AL495" s="158" t="s">
        <v>301</v>
      </c>
      <c r="AM495" s="158" t="s">
        <v>301</v>
      </c>
      <c r="AN495" s="157" t="s">
        <v>301</v>
      </c>
      <c r="AO495" s="159" t="s">
        <v>301</v>
      </c>
      <c r="AS495" s="159" t="s">
        <v>301</v>
      </c>
      <c r="AT495" s="159" t="s">
        <v>301</v>
      </c>
      <c r="AZ495" s="159" t="s">
        <v>301</v>
      </c>
    </row>
    <row r="496" spans="1:52" s="146" customFormat="1" ht="12.75" customHeight="1">
      <c r="A496" s="143" t="s">
        <v>301</v>
      </c>
      <c r="B496" s="118" t="s">
        <v>301</v>
      </c>
      <c r="C496" s="118"/>
      <c r="D496" s="118"/>
      <c r="E496" s="118"/>
      <c r="F496" s="118"/>
      <c r="G496" s="118"/>
      <c r="H496" s="118" t="s">
        <v>301</v>
      </c>
      <c r="I496" s="118" t="s">
        <v>301</v>
      </c>
      <c r="J496" s="118" t="s">
        <v>301</v>
      </c>
      <c r="K496" s="118" t="s">
        <v>301</v>
      </c>
      <c r="L496" s="118" t="s">
        <v>301</v>
      </c>
      <c r="M496" s="118" t="s">
        <v>301</v>
      </c>
      <c r="N496" s="118" t="s">
        <v>301</v>
      </c>
      <c r="O496" s="118" t="s">
        <v>301</v>
      </c>
      <c r="P496" s="118" t="s">
        <v>301</v>
      </c>
      <c r="Q496" s="118" t="s">
        <v>301</v>
      </c>
      <c r="R496" s="118" t="s">
        <v>301</v>
      </c>
      <c r="S496" s="156"/>
      <c r="T496" s="156"/>
      <c r="U496" s="118" t="s">
        <v>301</v>
      </c>
      <c r="V496" s="157" t="s">
        <v>301</v>
      </c>
      <c r="W496" s="158" t="s">
        <v>301</v>
      </c>
      <c r="X496" s="157" t="s">
        <v>301</v>
      </c>
      <c r="Y496" s="159" t="s">
        <v>301</v>
      </c>
      <c r="AG496" s="118" t="s">
        <v>301</v>
      </c>
      <c r="AH496" s="156"/>
      <c r="AI496" s="118" t="s">
        <v>301</v>
      </c>
      <c r="AJ496" s="157" t="s">
        <v>301</v>
      </c>
      <c r="AK496" s="158" t="s">
        <v>301</v>
      </c>
      <c r="AL496" s="158" t="s">
        <v>301</v>
      </c>
      <c r="AM496" s="158" t="s">
        <v>301</v>
      </c>
      <c r="AN496" s="157" t="s">
        <v>301</v>
      </c>
      <c r="AO496" s="159" t="s">
        <v>301</v>
      </c>
      <c r="AS496" s="159" t="s">
        <v>301</v>
      </c>
      <c r="AT496" s="159" t="s">
        <v>301</v>
      </c>
      <c r="AZ496" s="159" t="s">
        <v>301</v>
      </c>
    </row>
    <row r="497" spans="1:52" s="146" customFormat="1" ht="12.75" customHeight="1">
      <c r="A497" s="143" t="s">
        <v>301</v>
      </c>
      <c r="B497" s="118" t="s">
        <v>301</v>
      </c>
      <c r="C497" s="118"/>
      <c r="D497" s="118"/>
      <c r="E497" s="118"/>
      <c r="F497" s="118"/>
      <c r="G497" s="118"/>
      <c r="H497" s="118" t="s">
        <v>301</v>
      </c>
      <c r="I497" s="118" t="s">
        <v>301</v>
      </c>
      <c r="J497" s="118" t="s">
        <v>301</v>
      </c>
      <c r="K497" s="118" t="s">
        <v>301</v>
      </c>
      <c r="L497" s="118" t="s">
        <v>301</v>
      </c>
      <c r="M497" s="118" t="s">
        <v>301</v>
      </c>
      <c r="N497" s="118" t="s">
        <v>301</v>
      </c>
      <c r="O497" s="118" t="s">
        <v>301</v>
      </c>
      <c r="P497" s="118" t="s">
        <v>301</v>
      </c>
      <c r="Q497" s="118" t="s">
        <v>301</v>
      </c>
      <c r="R497" s="118" t="s">
        <v>301</v>
      </c>
      <c r="S497" s="156"/>
      <c r="T497" s="156"/>
      <c r="U497" s="118" t="s">
        <v>301</v>
      </c>
      <c r="V497" s="157" t="s">
        <v>301</v>
      </c>
      <c r="W497" s="158" t="s">
        <v>301</v>
      </c>
      <c r="X497" s="157" t="s">
        <v>301</v>
      </c>
      <c r="Y497" s="159" t="s">
        <v>301</v>
      </c>
      <c r="AG497" s="118" t="s">
        <v>301</v>
      </c>
      <c r="AH497" s="156"/>
      <c r="AI497" s="118" t="s">
        <v>301</v>
      </c>
      <c r="AJ497" s="157" t="s">
        <v>301</v>
      </c>
      <c r="AK497" s="158" t="s">
        <v>301</v>
      </c>
      <c r="AL497" s="158" t="s">
        <v>301</v>
      </c>
      <c r="AM497" s="158" t="s">
        <v>301</v>
      </c>
      <c r="AN497" s="157" t="s">
        <v>301</v>
      </c>
      <c r="AO497" s="159" t="s">
        <v>301</v>
      </c>
      <c r="AS497" s="159" t="s">
        <v>301</v>
      </c>
      <c r="AT497" s="159" t="s">
        <v>301</v>
      </c>
      <c r="AZ497" s="159" t="s">
        <v>301</v>
      </c>
    </row>
    <row r="498" spans="1:52" s="146" customFormat="1" ht="12.75" customHeight="1">
      <c r="A498" s="143" t="s">
        <v>301</v>
      </c>
      <c r="B498" s="118" t="s">
        <v>301</v>
      </c>
      <c r="C498" s="118"/>
      <c r="D498" s="118"/>
      <c r="E498" s="118"/>
      <c r="F498" s="118"/>
      <c r="G498" s="118"/>
      <c r="H498" s="118" t="s">
        <v>301</v>
      </c>
      <c r="I498" s="118" t="s">
        <v>301</v>
      </c>
      <c r="J498" s="118" t="s">
        <v>301</v>
      </c>
      <c r="K498" s="118" t="s">
        <v>301</v>
      </c>
      <c r="L498" s="118" t="s">
        <v>301</v>
      </c>
      <c r="M498" s="118" t="s">
        <v>301</v>
      </c>
      <c r="N498" s="118" t="s">
        <v>301</v>
      </c>
      <c r="O498" s="118" t="s">
        <v>301</v>
      </c>
      <c r="P498" s="118" t="s">
        <v>301</v>
      </c>
      <c r="Q498" s="118" t="s">
        <v>301</v>
      </c>
      <c r="R498" s="118" t="s">
        <v>301</v>
      </c>
      <c r="S498" s="156"/>
      <c r="T498" s="156"/>
      <c r="U498" s="118" t="s">
        <v>301</v>
      </c>
      <c r="V498" s="157" t="s">
        <v>301</v>
      </c>
      <c r="W498" s="158" t="s">
        <v>301</v>
      </c>
      <c r="X498" s="157" t="s">
        <v>301</v>
      </c>
      <c r="Y498" s="159" t="s">
        <v>301</v>
      </c>
      <c r="AG498" s="118" t="s">
        <v>301</v>
      </c>
      <c r="AH498" s="156"/>
      <c r="AI498" s="118" t="s">
        <v>301</v>
      </c>
      <c r="AJ498" s="157" t="s">
        <v>301</v>
      </c>
      <c r="AK498" s="158" t="s">
        <v>301</v>
      </c>
      <c r="AL498" s="158" t="s">
        <v>301</v>
      </c>
      <c r="AM498" s="158" t="s">
        <v>301</v>
      </c>
      <c r="AN498" s="157" t="s">
        <v>301</v>
      </c>
      <c r="AO498" s="159" t="s">
        <v>301</v>
      </c>
      <c r="AS498" s="159" t="s">
        <v>301</v>
      </c>
      <c r="AT498" s="159" t="s">
        <v>301</v>
      </c>
      <c r="AZ498" s="159" t="s">
        <v>301</v>
      </c>
    </row>
    <row r="499" spans="1:52" s="146" customFormat="1" ht="12.75" customHeight="1">
      <c r="A499" s="143" t="s">
        <v>301</v>
      </c>
      <c r="B499" s="118" t="s">
        <v>301</v>
      </c>
      <c r="C499" s="118"/>
      <c r="D499" s="118"/>
      <c r="E499" s="118"/>
      <c r="F499" s="118"/>
      <c r="G499" s="118"/>
      <c r="H499" s="118" t="s">
        <v>301</v>
      </c>
      <c r="I499" s="118" t="s">
        <v>301</v>
      </c>
      <c r="J499" s="118" t="s">
        <v>301</v>
      </c>
      <c r="K499" s="118" t="s">
        <v>301</v>
      </c>
      <c r="L499" s="118" t="s">
        <v>301</v>
      </c>
      <c r="M499" s="118" t="s">
        <v>301</v>
      </c>
      <c r="N499" s="118" t="s">
        <v>301</v>
      </c>
      <c r="O499" s="118" t="s">
        <v>301</v>
      </c>
      <c r="P499" s="118" t="s">
        <v>301</v>
      </c>
      <c r="Q499" s="118" t="s">
        <v>301</v>
      </c>
      <c r="R499" s="118" t="s">
        <v>301</v>
      </c>
      <c r="S499" s="156"/>
      <c r="T499" s="156"/>
      <c r="U499" s="118" t="s">
        <v>301</v>
      </c>
      <c r="V499" s="157" t="s">
        <v>301</v>
      </c>
      <c r="W499" s="158" t="s">
        <v>301</v>
      </c>
      <c r="X499" s="157" t="s">
        <v>301</v>
      </c>
      <c r="Y499" s="159" t="s">
        <v>301</v>
      </c>
      <c r="AG499" s="118" t="s">
        <v>301</v>
      </c>
      <c r="AH499" s="156"/>
      <c r="AI499" s="118" t="s">
        <v>301</v>
      </c>
      <c r="AJ499" s="157" t="s">
        <v>301</v>
      </c>
      <c r="AK499" s="158" t="s">
        <v>301</v>
      </c>
      <c r="AL499" s="158" t="s">
        <v>301</v>
      </c>
      <c r="AM499" s="158" t="s">
        <v>301</v>
      </c>
      <c r="AN499" s="157" t="s">
        <v>301</v>
      </c>
      <c r="AO499" s="159" t="s">
        <v>301</v>
      </c>
      <c r="AS499" s="159" t="s">
        <v>301</v>
      </c>
      <c r="AT499" s="159" t="s">
        <v>301</v>
      </c>
      <c r="AZ499" s="159" t="s">
        <v>301</v>
      </c>
    </row>
    <row r="500" spans="1:52" s="146" customFormat="1" ht="12.75" customHeight="1">
      <c r="A500" s="143" t="s">
        <v>301</v>
      </c>
      <c r="B500" s="118" t="s">
        <v>301</v>
      </c>
      <c r="C500" s="118"/>
      <c r="D500" s="118"/>
      <c r="E500" s="118"/>
      <c r="F500" s="118"/>
      <c r="G500" s="118"/>
      <c r="H500" s="118" t="s">
        <v>301</v>
      </c>
      <c r="I500" s="118" t="s">
        <v>301</v>
      </c>
      <c r="J500" s="118" t="s">
        <v>301</v>
      </c>
      <c r="K500" s="118" t="s">
        <v>301</v>
      </c>
      <c r="L500" s="118" t="s">
        <v>301</v>
      </c>
      <c r="M500" s="118" t="s">
        <v>301</v>
      </c>
      <c r="N500" s="118" t="s">
        <v>301</v>
      </c>
      <c r="O500" s="118" t="s">
        <v>301</v>
      </c>
      <c r="P500" s="118" t="s">
        <v>301</v>
      </c>
      <c r="Q500" s="118" t="s">
        <v>301</v>
      </c>
      <c r="R500" s="118" t="s">
        <v>301</v>
      </c>
      <c r="S500" s="156"/>
      <c r="T500" s="156"/>
      <c r="U500" s="118" t="s">
        <v>301</v>
      </c>
      <c r="V500" s="157" t="s">
        <v>301</v>
      </c>
      <c r="W500" s="158" t="s">
        <v>301</v>
      </c>
      <c r="X500" s="157" t="s">
        <v>301</v>
      </c>
      <c r="Y500" s="159" t="s">
        <v>301</v>
      </c>
      <c r="AG500" s="118" t="s">
        <v>301</v>
      </c>
      <c r="AH500" s="156"/>
      <c r="AI500" s="118" t="s">
        <v>301</v>
      </c>
      <c r="AJ500" s="157" t="s">
        <v>301</v>
      </c>
      <c r="AK500" s="158" t="s">
        <v>301</v>
      </c>
      <c r="AL500" s="158" t="s">
        <v>301</v>
      </c>
      <c r="AM500" s="158" t="s">
        <v>301</v>
      </c>
      <c r="AN500" s="157" t="s">
        <v>301</v>
      </c>
      <c r="AO500" s="159" t="s">
        <v>301</v>
      </c>
      <c r="AS500" s="159" t="s">
        <v>301</v>
      </c>
      <c r="AT500" s="159" t="s">
        <v>301</v>
      </c>
      <c r="AZ500" s="159" t="s">
        <v>301</v>
      </c>
    </row>
    <row r="501" spans="1:52" s="146" customFormat="1" ht="12.75" customHeight="1">
      <c r="A501" s="143" t="s">
        <v>301</v>
      </c>
      <c r="B501" s="118" t="s">
        <v>301</v>
      </c>
      <c r="C501" s="118"/>
      <c r="D501" s="118"/>
      <c r="E501" s="118"/>
      <c r="F501" s="118"/>
      <c r="G501" s="118"/>
      <c r="H501" s="118" t="s">
        <v>301</v>
      </c>
      <c r="I501" s="118" t="s">
        <v>301</v>
      </c>
      <c r="J501" s="118" t="s">
        <v>301</v>
      </c>
      <c r="K501" s="118" t="s">
        <v>301</v>
      </c>
      <c r="L501" s="118" t="s">
        <v>301</v>
      </c>
      <c r="M501" s="118" t="s">
        <v>301</v>
      </c>
      <c r="N501" s="118" t="s">
        <v>301</v>
      </c>
      <c r="O501" s="118" t="s">
        <v>301</v>
      </c>
      <c r="P501" s="118" t="s">
        <v>301</v>
      </c>
      <c r="Q501" s="118" t="s">
        <v>301</v>
      </c>
      <c r="R501" s="118" t="s">
        <v>301</v>
      </c>
      <c r="S501" s="156"/>
      <c r="T501" s="156"/>
      <c r="U501" s="118" t="s">
        <v>301</v>
      </c>
      <c r="V501" s="157" t="s">
        <v>301</v>
      </c>
      <c r="W501" s="158" t="s">
        <v>301</v>
      </c>
      <c r="X501" s="157" t="s">
        <v>301</v>
      </c>
      <c r="Y501" s="159" t="s">
        <v>301</v>
      </c>
      <c r="AG501" s="118" t="s">
        <v>301</v>
      </c>
      <c r="AH501" s="156"/>
      <c r="AI501" s="118" t="s">
        <v>301</v>
      </c>
      <c r="AJ501" s="157" t="s">
        <v>301</v>
      </c>
      <c r="AK501" s="158" t="s">
        <v>301</v>
      </c>
      <c r="AL501" s="158" t="s">
        <v>301</v>
      </c>
      <c r="AM501" s="158" t="s">
        <v>301</v>
      </c>
      <c r="AN501" s="157" t="s">
        <v>301</v>
      </c>
      <c r="AO501" s="159" t="s">
        <v>301</v>
      </c>
      <c r="AS501" s="159" t="s">
        <v>301</v>
      </c>
      <c r="AT501" s="159" t="s">
        <v>301</v>
      </c>
      <c r="AZ501" s="159" t="s">
        <v>301</v>
      </c>
    </row>
    <row r="502" spans="1:52" s="146" customFormat="1" ht="12.75" customHeight="1">
      <c r="A502" s="143" t="s">
        <v>301</v>
      </c>
      <c r="B502" s="118" t="s">
        <v>301</v>
      </c>
      <c r="C502" s="118"/>
      <c r="D502" s="118"/>
      <c r="E502" s="118"/>
      <c r="F502" s="118"/>
      <c r="G502" s="118"/>
      <c r="H502" s="118" t="s">
        <v>301</v>
      </c>
      <c r="I502" s="118" t="s">
        <v>301</v>
      </c>
      <c r="J502" s="118" t="s">
        <v>301</v>
      </c>
      <c r="K502" s="118" t="s">
        <v>301</v>
      </c>
      <c r="L502" s="118" t="s">
        <v>301</v>
      </c>
      <c r="M502" s="118" t="s">
        <v>301</v>
      </c>
      <c r="N502" s="118" t="s">
        <v>301</v>
      </c>
      <c r="O502" s="118" t="s">
        <v>301</v>
      </c>
      <c r="P502" s="118" t="s">
        <v>301</v>
      </c>
      <c r="Q502" s="118" t="s">
        <v>301</v>
      </c>
      <c r="R502" s="118" t="s">
        <v>301</v>
      </c>
      <c r="S502" s="156"/>
      <c r="T502" s="156"/>
      <c r="U502" s="118" t="s">
        <v>301</v>
      </c>
      <c r="V502" s="157" t="s">
        <v>301</v>
      </c>
      <c r="W502" s="158" t="s">
        <v>301</v>
      </c>
      <c r="X502" s="157" t="s">
        <v>301</v>
      </c>
      <c r="Y502" s="159" t="s">
        <v>301</v>
      </c>
      <c r="AG502" s="118" t="s">
        <v>301</v>
      </c>
      <c r="AH502" s="156"/>
      <c r="AI502" s="118" t="s">
        <v>301</v>
      </c>
      <c r="AJ502" s="157" t="s">
        <v>301</v>
      </c>
      <c r="AK502" s="158" t="s">
        <v>301</v>
      </c>
      <c r="AL502" s="158" t="s">
        <v>301</v>
      </c>
      <c r="AM502" s="158" t="s">
        <v>301</v>
      </c>
      <c r="AN502" s="157" t="s">
        <v>301</v>
      </c>
      <c r="AO502" s="159" t="s">
        <v>301</v>
      </c>
      <c r="AS502" s="159" t="s">
        <v>301</v>
      </c>
      <c r="AT502" s="159" t="s">
        <v>301</v>
      </c>
      <c r="AZ502" s="159" t="s">
        <v>301</v>
      </c>
    </row>
    <row r="503" spans="1:52" s="146" customFormat="1" ht="12.75" customHeight="1">
      <c r="A503" s="143" t="s">
        <v>301</v>
      </c>
      <c r="B503" s="118" t="s">
        <v>301</v>
      </c>
      <c r="C503" s="118"/>
      <c r="D503" s="118"/>
      <c r="E503" s="118"/>
      <c r="F503" s="118"/>
      <c r="G503" s="118"/>
      <c r="H503" s="118" t="s">
        <v>301</v>
      </c>
      <c r="I503" s="118" t="s">
        <v>301</v>
      </c>
      <c r="J503" s="118" t="s">
        <v>301</v>
      </c>
      <c r="K503" s="118" t="s">
        <v>301</v>
      </c>
      <c r="L503" s="118" t="s">
        <v>301</v>
      </c>
      <c r="M503" s="118" t="s">
        <v>301</v>
      </c>
      <c r="N503" s="118" t="s">
        <v>301</v>
      </c>
      <c r="O503" s="118" t="s">
        <v>301</v>
      </c>
      <c r="P503" s="118" t="s">
        <v>301</v>
      </c>
      <c r="Q503" s="118" t="s">
        <v>301</v>
      </c>
      <c r="R503" s="118" t="s">
        <v>301</v>
      </c>
      <c r="S503" s="156"/>
      <c r="T503" s="156"/>
      <c r="U503" s="118" t="s">
        <v>301</v>
      </c>
      <c r="V503" s="157" t="s">
        <v>301</v>
      </c>
      <c r="W503" s="158" t="s">
        <v>301</v>
      </c>
      <c r="X503" s="157" t="s">
        <v>301</v>
      </c>
      <c r="Y503" s="159" t="s">
        <v>301</v>
      </c>
      <c r="AG503" s="118" t="s">
        <v>301</v>
      </c>
      <c r="AH503" s="156"/>
      <c r="AI503" s="118" t="s">
        <v>301</v>
      </c>
      <c r="AJ503" s="157" t="s">
        <v>301</v>
      </c>
      <c r="AK503" s="158" t="s">
        <v>301</v>
      </c>
      <c r="AL503" s="158" t="s">
        <v>301</v>
      </c>
      <c r="AM503" s="158" t="s">
        <v>301</v>
      </c>
      <c r="AN503" s="157" t="s">
        <v>301</v>
      </c>
      <c r="AO503" s="159" t="s">
        <v>301</v>
      </c>
      <c r="AS503" s="159" t="s">
        <v>301</v>
      </c>
      <c r="AT503" s="159" t="s">
        <v>301</v>
      </c>
      <c r="AZ503" s="159" t="s">
        <v>301</v>
      </c>
    </row>
    <row r="504" spans="1:52" s="146" customFormat="1" ht="12.75" customHeight="1">
      <c r="A504" s="143" t="s">
        <v>301</v>
      </c>
      <c r="B504" s="118" t="s">
        <v>301</v>
      </c>
      <c r="C504" s="118"/>
      <c r="D504" s="118"/>
      <c r="E504" s="118"/>
      <c r="F504" s="118"/>
      <c r="G504" s="118"/>
      <c r="H504" s="118" t="s">
        <v>301</v>
      </c>
      <c r="I504" s="118" t="s">
        <v>301</v>
      </c>
      <c r="J504" s="118" t="s">
        <v>301</v>
      </c>
      <c r="K504" s="118" t="s">
        <v>301</v>
      </c>
      <c r="L504" s="118" t="s">
        <v>301</v>
      </c>
      <c r="M504" s="118" t="s">
        <v>301</v>
      </c>
      <c r="N504" s="118" t="s">
        <v>301</v>
      </c>
      <c r="O504" s="118" t="s">
        <v>301</v>
      </c>
      <c r="P504" s="118" t="s">
        <v>301</v>
      </c>
      <c r="Q504" s="118" t="s">
        <v>301</v>
      </c>
      <c r="R504" s="118" t="s">
        <v>301</v>
      </c>
      <c r="S504" s="156"/>
      <c r="T504" s="156"/>
      <c r="U504" s="118" t="s">
        <v>301</v>
      </c>
      <c r="V504" s="157" t="s">
        <v>301</v>
      </c>
      <c r="W504" s="158" t="s">
        <v>301</v>
      </c>
      <c r="X504" s="157" t="s">
        <v>301</v>
      </c>
      <c r="Y504" s="159" t="s">
        <v>301</v>
      </c>
      <c r="AG504" s="118" t="s">
        <v>301</v>
      </c>
      <c r="AH504" s="156"/>
      <c r="AI504" s="118" t="s">
        <v>301</v>
      </c>
      <c r="AJ504" s="157" t="s">
        <v>301</v>
      </c>
      <c r="AK504" s="158" t="s">
        <v>301</v>
      </c>
      <c r="AL504" s="158" t="s">
        <v>301</v>
      </c>
      <c r="AM504" s="158" t="s">
        <v>301</v>
      </c>
      <c r="AN504" s="157" t="s">
        <v>301</v>
      </c>
      <c r="AO504" s="159" t="s">
        <v>301</v>
      </c>
      <c r="AS504" s="159" t="s">
        <v>301</v>
      </c>
      <c r="AT504" s="159" t="s">
        <v>301</v>
      </c>
      <c r="AZ504" s="159" t="s">
        <v>301</v>
      </c>
    </row>
    <row r="505" spans="1:52" s="146" customFormat="1" ht="12.75" customHeight="1">
      <c r="A505" s="143" t="s">
        <v>301</v>
      </c>
      <c r="B505" s="118" t="s">
        <v>301</v>
      </c>
      <c r="C505" s="118"/>
      <c r="D505" s="118"/>
      <c r="E505" s="118"/>
      <c r="F505" s="118"/>
      <c r="G505" s="118"/>
      <c r="H505" s="118" t="s">
        <v>301</v>
      </c>
      <c r="I505" s="118" t="s">
        <v>301</v>
      </c>
      <c r="J505" s="118" t="s">
        <v>301</v>
      </c>
      <c r="K505" s="118" t="s">
        <v>301</v>
      </c>
      <c r="L505" s="118" t="s">
        <v>301</v>
      </c>
      <c r="M505" s="118" t="s">
        <v>301</v>
      </c>
      <c r="N505" s="118" t="s">
        <v>301</v>
      </c>
      <c r="O505" s="118" t="s">
        <v>301</v>
      </c>
      <c r="P505" s="118" t="s">
        <v>301</v>
      </c>
      <c r="Q505" s="118" t="s">
        <v>301</v>
      </c>
      <c r="R505" s="118" t="s">
        <v>301</v>
      </c>
      <c r="S505" s="156"/>
      <c r="T505" s="156"/>
      <c r="U505" s="118" t="s">
        <v>301</v>
      </c>
      <c r="V505" s="157" t="s">
        <v>301</v>
      </c>
      <c r="W505" s="158" t="s">
        <v>301</v>
      </c>
      <c r="X505" s="157" t="s">
        <v>301</v>
      </c>
      <c r="Y505" s="159" t="s">
        <v>301</v>
      </c>
      <c r="AG505" s="118" t="s">
        <v>301</v>
      </c>
      <c r="AH505" s="156"/>
      <c r="AI505" s="118" t="s">
        <v>301</v>
      </c>
      <c r="AJ505" s="157" t="s">
        <v>301</v>
      </c>
      <c r="AK505" s="158" t="s">
        <v>301</v>
      </c>
      <c r="AL505" s="158" t="s">
        <v>301</v>
      </c>
      <c r="AM505" s="158" t="s">
        <v>301</v>
      </c>
      <c r="AN505" s="157" t="s">
        <v>301</v>
      </c>
      <c r="AO505" s="159" t="s">
        <v>301</v>
      </c>
      <c r="AS505" s="159" t="s">
        <v>301</v>
      </c>
      <c r="AT505" s="159" t="s">
        <v>301</v>
      </c>
      <c r="AZ505" s="159" t="s">
        <v>301</v>
      </c>
    </row>
    <row r="506" spans="1:52" s="146" customFormat="1" ht="12.75" customHeight="1">
      <c r="A506" s="143" t="s">
        <v>301</v>
      </c>
      <c r="B506" s="118" t="s">
        <v>301</v>
      </c>
      <c r="C506" s="118"/>
      <c r="D506" s="118"/>
      <c r="E506" s="118"/>
      <c r="F506" s="118"/>
      <c r="G506" s="118"/>
      <c r="H506" s="118" t="s">
        <v>301</v>
      </c>
      <c r="I506" s="118" t="s">
        <v>301</v>
      </c>
      <c r="J506" s="118" t="s">
        <v>301</v>
      </c>
      <c r="K506" s="118" t="s">
        <v>301</v>
      </c>
      <c r="L506" s="118" t="s">
        <v>301</v>
      </c>
      <c r="M506" s="118" t="s">
        <v>301</v>
      </c>
      <c r="N506" s="118" t="s">
        <v>301</v>
      </c>
      <c r="O506" s="118" t="s">
        <v>301</v>
      </c>
      <c r="P506" s="118" t="s">
        <v>301</v>
      </c>
      <c r="Q506" s="118" t="s">
        <v>301</v>
      </c>
      <c r="R506" s="118" t="s">
        <v>301</v>
      </c>
      <c r="S506" s="156"/>
      <c r="T506" s="156"/>
      <c r="U506" s="118" t="s">
        <v>301</v>
      </c>
      <c r="V506" s="157" t="s">
        <v>301</v>
      </c>
      <c r="W506" s="158" t="s">
        <v>301</v>
      </c>
      <c r="X506" s="157" t="s">
        <v>301</v>
      </c>
      <c r="Y506" s="159" t="s">
        <v>301</v>
      </c>
      <c r="AG506" s="118" t="s">
        <v>301</v>
      </c>
      <c r="AH506" s="156"/>
      <c r="AI506" s="118" t="s">
        <v>301</v>
      </c>
      <c r="AJ506" s="157" t="s">
        <v>301</v>
      </c>
      <c r="AK506" s="158" t="s">
        <v>301</v>
      </c>
      <c r="AL506" s="158" t="s">
        <v>301</v>
      </c>
      <c r="AM506" s="158" t="s">
        <v>301</v>
      </c>
      <c r="AN506" s="157" t="s">
        <v>301</v>
      </c>
      <c r="AO506" s="159" t="s">
        <v>301</v>
      </c>
      <c r="AS506" s="159" t="s">
        <v>301</v>
      </c>
      <c r="AT506" s="159" t="s">
        <v>301</v>
      </c>
      <c r="AZ506" s="159" t="s">
        <v>301</v>
      </c>
    </row>
    <row r="507" spans="1:52" s="146" customFormat="1" ht="12.75" customHeight="1">
      <c r="A507" s="143" t="s">
        <v>301</v>
      </c>
      <c r="B507" s="118" t="s">
        <v>301</v>
      </c>
      <c r="C507" s="118"/>
      <c r="D507" s="118"/>
      <c r="E507" s="118"/>
      <c r="F507" s="118"/>
      <c r="G507" s="118"/>
      <c r="H507" s="118" t="s">
        <v>301</v>
      </c>
      <c r="I507" s="118" t="s">
        <v>301</v>
      </c>
      <c r="J507" s="118" t="s">
        <v>301</v>
      </c>
      <c r="K507" s="118" t="s">
        <v>301</v>
      </c>
      <c r="L507" s="118" t="s">
        <v>301</v>
      </c>
      <c r="M507" s="118" t="s">
        <v>301</v>
      </c>
      <c r="N507" s="118" t="s">
        <v>301</v>
      </c>
      <c r="O507" s="118" t="s">
        <v>301</v>
      </c>
      <c r="P507" s="118" t="s">
        <v>301</v>
      </c>
      <c r="Q507" s="118" t="s">
        <v>301</v>
      </c>
      <c r="R507" s="118" t="s">
        <v>301</v>
      </c>
      <c r="S507" s="156"/>
      <c r="T507" s="156"/>
      <c r="U507" s="118" t="s">
        <v>301</v>
      </c>
      <c r="V507" s="157" t="s">
        <v>301</v>
      </c>
      <c r="W507" s="158" t="s">
        <v>301</v>
      </c>
      <c r="X507" s="157" t="s">
        <v>301</v>
      </c>
      <c r="Y507" s="159" t="s">
        <v>301</v>
      </c>
      <c r="AG507" s="118" t="s">
        <v>301</v>
      </c>
      <c r="AH507" s="156"/>
      <c r="AI507" s="118" t="s">
        <v>301</v>
      </c>
      <c r="AJ507" s="157" t="s">
        <v>301</v>
      </c>
      <c r="AK507" s="158" t="s">
        <v>301</v>
      </c>
      <c r="AL507" s="158" t="s">
        <v>301</v>
      </c>
      <c r="AM507" s="158" t="s">
        <v>301</v>
      </c>
      <c r="AN507" s="157" t="s">
        <v>301</v>
      </c>
      <c r="AO507" s="159" t="s">
        <v>301</v>
      </c>
      <c r="AS507" s="159" t="s">
        <v>301</v>
      </c>
      <c r="AT507" s="159" t="s">
        <v>301</v>
      </c>
      <c r="AZ507" s="159" t="s">
        <v>301</v>
      </c>
    </row>
    <row r="508" spans="1:52" s="146" customFormat="1" ht="12.75" customHeight="1">
      <c r="A508" s="143" t="s">
        <v>301</v>
      </c>
      <c r="B508" s="118" t="s">
        <v>301</v>
      </c>
      <c r="C508" s="118"/>
      <c r="D508" s="118"/>
      <c r="E508" s="118"/>
      <c r="F508" s="118"/>
      <c r="G508" s="118"/>
      <c r="H508" s="118" t="s">
        <v>301</v>
      </c>
      <c r="I508" s="118" t="s">
        <v>301</v>
      </c>
      <c r="J508" s="118" t="s">
        <v>301</v>
      </c>
      <c r="K508" s="118" t="s">
        <v>301</v>
      </c>
      <c r="L508" s="118" t="s">
        <v>301</v>
      </c>
      <c r="M508" s="118" t="s">
        <v>301</v>
      </c>
      <c r="N508" s="118" t="s">
        <v>301</v>
      </c>
      <c r="O508" s="118" t="s">
        <v>301</v>
      </c>
      <c r="P508" s="118" t="s">
        <v>301</v>
      </c>
      <c r="Q508" s="118" t="s">
        <v>301</v>
      </c>
      <c r="R508" s="118" t="s">
        <v>301</v>
      </c>
      <c r="S508" s="156"/>
      <c r="T508" s="156"/>
      <c r="U508" s="118" t="s">
        <v>301</v>
      </c>
      <c r="V508" s="157" t="s">
        <v>301</v>
      </c>
      <c r="W508" s="158" t="s">
        <v>301</v>
      </c>
      <c r="X508" s="157" t="s">
        <v>301</v>
      </c>
      <c r="Y508" s="159" t="s">
        <v>301</v>
      </c>
      <c r="AG508" s="118" t="s">
        <v>301</v>
      </c>
      <c r="AH508" s="156"/>
      <c r="AI508" s="118" t="s">
        <v>301</v>
      </c>
      <c r="AJ508" s="157" t="s">
        <v>301</v>
      </c>
      <c r="AK508" s="158" t="s">
        <v>301</v>
      </c>
      <c r="AL508" s="158" t="s">
        <v>301</v>
      </c>
      <c r="AM508" s="158" t="s">
        <v>301</v>
      </c>
      <c r="AN508" s="157" t="s">
        <v>301</v>
      </c>
      <c r="AO508" s="159" t="s">
        <v>301</v>
      </c>
      <c r="AS508" s="159" t="s">
        <v>301</v>
      </c>
      <c r="AT508" s="159" t="s">
        <v>301</v>
      </c>
      <c r="AZ508" s="159" t="s">
        <v>301</v>
      </c>
    </row>
    <row r="509" spans="1:52" s="146" customFormat="1" ht="12.75" customHeight="1">
      <c r="A509" s="143" t="s">
        <v>301</v>
      </c>
      <c r="B509" s="118" t="s">
        <v>301</v>
      </c>
      <c r="C509" s="118"/>
      <c r="D509" s="118"/>
      <c r="E509" s="118"/>
      <c r="F509" s="118"/>
      <c r="G509" s="118"/>
      <c r="H509" s="118" t="s">
        <v>301</v>
      </c>
      <c r="I509" s="118" t="s">
        <v>301</v>
      </c>
      <c r="J509" s="118" t="s">
        <v>301</v>
      </c>
      <c r="K509" s="118" t="s">
        <v>301</v>
      </c>
      <c r="L509" s="118" t="s">
        <v>301</v>
      </c>
      <c r="M509" s="118" t="s">
        <v>301</v>
      </c>
      <c r="N509" s="118" t="s">
        <v>301</v>
      </c>
      <c r="O509" s="118" t="s">
        <v>301</v>
      </c>
      <c r="P509" s="118" t="s">
        <v>301</v>
      </c>
      <c r="Q509" s="118" t="s">
        <v>301</v>
      </c>
      <c r="R509" s="118" t="s">
        <v>301</v>
      </c>
      <c r="S509" s="156"/>
      <c r="T509" s="156"/>
      <c r="U509" s="118" t="s">
        <v>301</v>
      </c>
      <c r="V509" s="157" t="s">
        <v>301</v>
      </c>
      <c r="W509" s="158" t="s">
        <v>301</v>
      </c>
      <c r="X509" s="157" t="s">
        <v>301</v>
      </c>
      <c r="Y509" s="159" t="s">
        <v>301</v>
      </c>
      <c r="AG509" s="118" t="s">
        <v>301</v>
      </c>
      <c r="AH509" s="156"/>
      <c r="AI509" s="118" t="s">
        <v>301</v>
      </c>
      <c r="AJ509" s="157" t="s">
        <v>301</v>
      </c>
      <c r="AK509" s="158" t="s">
        <v>301</v>
      </c>
      <c r="AL509" s="158" t="s">
        <v>301</v>
      </c>
      <c r="AM509" s="158" t="s">
        <v>301</v>
      </c>
      <c r="AN509" s="157" t="s">
        <v>301</v>
      </c>
      <c r="AO509" s="159" t="s">
        <v>301</v>
      </c>
      <c r="AS509" s="159" t="s">
        <v>301</v>
      </c>
      <c r="AT509" s="159" t="s">
        <v>301</v>
      </c>
      <c r="AZ509" s="159" t="s">
        <v>301</v>
      </c>
    </row>
    <row r="510" spans="1:52" s="146" customFormat="1" ht="12.75" customHeight="1">
      <c r="A510" s="143" t="s">
        <v>301</v>
      </c>
      <c r="B510" s="118" t="s">
        <v>301</v>
      </c>
      <c r="C510" s="118"/>
      <c r="D510" s="118"/>
      <c r="E510" s="118"/>
      <c r="F510" s="118"/>
      <c r="G510" s="118"/>
      <c r="H510" s="118" t="s">
        <v>301</v>
      </c>
      <c r="I510" s="118" t="s">
        <v>301</v>
      </c>
      <c r="J510" s="118" t="s">
        <v>301</v>
      </c>
      <c r="K510" s="118" t="s">
        <v>301</v>
      </c>
      <c r="L510" s="118" t="s">
        <v>301</v>
      </c>
      <c r="M510" s="118" t="s">
        <v>301</v>
      </c>
      <c r="N510" s="118" t="s">
        <v>301</v>
      </c>
      <c r="O510" s="118" t="s">
        <v>301</v>
      </c>
      <c r="P510" s="118" t="s">
        <v>301</v>
      </c>
      <c r="Q510" s="118" t="s">
        <v>301</v>
      </c>
      <c r="R510" s="118" t="s">
        <v>301</v>
      </c>
      <c r="S510" s="156"/>
      <c r="T510" s="156"/>
      <c r="U510" s="118" t="s">
        <v>301</v>
      </c>
      <c r="V510" s="157" t="s">
        <v>301</v>
      </c>
      <c r="W510" s="158" t="s">
        <v>301</v>
      </c>
      <c r="X510" s="157" t="s">
        <v>301</v>
      </c>
      <c r="Y510" s="159" t="s">
        <v>301</v>
      </c>
      <c r="AG510" s="118" t="s">
        <v>301</v>
      </c>
      <c r="AH510" s="156"/>
      <c r="AI510" s="118" t="s">
        <v>301</v>
      </c>
      <c r="AJ510" s="157" t="s">
        <v>301</v>
      </c>
      <c r="AK510" s="158" t="s">
        <v>301</v>
      </c>
      <c r="AL510" s="158" t="s">
        <v>301</v>
      </c>
      <c r="AM510" s="158" t="s">
        <v>301</v>
      </c>
      <c r="AN510" s="157" t="s">
        <v>301</v>
      </c>
      <c r="AO510" s="159" t="s">
        <v>301</v>
      </c>
      <c r="AS510" s="159" t="s">
        <v>301</v>
      </c>
      <c r="AT510" s="159" t="s">
        <v>301</v>
      </c>
      <c r="AZ510" s="159" t="s">
        <v>301</v>
      </c>
    </row>
    <row r="511" spans="1:52" s="146" customFormat="1" ht="12.75" customHeight="1">
      <c r="A511" s="143" t="s">
        <v>301</v>
      </c>
      <c r="B511" s="118" t="s">
        <v>301</v>
      </c>
      <c r="C511" s="118"/>
      <c r="D511" s="118"/>
      <c r="E511" s="118"/>
      <c r="F511" s="118"/>
      <c r="G511" s="118"/>
      <c r="H511" s="118" t="s">
        <v>301</v>
      </c>
      <c r="I511" s="118" t="s">
        <v>301</v>
      </c>
      <c r="J511" s="118" t="s">
        <v>301</v>
      </c>
      <c r="K511" s="118" t="s">
        <v>301</v>
      </c>
      <c r="L511" s="118" t="s">
        <v>301</v>
      </c>
      <c r="M511" s="118" t="s">
        <v>301</v>
      </c>
      <c r="N511" s="118" t="s">
        <v>301</v>
      </c>
      <c r="O511" s="118" t="s">
        <v>301</v>
      </c>
      <c r="P511" s="118" t="s">
        <v>301</v>
      </c>
      <c r="Q511" s="118" t="s">
        <v>301</v>
      </c>
      <c r="R511" s="118" t="s">
        <v>301</v>
      </c>
      <c r="S511" s="156"/>
      <c r="T511" s="156"/>
      <c r="U511" s="118" t="s">
        <v>301</v>
      </c>
      <c r="V511" s="157" t="s">
        <v>301</v>
      </c>
      <c r="W511" s="158" t="s">
        <v>301</v>
      </c>
      <c r="X511" s="157" t="s">
        <v>301</v>
      </c>
      <c r="Y511" s="159" t="s">
        <v>301</v>
      </c>
      <c r="AG511" s="118" t="s">
        <v>301</v>
      </c>
      <c r="AH511" s="156"/>
      <c r="AI511" s="118" t="s">
        <v>301</v>
      </c>
      <c r="AJ511" s="157" t="s">
        <v>301</v>
      </c>
      <c r="AK511" s="158" t="s">
        <v>301</v>
      </c>
      <c r="AL511" s="158" t="s">
        <v>301</v>
      </c>
      <c r="AM511" s="158" t="s">
        <v>301</v>
      </c>
      <c r="AN511" s="157" t="s">
        <v>301</v>
      </c>
      <c r="AO511" s="159" t="s">
        <v>301</v>
      </c>
      <c r="AS511" s="159" t="s">
        <v>301</v>
      </c>
      <c r="AT511" s="159" t="s">
        <v>301</v>
      </c>
      <c r="AZ511" s="159" t="s">
        <v>301</v>
      </c>
    </row>
    <row r="512" spans="1:52" s="146" customFormat="1" ht="12.75" customHeight="1">
      <c r="A512" s="143" t="s">
        <v>301</v>
      </c>
      <c r="B512" s="118" t="s">
        <v>301</v>
      </c>
      <c r="C512" s="118"/>
      <c r="D512" s="118"/>
      <c r="E512" s="118"/>
      <c r="F512" s="118"/>
      <c r="G512" s="118"/>
      <c r="H512" s="118" t="s">
        <v>301</v>
      </c>
      <c r="I512" s="118" t="s">
        <v>301</v>
      </c>
      <c r="J512" s="118" t="s">
        <v>301</v>
      </c>
      <c r="K512" s="118" t="s">
        <v>301</v>
      </c>
      <c r="L512" s="118" t="s">
        <v>301</v>
      </c>
      <c r="M512" s="118" t="s">
        <v>301</v>
      </c>
      <c r="N512" s="118" t="s">
        <v>301</v>
      </c>
      <c r="O512" s="118" t="s">
        <v>301</v>
      </c>
      <c r="P512" s="118" t="s">
        <v>301</v>
      </c>
      <c r="Q512" s="118" t="s">
        <v>301</v>
      </c>
      <c r="R512" s="118" t="s">
        <v>301</v>
      </c>
      <c r="S512" s="156"/>
      <c r="T512" s="156"/>
      <c r="U512" s="118" t="s">
        <v>301</v>
      </c>
      <c r="V512" s="157" t="s">
        <v>301</v>
      </c>
      <c r="W512" s="158" t="s">
        <v>301</v>
      </c>
      <c r="X512" s="157" t="s">
        <v>301</v>
      </c>
      <c r="Y512" s="159" t="s">
        <v>301</v>
      </c>
      <c r="AG512" s="118" t="s">
        <v>301</v>
      </c>
      <c r="AH512" s="156"/>
      <c r="AI512" s="118" t="s">
        <v>301</v>
      </c>
      <c r="AJ512" s="157" t="s">
        <v>301</v>
      </c>
      <c r="AK512" s="158" t="s">
        <v>301</v>
      </c>
      <c r="AL512" s="158" t="s">
        <v>301</v>
      </c>
      <c r="AM512" s="158" t="s">
        <v>301</v>
      </c>
      <c r="AN512" s="157" t="s">
        <v>301</v>
      </c>
      <c r="AO512" s="159" t="s">
        <v>301</v>
      </c>
      <c r="AS512" s="159" t="s">
        <v>301</v>
      </c>
      <c r="AT512" s="159" t="s">
        <v>301</v>
      </c>
      <c r="AZ512" s="159" t="s">
        <v>301</v>
      </c>
    </row>
    <row r="513" spans="1:52" s="146" customFormat="1" ht="12.75" customHeight="1">
      <c r="A513" s="143" t="s">
        <v>301</v>
      </c>
      <c r="B513" s="118" t="s">
        <v>301</v>
      </c>
      <c r="C513" s="118"/>
      <c r="D513" s="118"/>
      <c r="E513" s="118"/>
      <c r="F513" s="118"/>
      <c r="G513" s="118"/>
      <c r="H513" s="118" t="s">
        <v>301</v>
      </c>
      <c r="I513" s="118" t="s">
        <v>301</v>
      </c>
      <c r="J513" s="118" t="s">
        <v>301</v>
      </c>
      <c r="K513" s="118" t="s">
        <v>301</v>
      </c>
      <c r="L513" s="118" t="s">
        <v>301</v>
      </c>
      <c r="M513" s="118" t="s">
        <v>301</v>
      </c>
      <c r="N513" s="118" t="s">
        <v>301</v>
      </c>
      <c r="O513" s="118" t="s">
        <v>301</v>
      </c>
      <c r="P513" s="118" t="s">
        <v>301</v>
      </c>
      <c r="Q513" s="118" t="s">
        <v>301</v>
      </c>
      <c r="R513" s="118" t="s">
        <v>301</v>
      </c>
      <c r="S513" s="156"/>
      <c r="T513" s="156"/>
      <c r="U513" s="118" t="s">
        <v>301</v>
      </c>
      <c r="V513" s="157" t="s">
        <v>301</v>
      </c>
      <c r="W513" s="158" t="s">
        <v>301</v>
      </c>
      <c r="X513" s="157" t="s">
        <v>301</v>
      </c>
      <c r="Y513" s="159" t="s">
        <v>301</v>
      </c>
      <c r="AG513" s="118" t="s">
        <v>301</v>
      </c>
      <c r="AH513" s="156"/>
      <c r="AI513" s="118" t="s">
        <v>301</v>
      </c>
      <c r="AJ513" s="157" t="s">
        <v>301</v>
      </c>
      <c r="AK513" s="158" t="s">
        <v>301</v>
      </c>
      <c r="AL513" s="158" t="s">
        <v>301</v>
      </c>
      <c r="AM513" s="158" t="s">
        <v>301</v>
      </c>
      <c r="AN513" s="157" t="s">
        <v>301</v>
      </c>
      <c r="AO513" s="159" t="s">
        <v>301</v>
      </c>
      <c r="AS513" s="159" t="s">
        <v>301</v>
      </c>
      <c r="AT513" s="159" t="s">
        <v>301</v>
      </c>
      <c r="AZ513" s="159" t="s">
        <v>301</v>
      </c>
    </row>
    <row r="514" spans="1:52" s="146" customFormat="1" ht="12.75" customHeight="1">
      <c r="A514" s="143" t="s">
        <v>301</v>
      </c>
      <c r="B514" s="118" t="s">
        <v>301</v>
      </c>
      <c r="C514" s="118"/>
      <c r="D514" s="118"/>
      <c r="E514" s="118"/>
      <c r="F514" s="118"/>
      <c r="G514" s="118"/>
      <c r="H514" s="118" t="s">
        <v>301</v>
      </c>
      <c r="I514" s="118" t="s">
        <v>301</v>
      </c>
      <c r="J514" s="118" t="s">
        <v>301</v>
      </c>
      <c r="K514" s="118" t="s">
        <v>301</v>
      </c>
      <c r="L514" s="118" t="s">
        <v>301</v>
      </c>
      <c r="M514" s="118" t="s">
        <v>301</v>
      </c>
      <c r="N514" s="118" t="s">
        <v>301</v>
      </c>
      <c r="O514" s="118" t="s">
        <v>301</v>
      </c>
      <c r="P514" s="118" t="s">
        <v>301</v>
      </c>
      <c r="Q514" s="118" t="s">
        <v>301</v>
      </c>
      <c r="R514" s="118" t="s">
        <v>301</v>
      </c>
      <c r="S514" s="156"/>
      <c r="T514" s="156"/>
      <c r="U514" s="118" t="s">
        <v>301</v>
      </c>
      <c r="V514" s="157" t="s">
        <v>301</v>
      </c>
      <c r="W514" s="158" t="s">
        <v>301</v>
      </c>
      <c r="X514" s="157" t="s">
        <v>301</v>
      </c>
      <c r="Y514" s="159" t="s">
        <v>301</v>
      </c>
      <c r="AG514" s="118" t="s">
        <v>301</v>
      </c>
      <c r="AH514" s="156"/>
      <c r="AI514" s="118" t="s">
        <v>301</v>
      </c>
      <c r="AJ514" s="157" t="s">
        <v>301</v>
      </c>
      <c r="AK514" s="158" t="s">
        <v>301</v>
      </c>
      <c r="AL514" s="158" t="s">
        <v>301</v>
      </c>
      <c r="AM514" s="158" t="s">
        <v>301</v>
      </c>
      <c r="AN514" s="157" t="s">
        <v>301</v>
      </c>
      <c r="AO514" s="159" t="s">
        <v>301</v>
      </c>
      <c r="AS514" s="159" t="s">
        <v>301</v>
      </c>
      <c r="AT514" s="159" t="s">
        <v>301</v>
      </c>
      <c r="AZ514" s="159" t="s">
        <v>301</v>
      </c>
    </row>
    <row r="515" spans="1:52" s="146" customFormat="1" ht="12.75" customHeight="1">
      <c r="A515" s="143" t="s">
        <v>301</v>
      </c>
      <c r="B515" s="118" t="s">
        <v>301</v>
      </c>
      <c r="C515" s="118"/>
      <c r="D515" s="118"/>
      <c r="E515" s="118"/>
      <c r="F515" s="118"/>
      <c r="G515" s="118"/>
      <c r="H515" s="118" t="s">
        <v>301</v>
      </c>
      <c r="I515" s="118" t="s">
        <v>301</v>
      </c>
      <c r="J515" s="118" t="s">
        <v>301</v>
      </c>
      <c r="K515" s="118" t="s">
        <v>301</v>
      </c>
      <c r="L515" s="118" t="s">
        <v>301</v>
      </c>
      <c r="M515" s="118" t="s">
        <v>301</v>
      </c>
      <c r="N515" s="118" t="s">
        <v>301</v>
      </c>
      <c r="O515" s="118" t="s">
        <v>301</v>
      </c>
      <c r="P515" s="118" t="s">
        <v>301</v>
      </c>
      <c r="Q515" s="118" t="s">
        <v>301</v>
      </c>
      <c r="R515" s="118" t="s">
        <v>301</v>
      </c>
      <c r="S515" s="156"/>
      <c r="T515" s="156"/>
      <c r="U515" s="118" t="s">
        <v>301</v>
      </c>
      <c r="V515" s="157" t="s">
        <v>301</v>
      </c>
      <c r="W515" s="158" t="s">
        <v>301</v>
      </c>
      <c r="X515" s="157" t="s">
        <v>301</v>
      </c>
      <c r="Y515" s="159" t="s">
        <v>301</v>
      </c>
      <c r="AG515" s="118" t="s">
        <v>301</v>
      </c>
      <c r="AH515" s="156"/>
      <c r="AI515" s="118" t="s">
        <v>301</v>
      </c>
      <c r="AJ515" s="157" t="s">
        <v>301</v>
      </c>
      <c r="AK515" s="158" t="s">
        <v>301</v>
      </c>
      <c r="AL515" s="158" t="s">
        <v>301</v>
      </c>
      <c r="AM515" s="158" t="s">
        <v>301</v>
      </c>
      <c r="AN515" s="157" t="s">
        <v>301</v>
      </c>
      <c r="AO515" s="159" t="s">
        <v>301</v>
      </c>
      <c r="AS515" s="159" t="s">
        <v>301</v>
      </c>
      <c r="AT515" s="159" t="s">
        <v>301</v>
      </c>
      <c r="AZ515" s="159" t="s">
        <v>301</v>
      </c>
    </row>
    <row r="516" spans="1:52" s="146" customFormat="1" ht="12.75" customHeight="1">
      <c r="A516" s="143" t="s">
        <v>301</v>
      </c>
      <c r="B516" s="118" t="s">
        <v>301</v>
      </c>
      <c r="C516" s="118"/>
      <c r="D516" s="118"/>
      <c r="E516" s="118"/>
      <c r="F516" s="118"/>
      <c r="G516" s="118"/>
      <c r="H516" s="118" t="s">
        <v>301</v>
      </c>
      <c r="I516" s="118" t="s">
        <v>301</v>
      </c>
      <c r="J516" s="118" t="s">
        <v>301</v>
      </c>
      <c r="K516" s="118" t="s">
        <v>301</v>
      </c>
      <c r="L516" s="118" t="s">
        <v>301</v>
      </c>
      <c r="M516" s="118" t="s">
        <v>301</v>
      </c>
      <c r="N516" s="118" t="s">
        <v>301</v>
      </c>
      <c r="O516" s="118" t="s">
        <v>301</v>
      </c>
      <c r="P516" s="118" t="s">
        <v>301</v>
      </c>
      <c r="Q516" s="118" t="s">
        <v>301</v>
      </c>
      <c r="R516" s="118" t="s">
        <v>301</v>
      </c>
      <c r="S516" s="156"/>
      <c r="T516" s="156"/>
      <c r="U516" s="118" t="s">
        <v>301</v>
      </c>
      <c r="V516" s="157" t="s">
        <v>301</v>
      </c>
      <c r="W516" s="158" t="s">
        <v>301</v>
      </c>
      <c r="X516" s="157" t="s">
        <v>301</v>
      </c>
      <c r="Y516" s="159" t="s">
        <v>301</v>
      </c>
      <c r="AG516" s="118" t="s">
        <v>301</v>
      </c>
      <c r="AH516" s="156"/>
      <c r="AI516" s="118" t="s">
        <v>301</v>
      </c>
      <c r="AJ516" s="157" t="s">
        <v>301</v>
      </c>
      <c r="AK516" s="158" t="s">
        <v>301</v>
      </c>
      <c r="AL516" s="158" t="s">
        <v>301</v>
      </c>
      <c r="AM516" s="158" t="s">
        <v>301</v>
      </c>
      <c r="AN516" s="157" t="s">
        <v>301</v>
      </c>
      <c r="AO516" s="159" t="s">
        <v>301</v>
      </c>
      <c r="AS516" s="159" t="s">
        <v>301</v>
      </c>
      <c r="AT516" s="159" t="s">
        <v>301</v>
      </c>
      <c r="AZ516" s="159" t="s">
        <v>301</v>
      </c>
    </row>
    <row r="517" spans="1:52" s="146" customFormat="1" ht="12.75" customHeight="1">
      <c r="A517" s="143" t="s">
        <v>301</v>
      </c>
      <c r="B517" s="118" t="s">
        <v>301</v>
      </c>
      <c r="C517" s="118"/>
      <c r="D517" s="118"/>
      <c r="E517" s="118"/>
      <c r="F517" s="118"/>
      <c r="G517" s="118"/>
      <c r="H517" s="118" t="s">
        <v>301</v>
      </c>
      <c r="I517" s="118" t="s">
        <v>301</v>
      </c>
      <c r="J517" s="118" t="s">
        <v>301</v>
      </c>
      <c r="K517" s="118" t="s">
        <v>301</v>
      </c>
      <c r="L517" s="118" t="s">
        <v>301</v>
      </c>
      <c r="M517" s="118" t="s">
        <v>301</v>
      </c>
      <c r="N517" s="118" t="s">
        <v>301</v>
      </c>
      <c r="O517" s="118" t="s">
        <v>301</v>
      </c>
      <c r="P517" s="118" t="s">
        <v>301</v>
      </c>
      <c r="Q517" s="118" t="s">
        <v>301</v>
      </c>
      <c r="R517" s="118" t="s">
        <v>301</v>
      </c>
      <c r="S517" s="156"/>
      <c r="T517" s="156"/>
      <c r="U517" s="118" t="s">
        <v>301</v>
      </c>
      <c r="V517" s="157" t="s">
        <v>301</v>
      </c>
      <c r="W517" s="158" t="s">
        <v>301</v>
      </c>
      <c r="X517" s="157" t="s">
        <v>301</v>
      </c>
      <c r="Y517" s="159" t="s">
        <v>301</v>
      </c>
      <c r="AG517" s="118" t="s">
        <v>301</v>
      </c>
      <c r="AH517" s="156"/>
      <c r="AI517" s="118" t="s">
        <v>301</v>
      </c>
      <c r="AJ517" s="157" t="s">
        <v>301</v>
      </c>
      <c r="AK517" s="158" t="s">
        <v>301</v>
      </c>
      <c r="AL517" s="158" t="s">
        <v>301</v>
      </c>
      <c r="AM517" s="158" t="s">
        <v>301</v>
      </c>
      <c r="AN517" s="157" t="s">
        <v>301</v>
      </c>
      <c r="AO517" s="159" t="s">
        <v>301</v>
      </c>
      <c r="AS517" s="159" t="s">
        <v>301</v>
      </c>
      <c r="AT517" s="159" t="s">
        <v>301</v>
      </c>
      <c r="AZ517" s="159" t="s">
        <v>301</v>
      </c>
    </row>
    <row r="518" spans="1:52" s="146" customFormat="1" ht="12.75" customHeight="1">
      <c r="A518" s="143" t="s">
        <v>301</v>
      </c>
      <c r="B518" s="118" t="s">
        <v>301</v>
      </c>
      <c r="C518" s="118"/>
      <c r="D518" s="118"/>
      <c r="E518" s="118"/>
      <c r="F518" s="118"/>
      <c r="G518" s="118"/>
      <c r="H518" s="118" t="s">
        <v>301</v>
      </c>
      <c r="I518" s="118" t="s">
        <v>301</v>
      </c>
      <c r="J518" s="118" t="s">
        <v>301</v>
      </c>
      <c r="K518" s="118" t="s">
        <v>301</v>
      </c>
      <c r="L518" s="118" t="s">
        <v>301</v>
      </c>
      <c r="M518" s="118" t="s">
        <v>301</v>
      </c>
      <c r="N518" s="118" t="s">
        <v>301</v>
      </c>
      <c r="O518" s="118" t="s">
        <v>301</v>
      </c>
      <c r="P518" s="118" t="s">
        <v>301</v>
      </c>
      <c r="Q518" s="118" t="s">
        <v>301</v>
      </c>
      <c r="R518" s="118" t="s">
        <v>301</v>
      </c>
      <c r="S518" s="156"/>
      <c r="T518" s="156"/>
      <c r="U518" s="118" t="s">
        <v>301</v>
      </c>
      <c r="V518" s="157" t="s">
        <v>301</v>
      </c>
      <c r="W518" s="158" t="s">
        <v>301</v>
      </c>
      <c r="X518" s="157" t="s">
        <v>301</v>
      </c>
      <c r="Y518" s="159" t="s">
        <v>301</v>
      </c>
      <c r="AG518" s="118" t="s">
        <v>301</v>
      </c>
      <c r="AH518" s="156"/>
      <c r="AI518" s="118" t="s">
        <v>301</v>
      </c>
      <c r="AJ518" s="157" t="s">
        <v>301</v>
      </c>
      <c r="AK518" s="158" t="s">
        <v>301</v>
      </c>
      <c r="AL518" s="158" t="s">
        <v>301</v>
      </c>
      <c r="AM518" s="158" t="s">
        <v>301</v>
      </c>
      <c r="AN518" s="157" t="s">
        <v>301</v>
      </c>
      <c r="AO518" s="159" t="s">
        <v>301</v>
      </c>
      <c r="AS518" s="159" t="s">
        <v>301</v>
      </c>
      <c r="AT518" s="159" t="s">
        <v>301</v>
      </c>
      <c r="AZ518" s="159" t="s">
        <v>301</v>
      </c>
    </row>
    <row r="519" spans="1:52" s="146" customFormat="1" ht="12.75" customHeight="1">
      <c r="A519" s="143" t="s">
        <v>301</v>
      </c>
      <c r="B519" s="118" t="s">
        <v>301</v>
      </c>
      <c r="C519" s="118"/>
      <c r="D519" s="118"/>
      <c r="E519" s="118"/>
      <c r="F519" s="118"/>
      <c r="G519" s="118"/>
      <c r="H519" s="118" t="s">
        <v>301</v>
      </c>
      <c r="I519" s="118" t="s">
        <v>301</v>
      </c>
      <c r="J519" s="118" t="s">
        <v>301</v>
      </c>
      <c r="K519" s="118" t="s">
        <v>301</v>
      </c>
      <c r="L519" s="118" t="s">
        <v>301</v>
      </c>
      <c r="M519" s="118" t="s">
        <v>301</v>
      </c>
      <c r="N519" s="118" t="s">
        <v>301</v>
      </c>
      <c r="O519" s="118" t="s">
        <v>301</v>
      </c>
      <c r="P519" s="118" t="s">
        <v>301</v>
      </c>
      <c r="Q519" s="118" t="s">
        <v>301</v>
      </c>
      <c r="R519" s="118" t="s">
        <v>301</v>
      </c>
      <c r="S519" s="156"/>
      <c r="T519" s="156"/>
      <c r="U519" s="118" t="s">
        <v>301</v>
      </c>
      <c r="V519" s="157" t="s">
        <v>301</v>
      </c>
      <c r="W519" s="158" t="s">
        <v>301</v>
      </c>
      <c r="X519" s="157" t="s">
        <v>301</v>
      </c>
      <c r="Y519" s="159" t="s">
        <v>301</v>
      </c>
      <c r="AG519" s="118" t="s">
        <v>301</v>
      </c>
      <c r="AH519" s="156"/>
      <c r="AI519" s="118" t="s">
        <v>301</v>
      </c>
      <c r="AJ519" s="157" t="s">
        <v>301</v>
      </c>
      <c r="AK519" s="158" t="s">
        <v>301</v>
      </c>
      <c r="AL519" s="158" t="s">
        <v>301</v>
      </c>
      <c r="AM519" s="158" t="s">
        <v>301</v>
      </c>
      <c r="AN519" s="157" t="s">
        <v>301</v>
      </c>
      <c r="AO519" s="159" t="s">
        <v>301</v>
      </c>
      <c r="AS519" s="159" t="s">
        <v>301</v>
      </c>
      <c r="AT519" s="159" t="s">
        <v>301</v>
      </c>
      <c r="AZ519" s="159" t="s">
        <v>301</v>
      </c>
    </row>
    <row r="520" spans="1:52" s="146" customFormat="1" ht="12.75" customHeight="1">
      <c r="A520" s="143" t="s">
        <v>301</v>
      </c>
      <c r="B520" s="118" t="s">
        <v>301</v>
      </c>
      <c r="C520" s="118"/>
      <c r="D520" s="118"/>
      <c r="E520" s="118"/>
      <c r="F520" s="118"/>
      <c r="G520" s="118"/>
      <c r="H520" s="118" t="s">
        <v>301</v>
      </c>
      <c r="I520" s="118" t="s">
        <v>301</v>
      </c>
      <c r="J520" s="118" t="s">
        <v>301</v>
      </c>
      <c r="K520" s="118" t="s">
        <v>301</v>
      </c>
      <c r="L520" s="118" t="s">
        <v>301</v>
      </c>
      <c r="M520" s="118" t="s">
        <v>301</v>
      </c>
      <c r="N520" s="118" t="s">
        <v>301</v>
      </c>
      <c r="O520" s="118" t="s">
        <v>301</v>
      </c>
      <c r="P520" s="118" t="s">
        <v>301</v>
      </c>
      <c r="Q520" s="118" t="s">
        <v>301</v>
      </c>
      <c r="R520" s="118" t="s">
        <v>301</v>
      </c>
      <c r="S520" s="156"/>
      <c r="T520" s="156"/>
      <c r="U520" s="118" t="s">
        <v>301</v>
      </c>
      <c r="V520" s="157" t="s">
        <v>301</v>
      </c>
      <c r="W520" s="158" t="s">
        <v>301</v>
      </c>
      <c r="X520" s="157" t="s">
        <v>301</v>
      </c>
      <c r="Y520" s="159" t="s">
        <v>301</v>
      </c>
      <c r="AG520" s="118" t="s">
        <v>301</v>
      </c>
      <c r="AH520" s="156"/>
      <c r="AI520" s="118" t="s">
        <v>301</v>
      </c>
      <c r="AJ520" s="157" t="s">
        <v>301</v>
      </c>
      <c r="AK520" s="158" t="s">
        <v>301</v>
      </c>
      <c r="AL520" s="158" t="s">
        <v>301</v>
      </c>
      <c r="AM520" s="158" t="s">
        <v>301</v>
      </c>
      <c r="AN520" s="157" t="s">
        <v>301</v>
      </c>
      <c r="AO520" s="159" t="s">
        <v>301</v>
      </c>
      <c r="AS520" s="159" t="s">
        <v>301</v>
      </c>
      <c r="AT520" s="159" t="s">
        <v>301</v>
      </c>
      <c r="AZ520" s="159" t="s">
        <v>301</v>
      </c>
    </row>
    <row r="521" spans="1:52" s="146" customFormat="1" ht="12.75" customHeight="1">
      <c r="A521" s="143" t="s">
        <v>301</v>
      </c>
      <c r="B521" s="118" t="s">
        <v>301</v>
      </c>
      <c r="C521" s="118"/>
      <c r="D521" s="118"/>
      <c r="E521" s="118"/>
      <c r="F521" s="118"/>
      <c r="G521" s="118"/>
      <c r="H521" s="118" t="s">
        <v>301</v>
      </c>
      <c r="I521" s="118" t="s">
        <v>301</v>
      </c>
      <c r="J521" s="118" t="s">
        <v>301</v>
      </c>
      <c r="K521" s="118" t="s">
        <v>301</v>
      </c>
      <c r="L521" s="118" t="s">
        <v>301</v>
      </c>
      <c r="M521" s="118" t="s">
        <v>301</v>
      </c>
      <c r="N521" s="118" t="s">
        <v>301</v>
      </c>
      <c r="O521" s="118" t="s">
        <v>301</v>
      </c>
      <c r="P521" s="118" t="s">
        <v>301</v>
      </c>
      <c r="Q521" s="118" t="s">
        <v>301</v>
      </c>
      <c r="R521" s="118" t="s">
        <v>301</v>
      </c>
      <c r="S521" s="156"/>
      <c r="T521" s="156"/>
      <c r="U521" s="118" t="s">
        <v>301</v>
      </c>
      <c r="V521" s="157" t="s">
        <v>301</v>
      </c>
      <c r="W521" s="158" t="s">
        <v>301</v>
      </c>
      <c r="X521" s="157" t="s">
        <v>301</v>
      </c>
      <c r="Y521" s="159" t="s">
        <v>301</v>
      </c>
      <c r="AG521" s="118" t="s">
        <v>301</v>
      </c>
      <c r="AH521" s="156"/>
      <c r="AI521" s="118" t="s">
        <v>301</v>
      </c>
      <c r="AJ521" s="157" t="s">
        <v>301</v>
      </c>
      <c r="AK521" s="158" t="s">
        <v>301</v>
      </c>
      <c r="AL521" s="158" t="s">
        <v>301</v>
      </c>
      <c r="AM521" s="158" t="s">
        <v>301</v>
      </c>
      <c r="AN521" s="157" t="s">
        <v>301</v>
      </c>
      <c r="AO521" s="159" t="s">
        <v>301</v>
      </c>
      <c r="AS521" s="159" t="s">
        <v>301</v>
      </c>
      <c r="AT521" s="159" t="s">
        <v>301</v>
      </c>
      <c r="AZ521" s="159" t="s">
        <v>301</v>
      </c>
    </row>
    <row r="522" spans="1:52" s="146" customFormat="1" ht="12.75" customHeight="1">
      <c r="A522" s="143" t="s">
        <v>301</v>
      </c>
      <c r="B522" s="118" t="s">
        <v>301</v>
      </c>
      <c r="C522" s="118"/>
      <c r="D522" s="118"/>
      <c r="E522" s="118"/>
      <c r="F522" s="118"/>
      <c r="G522" s="118"/>
      <c r="H522" s="118" t="s">
        <v>301</v>
      </c>
      <c r="I522" s="118" t="s">
        <v>301</v>
      </c>
      <c r="J522" s="118" t="s">
        <v>301</v>
      </c>
      <c r="K522" s="118" t="s">
        <v>301</v>
      </c>
      <c r="L522" s="118" t="s">
        <v>301</v>
      </c>
      <c r="M522" s="118" t="s">
        <v>301</v>
      </c>
      <c r="N522" s="118" t="s">
        <v>301</v>
      </c>
      <c r="O522" s="118" t="s">
        <v>301</v>
      </c>
      <c r="P522" s="118" t="s">
        <v>301</v>
      </c>
      <c r="Q522" s="118" t="s">
        <v>301</v>
      </c>
      <c r="R522" s="118" t="s">
        <v>301</v>
      </c>
      <c r="S522" s="156"/>
      <c r="T522" s="156"/>
      <c r="U522" s="118" t="s">
        <v>301</v>
      </c>
      <c r="V522" s="157" t="s">
        <v>301</v>
      </c>
      <c r="W522" s="158" t="s">
        <v>301</v>
      </c>
      <c r="X522" s="157" t="s">
        <v>301</v>
      </c>
      <c r="Y522" s="159" t="s">
        <v>301</v>
      </c>
      <c r="AG522" s="118" t="s">
        <v>301</v>
      </c>
      <c r="AH522" s="156"/>
      <c r="AI522" s="118" t="s">
        <v>301</v>
      </c>
      <c r="AJ522" s="157" t="s">
        <v>301</v>
      </c>
      <c r="AK522" s="158" t="s">
        <v>301</v>
      </c>
      <c r="AL522" s="158" t="s">
        <v>301</v>
      </c>
      <c r="AM522" s="158" t="s">
        <v>301</v>
      </c>
      <c r="AN522" s="157" t="s">
        <v>301</v>
      </c>
      <c r="AO522" s="159" t="s">
        <v>301</v>
      </c>
      <c r="AS522" s="159" t="s">
        <v>301</v>
      </c>
      <c r="AT522" s="159" t="s">
        <v>301</v>
      </c>
      <c r="AZ522" s="159" t="s">
        <v>301</v>
      </c>
    </row>
    <row r="523" spans="1:52" s="146" customFormat="1" ht="12.75" customHeight="1">
      <c r="A523" s="143" t="s">
        <v>301</v>
      </c>
      <c r="B523" s="118" t="s">
        <v>301</v>
      </c>
      <c r="C523" s="118"/>
      <c r="D523" s="118"/>
      <c r="E523" s="118"/>
      <c r="F523" s="118"/>
      <c r="G523" s="118"/>
      <c r="H523" s="118" t="s">
        <v>301</v>
      </c>
      <c r="I523" s="118" t="s">
        <v>301</v>
      </c>
      <c r="J523" s="118" t="s">
        <v>301</v>
      </c>
      <c r="K523" s="118" t="s">
        <v>301</v>
      </c>
      <c r="L523" s="118" t="s">
        <v>301</v>
      </c>
      <c r="M523" s="118" t="s">
        <v>301</v>
      </c>
      <c r="N523" s="118" t="s">
        <v>301</v>
      </c>
      <c r="O523" s="118" t="s">
        <v>301</v>
      </c>
      <c r="P523" s="118" t="s">
        <v>301</v>
      </c>
      <c r="Q523" s="118" t="s">
        <v>301</v>
      </c>
      <c r="R523" s="118" t="s">
        <v>301</v>
      </c>
      <c r="S523" s="156"/>
      <c r="T523" s="156"/>
      <c r="U523" s="118" t="s">
        <v>301</v>
      </c>
      <c r="V523" s="157" t="s">
        <v>301</v>
      </c>
      <c r="W523" s="158" t="s">
        <v>301</v>
      </c>
      <c r="X523" s="157" t="s">
        <v>301</v>
      </c>
      <c r="Y523" s="159" t="s">
        <v>301</v>
      </c>
      <c r="AG523" s="118" t="s">
        <v>301</v>
      </c>
      <c r="AH523" s="156"/>
      <c r="AI523" s="118" t="s">
        <v>301</v>
      </c>
      <c r="AJ523" s="157" t="s">
        <v>301</v>
      </c>
      <c r="AK523" s="158" t="s">
        <v>301</v>
      </c>
      <c r="AL523" s="158" t="s">
        <v>301</v>
      </c>
      <c r="AM523" s="158" t="s">
        <v>301</v>
      </c>
      <c r="AN523" s="157" t="s">
        <v>301</v>
      </c>
      <c r="AO523" s="159" t="s">
        <v>301</v>
      </c>
      <c r="AS523" s="159" t="s">
        <v>301</v>
      </c>
      <c r="AT523" s="159" t="s">
        <v>301</v>
      </c>
      <c r="AZ523" s="159" t="s">
        <v>301</v>
      </c>
    </row>
    <row r="524" spans="1:52" s="146" customFormat="1" ht="12.75" customHeight="1">
      <c r="A524" s="143" t="s">
        <v>301</v>
      </c>
      <c r="B524" s="118" t="s">
        <v>301</v>
      </c>
      <c r="C524" s="118"/>
      <c r="D524" s="118"/>
      <c r="E524" s="118"/>
      <c r="F524" s="118"/>
      <c r="G524" s="118"/>
      <c r="H524" s="118" t="s">
        <v>301</v>
      </c>
      <c r="I524" s="118" t="s">
        <v>301</v>
      </c>
      <c r="J524" s="118" t="s">
        <v>301</v>
      </c>
      <c r="K524" s="118" t="s">
        <v>301</v>
      </c>
      <c r="L524" s="118" t="s">
        <v>301</v>
      </c>
      <c r="M524" s="118" t="s">
        <v>301</v>
      </c>
      <c r="N524" s="118" t="s">
        <v>301</v>
      </c>
      <c r="O524" s="118" t="s">
        <v>301</v>
      </c>
      <c r="P524" s="118" t="s">
        <v>301</v>
      </c>
      <c r="Q524" s="118" t="s">
        <v>301</v>
      </c>
      <c r="R524" s="118" t="s">
        <v>301</v>
      </c>
      <c r="S524" s="156"/>
      <c r="T524" s="156"/>
      <c r="U524" s="118" t="s">
        <v>301</v>
      </c>
      <c r="V524" s="157" t="s">
        <v>301</v>
      </c>
      <c r="W524" s="158" t="s">
        <v>301</v>
      </c>
      <c r="X524" s="157" t="s">
        <v>301</v>
      </c>
      <c r="Y524" s="159" t="s">
        <v>301</v>
      </c>
      <c r="AG524" s="118" t="s">
        <v>301</v>
      </c>
      <c r="AH524" s="156"/>
      <c r="AI524" s="118" t="s">
        <v>301</v>
      </c>
      <c r="AJ524" s="157" t="s">
        <v>301</v>
      </c>
      <c r="AK524" s="158" t="s">
        <v>301</v>
      </c>
      <c r="AL524" s="158" t="s">
        <v>301</v>
      </c>
      <c r="AM524" s="158" t="s">
        <v>301</v>
      </c>
      <c r="AN524" s="157" t="s">
        <v>301</v>
      </c>
      <c r="AO524" s="159" t="s">
        <v>301</v>
      </c>
      <c r="AS524" s="159" t="s">
        <v>301</v>
      </c>
      <c r="AT524" s="159" t="s">
        <v>301</v>
      </c>
      <c r="AZ524" s="159" t="s">
        <v>301</v>
      </c>
    </row>
    <row r="525" spans="1:52" s="146" customFormat="1" ht="12.75" customHeight="1">
      <c r="A525" s="143" t="s">
        <v>301</v>
      </c>
      <c r="B525" s="118" t="s">
        <v>301</v>
      </c>
      <c r="C525" s="118"/>
      <c r="D525" s="118"/>
      <c r="E525" s="118"/>
      <c r="F525" s="118"/>
      <c r="G525" s="118"/>
      <c r="H525" s="118" t="s">
        <v>301</v>
      </c>
      <c r="I525" s="118" t="s">
        <v>301</v>
      </c>
      <c r="J525" s="118" t="s">
        <v>301</v>
      </c>
      <c r="K525" s="118" t="s">
        <v>301</v>
      </c>
      <c r="L525" s="118" t="s">
        <v>301</v>
      </c>
      <c r="M525" s="118" t="s">
        <v>301</v>
      </c>
      <c r="N525" s="118" t="s">
        <v>301</v>
      </c>
      <c r="O525" s="118" t="s">
        <v>301</v>
      </c>
      <c r="P525" s="118" t="s">
        <v>301</v>
      </c>
      <c r="Q525" s="118" t="s">
        <v>301</v>
      </c>
      <c r="R525" s="118" t="s">
        <v>301</v>
      </c>
      <c r="S525" s="156"/>
      <c r="T525" s="156"/>
      <c r="U525" s="118" t="s">
        <v>301</v>
      </c>
      <c r="V525" s="157" t="s">
        <v>301</v>
      </c>
      <c r="W525" s="158" t="s">
        <v>301</v>
      </c>
      <c r="X525" s="157" t="s">
        <v>301</v>
      </c>
      <c r="Y525" s="159" t="s">
        <v>301</v>
      </c>
      <c r="AG525" s="118" t="s">
        <v>301</v>
      </c>
      <c r="AH525" s="156"/>
      <c r="AI525" s="118" t="s">
        <v>301</v>
      </c>
      <c r="AJ525" s="157" t="s">
        <v>301</v>
      </c>
      <c r="AK525" s="158" t="s">
        <v>301</v>
      </c>
      <c r="AL525" s="158" t="s">
        <v>301</v>
      </c>
      <c r="AM525" s="158" t="s">
        <v>301</v>
      </c>
      <c r="AN525" s="157" t="s">
        <v>301</v>
      </c>
      <c r="AO525" s="159" t="s">
        <v>301</v>
      </c>
      <c r="AS525" s="159" t="s">
        <v>301</v>
      </c>
      <c r="AT525" s="159" t="s">
        <v>301</v>
      </c>
      <c r="AZ525" s="159" t="s">
        <v>301</v>
      </c>
    </row>
    <row r="526" spans="1:52" s="146" customFormat="1" ht="12.75" customHeight="1">
      <c r="A526" s="143" t="s">
        <v>301</v>
      </c>
      <c r="B526" s="118" t="s">
        <v>301</v>
      </c>
      <c r="C526" s="118"/>
      <c r="D526" s="118"/>
      <c r="E526" s="118"/>
      <c r="F526" s="118"/>
      <c r="G526" s="118"/>
      <c r="H526" s="118" t="s">
        <v>301</v>
      </c>
      <c r="I526" s="118" t="s">
        <v>301</v>
      </c>
      <c r="J526" s="118" t="s">
        <v>301</v>
      </c>
      <c r="K526" s="118" t="s">
        <v>301</v>
      </c>
      <c r="L526" s="118" t="s">
        <v>301</v>
      </c>
      <c r="M526" s="118" t="s">
        <v>301</v>
      </c>
      <c r="N526" s="118" t="s">
        <v>301</v>
      </c>
      <c r="O526" s="118" t="s">
        <v>301</v>
      </c>
      <c r="P526" s="118" t="s">
        <v>301</v>
      </c>
      <c r="Q526" s="118" t="s">
        <v>301</v>
      </c>
      <c r="R526" s="118" t="s">
        <v>301</v>
      </c>
      <c r="S526" s="156"/>
      <c r="T526" s="156"/>
      <c r="U526" s="118" t="s">
        <v>301</v>
      </c>
      <c r="V526" s="157" t="s">
        <v>301</v>
      </c>
      <c r="W526" s="158" t="s">
        <v>301</v>
      </c>
      <c r="X526" s="157" t="s">
        <v>301</v>
      </c>
      <c r="Y526" s="159" t="s">
        <v>301</v>
      </c>
      <c r="AG526" s="118" t="s">
        <v>301</v>
      </c>
      <c r="AH526" s="156"/>
      <c r="AI526" s="118" t="s">
        <v>301</v>
      </c>
      <c r="AJ526" s="157" t="s">
        <v>301</v>
      </c>
      <c r="AK526" s="158" t="s">
        <v>301</v>
      </c>
      <c r="AL526" s="158" t="s">
        <v>301</v>
      </c>
      <c r="AM526" s="158" t="s">
        <v>301</v>
      </c>
      <c r="AN526" s="157" t="s">
        <v>301</v>
      </c>
      <c r="AO526" s="159" t="s">
        <v>301</v>
      </c>
      <c r="AS526" s="159" t="s">
        <v>301</v>
      </c>
      <c r="AT526" s="159" t="s">
        <v>301</v>
      </c>
      <c r="AZ526" s="159" t="s">
        <v>301</v>
      </c>
    </row>
    <row r="527" spans="1:52" s="146" customFormat="1" ht="12.75" customHeight="1">
      <c r="A527" s="143" t="s">
        <v>301</v>
      </c>
      <c r="B527" s="118" t="s">
        <v>301</v>
      </c>
      <c r="C527" s="118"/>
      <c r="D527" s="118"/>
      <c r="E527" s="118"/>
      <c r="F527" s="118"/>
      <c r="G527" s="118"/>
      <c r="H527" s="118" t="s">
        <v>301</v>
      </c>
      <c r="I527" s="118" t="s">
        <v>301</v>
      </c>
      <c r="J527" s="118" t="s">
        <v>301</v>
      </c>
      <c r="K527" s="118" t="s">
        <v>301</v>
      </c>
      <c r="L527" s="118" t="s">
        <v>301</v>
      </c>
      <c r="M527" s="118" t="s">
        <v>301</v>
      </c>
      <c r="N527" s="118" t="s">
        <v>301</v>
      </c>
      <c r="O527" s="118" t="s">
        <v>301</v>
      </c>
      <c r="P527" s="118" t="s">
        <v>301</v>
      </c>
      <c r="Q527" s="118" t="s">
        <v>301</v>
      </c>
      <c r="R527" s="118" t="s">
        <v>301</v>
      </c>
      <c r="S527" s="156"/>
      <c r="T527" s="156"/>
      <c r="U527" s="118" t="s">
        <v>301</v>
      </c>
      <c r="V527" s="157" t="s">
        <v>301</v>
      </c>
      <c r="W527" s="158" t="s">
        <v>301</v>
      </c>
      <c r="X527" s="157" t="s">
        <v>301</v>
      </c>
      <c r="Y527" s="159" t="s">
        <v>301</v>
      </c>
      <c r="AG527" s="118" t="s">
        <v>301</v>
      </c>
      <c r="AH527" s="156"/>
      <c r="AI527" s="118" t="s">
        <v>301</v>
      </c>
      <c r="AJ527" s="157" t="s">
        <v>301</v>
      </c>
      <c r="AK527" s="158" t="s">
        <v>301</v>
      </c>
      <c r="AL527" s="158" t="s">
        <v>301</v>
      </c>
      <c r="AM527" s="158" t="s">
        <v>301</v>
      </c>
      <c r="AN527" s="157" t="s">
        <v>301</v>
      </c>
      <c r="AO527" s="159" t="s">
        <v>301</v>
      </c>
      <c r="AS527" s="159" t="s">
        <v>301</v>
      </c>
      <c r="AT527" s="159" t="s">
        <v>301</v>
      </c>
      <c r="AZ527" s="159" t="s">
        <v>301</v>
      </c>
    </row>
    <row r="528" spans="1:52" s="146" customFormat="1" ht="12.75" customHeight="1">
      <c r="A528" s="143" t="s">
        <v>301</v>
      </c>
      <c r="B528" s="118" t="s">
        <v>301</v>
      </c>
      <c r="C528" s="118"/>
      <c r="D528" s="118"/>
      <c r="E528" s="118"/>
      <c r="F528" s="118"/>
      <c r="G528" s="118"/>
      <c r="H528" s="118" t="s">
        <v>301</v>
      </c>
      <c r="I528" s="118" t="s">
        <v>301</v>
      </c>
      <c r="J528" s="118" t="s">
        <v>301</v>
      </c>
      <c r="K528" s="118" t="s">
        <v>301</v>
      </c>
      <c r="L528" s="118" t="s">
        <v>301</v>
      </c>
      <c r="M528" s="118" t="s">
        <v>301</v>
      </c>
      <c r="N528" s="118" t="s">
        <v>301</v>
      </c>
      <c r="O528" s="118" t="s">
        <v>301</v>
      </c>
      <c r="P528" s="118" t="s">
        <v>301</v>
      </c>
      <c r="Q528" s="118" t="s">
        <v>301</v>
      </c>
      <c r="R528" s="118" t="s">
        <v>301</v>
      </c>
      <c r="S528" s="156"/>
      <c r="T528" s="156"/>
      <c r="U528" s="118" t="s">
        <v>301</v>
      </c>
      <c r="V528" s="157" t="s">
        <v>301</v>
      </c>
      <c r="W528" s="158" t="s">
        <v>301</v>
      </c>
      <c r="X528" s="157" t="s">
        <v>301</v>
      </c>
      <c r="Y528" s="159" t="s">
        <v>301</v>
      </c>
      <c r="AG528" s="118" t="s">
        <v>301</v>
      </c>
      <c r="AH528" s="156"/>
      <c r="AI528" s="118" t="s">
        <v>301</v>
      </c>
      <c r="AJ528" s="157" t="s">
        <v>301</v>
      </c>
      <c r="AK528" s="158" t="s">
        <v>301</v>
      </c>
      <c r="AL528" s="158" t="s">
        <v>301</v>
      </c>
      <c r="AM528" s="158" t="s">
        <v>301</v>
      </c>
      <c r="AN528" s="157" t="s">
        <v>301</v>
      </c>
      <c r="AO528" s="159" t="s">
        <v>301</v>
      </c>
      <c r="AS528" s="159" t="s">
        <v>301</v>
      </c>
      <c r="AT528" s="159" t="s">
        <v>301</v>
      </c>
      <c r="AZ528" s="159" t="s">
        <v>301</v>
      </c>
    </row>
    <row r="529" spans="1:52" s="146" customFormat="1" ht="12.75" customHeight="1">
      <c r="A529" s="143" t="s">
        <v>301</v>
      </c>
      <c r="B529" s="118" t="s">
        <v>301</v>
      </c>
      <c r="C529" s="118"/>
      <c r="D529" s="118"/>
      <c r="E529" s="118"/>
      <c r="F529" s="118"/>
      <c r="G529" s="118"/>
      <c r="H529" s="118" t="s">
        <v>301</v>
      </c>
      <c r="I529" s="118" t="s">
        <v>301</v>
      </c>
      <c r="J529" s="118" t="s">
        <v>301</v>
      </c>
      <c r="K529" s="118" t="s">
        <v>301</v>
      </c>
      <c r="L529" s="118" t="s">
        <v>301</v>
      </c>
      <c r="M529" s="118" t="s">
        <v>301</v>
      </c>
      <c r="N529" s="118" t="s">
        <v>301</v>
      </c>
      <c r="O529" s="118" t="s">
        <v>301</v>
      </c>
      <c r="P529" s="118" t="s">
        <v>301</v>
      </c>
      <c r="Q529" s="118" t="s">
        <v>301</v>
      </c>
      <c r="R529" s="118" t="s">
        <v>301</v>
      </c>
      <c r="S529" s="156"/>
      <c r="T529" s="156"/>
      <c r="U529" s="118" t="s">
        <v>301</v>
      </c>
      <c r="V529" s="157" t="s">
        <v>301</v>
      </c>
      <c r="W529" s="158" t="s">
        <v>301</v>
      </c>
      <c r="X529" s="157" t="s">
        <v>301</v>
      </c>
      <c r="Y529" s="159" t="s">
        <v>301</v>
      </c>
      <c r="AG529" s="118" t="s">
        <v>301</v>
      </c>
      <c r="AH529" s="156"/>
      <c r="AI529" s="118" t="s">
        <v>301</v>
      </c>
      <c r="AJ529" s="157" t="s">
        <v>301</v>
      </c>
      <c r="AK529" s="158" t="s">
        <v>301</v>
      </c>
      <c r="AL529" s="158" t="s">
        <v>301</v>
      </c>
      <c r="AM529" s="158" t="s">
        <v>301</v>
      </c>
      <c r="AN529" s="157" t="s">
        <v>301</v>
      </c>
      <c r="AO529" s="159" t="s">
        <v>301</v>
      </c>
      <c r="AS529" s="159" t="s">
        <v>301</v>
      </c>
      <c r="AT529" s="159" t="s">
        <v>301</v>
      </c>
      <c r="AZ529" s="159" t="s">
        <v>301</v>
      </c>
    </row>
    <row r="530" spans="1:52" s="146" customFormat="1" ht="12.75" customHeight="1">
      <c r="A530" s="143" t="s">
        <v>301</v>
      </c>
      <c r="B530" s="118" t="s">
        <v>301</v>
      </c>
      <c r="C530" s="118"/>
      <c r="D530" s="118"/>
      <c r="E530" s="118"/>
      <c r="F530" s="118"/>
      <c r="G530" s="118"/>
      <c r="H530" s="118" t="s">
        <v>301</v>
      </c>
      <c r="I530" s="118" t="s">
        <v>301</v>
      </c>
      <c r="J530" s="118" t="s">
        <v>301</v>
      </c>
      <c r="K530" s="118" t="s">
        <v>301</v>
      </c>
      <c r="L530" s="118" t="s">
        <v>301</v>
      </c>
      <c r="M530" s="118" t="s">
        <v>301</v>
      </c>
      <c r="N530" s="118" t="s">
        <v>301</v>
      </c>
      <c r="O530" s="118" t="s">
        <v>301</v>
      </c>
      <c r="P530" s="118" t="s">
        <v>301</v>
      </c>
      <c r="Q530" s="118" t="s">
        <v>301</v>
      </c>
      <c r="R530" s="118" t="s">
        <v>301</v>
      </c>
      <c r="S530" s="156"/>
      <c r="T530" s="156"/>
      <c r="U530" s="118" t="s">
        <v>301</v>
      </c>
      <c r="V530" s="157" t="s">
        <v>301</v>
      </c>
      <c r="W530" s="158" t="s">
        <v>301</v>
      </c>
      <c r="X530" s="157" t="s">
        <v>301</v>
      </c>
      <c r="Y530" s="159" t="s">
        <v>301</v>
      </c>
      <c r="AG530" s="118" t="s">
        <v>301</v>
      </c>
      <c r="AH530" s="156"/>
      <c r="AI530" s="118" t="s">
        <v>301</v>
      </c>
      <c r="AJ530" s="157" t="s">
        <v>301</v>
      </c>
      <c r="AK530" s="158" t="s">
        <v>301</v>
      </c>
      <c r="AL530" s="158" t="s">
        <v>301</v>
      </c>
      <c r="AM530" s="158" t="s">
        <v>301</v>
      </c>
      <c r="AN530" s="157" t="s">
        <v>301</v>
      </c>
      <c r="AO530" s="159" t="s">
        <v>301</v>
      </c>
      <c r="AS530" s="159" t="s">
        <v>301</v>
      </c>
      <c r="AT530" s="159" t="s">
        <v>301</v>
      </c>
      <c r="AZ530" s="159" t="s">
        <v>301</v>
      </c>
    </row>
    <row r="531" spans="1:52" s="146" customFormat="1" ht="12.75" customHeight="1">
      <c r="A531" s="143" t="s">
        <v>301</v>
      </c>
      <c r="B531" s="118" t="s">
        <v>301</v>
      </c>
      <c r="C531" s="118"/>
      <c r="D531" s="118"/>
      <c r="E531" s="118"/>
      <c r="F531" s="118"/>
      <c r="G531" s="118"/>
      <c r="H531" s="118" t="s">
        <v>301</v>
      </c>
      <c r="I531" s="118" t="s">
        <v>301</v>
      </c>
      <c r="J531" s="118" t="s">
        <v>301</v>
      </c>
      <c r="K531" s="118" t="s">
        <v>301</v>
      </c>
      <c r="L531" s="118" t="s">
        <v>301</v>
      </c>
      <c r="M531" s="118" t="s">
        <v>301</v>
      </c>
      <c r="N531" s="118" t="s">
        <v>301</v>
      </c>
      <c r="O531" s="118" t="s">
        <v>301</v>
      </c>
      <c r="P531" s="118" t="s">
        <v>301</v>
      </c>
      <c r="Q531" s="118" t="s">
        <v>301</v>
      </c>
      <c r="R531" s="118" t="s">
        <v>301</v>
      </c>
      <c r="S531" s="156"/>
      <c r="T531" s="156"/>
      <c r="U531" s="118" t="s">
        <v>301</v>
      </c>
      <c r="V531" s="157" t="s">
        <v>301</v>
      </c>
      <c r="W531" s="158" t="s">
        <v>301</v>
      </c>
      <c r="X531" s="157" t="s">
        <v>301</v>
      </c>
      <c r="Y531" s="159" t="s">
        <v>301</v>
      </c>
      <c r="AG531" s="118" t="s">
        <v>301</v>
      </c>
      <c r="AH531" s="156"/>
      <c r="AI531" s="118" t="s">
        <v>301</v>
      </c>
      <c r="AJ531" s="157" t="s">
        <v>301</v>
      </c>
      <c r="AK531" s="158" t="s">
        <v>301</v>
      </c>
      <c r="AL531" s="158" t="s">
        <v>301</v>
      </c>
      <c r="AM531" s="158" t="s">
        <v>301</v>
      </c>
      <c r="AN531" s="157" t="s">
        <v>301</v>
      </c>
      <c r="AO531" s="159" t="s">
        <v>301</v>
      </c>
      <c r="AS531" s="159" t="s">
        <v>301</v>
      </c>
      <c r="AT531" s="159" t="s">
        <v>301</v>
      </c>
      <c r="AZ531" s="159" t="s">
        <v>301</v>
      </c>
    </row>
    <row r="532" spans="1:52" s="146" customFormat="1" ht="12.75" customHeight="1">
      <c r="A532" s="143" t="s">
        <v>301</v>
      </c>
      <c r="B532" s="118" t="s">
        <v>301</v>
      </c>
      <c r="C532" s="118"/>
      <c r="D532" s="118"/>
      <c r="E532" s="118"/>
      <c r="F532" s="118"/>
      <c r="G532" s="118"/>
      <c r="H532" s="118" t="s">
        <v>301</v>
      </c>
      <c r="I532" s="118" t="s">
        <v>301</v>
      </c>
      <c r="J532" s="118" t="s">
        <v>301</v>
      </c>
      <c r="K532" s="118" t="s">
        <v>301</v>
      </c>
      <c r="L532" s="118" t="s">
        <v>301</v>
      </c>
      <c r="M532" s="118" t="s">
        <v>301</v>
      </c>
      <c r="N532" s="118" t="s">
        <v>301</v>
      </c>
      <c r="O532" s="118" t="s">
        <v>301</v>
      </c>
      <c r="P532" s="118" t="s">
        <v>301</v>
      </c>
      <c r="Q532" s="118" t="s">
        <v>301</v>
      </c>
      <c r="R532" s="118" t="s">
        <v>301</v>
      </c>
      <c r="S532" s="156"/>
      <c r="T532" s="156"/>
      <c r="U532" s="118" t="s">
        <v>301</v>
      </c>
      <c r="V532" s="157" t="s">
        <v>301</v>
      </c>
      <c r="W532" s="158" t="s">
        <v>301</v>
      </c>
      <c r="X532" s="157" t="s">
        <v>301</v>
      </c>
      <c r="Y532" s="159" t="s">
        <v>301</v>
      </c>
      <c r="AG532" s="118" t="s">
        <v>301</v>
      </c>
      <c r="AH532" s="156"/>
      <c r="AI532" s="118" t="s">
        <v>301</v>
      </c>
      <c r="AJ532" s="157" t="s">
        <v>301</v>
      </c>
      <c r="AK532" s="158" t="s">
        <v>301</v>
      </c>
      <c r="AL532" s="158" t="s">
        <v>301</v>
      </c>
      <c r="AM532" s="158" t="s">
        <v>301</v>
      </c>
      <c r="AN532" s="157" t="s">
        <v>301</v>
      </c>
      <c r="AO532" s="159" t="s">
        <v>301</v>
      </c>
      <c r="AS532" s="159" t="s">
        <v>301</v>
      </c>
      <c r="AT532" s="159" t="s">
        <v>301</v>
      </c>
      <c r="AZ532" s="159" t="s">
        <v>301</v>
      </c>
    </row>
    <row r="533" spans="1:52" s="146" customFormat="1" ht="12.75" customHeight="1">
      <c r="A533" s="143" t="s">
        <v>301</v>
      </c>
      <c r="B533" s="118" t="s">
        <v>301</v>
      </c>
      <c r="C533" s="118"/>
      <c r="D533" s="118"/>
      <c r="E533" s="118"/>
      <c r="F533" s="118"/>
      <c r="G533" s="118"/>
      <c r="H533" s="118" t="s">
        <v>301</v>
      </c>
      <c r="I533" s="118" t="s">
        <v>301</v>
      </c>
      <c r="J533" s="118" t="s">
        <v>301</v>
      </c>
      <c r="K533" s="118" t="s">
        <v>301</v>
      </c>
      <c r="L533" s="118" t="s">
        <v>301</v>
      </c>
      <c r="M533" s="118" t="s">
        <v>301</v>
      </c>
      <c r="N533" s="118" t="s">
        <v>301</v>
      </c>
      <c r="O533" s="118" t="s">
        <v>301</v>
      </c>
      <c r="P533" s="118" t="s">
        <v>301</v>
      </c>
      <c r="Q533" s="118" t="s">
        <v>301</v>
      </c>
      <c r="R533" s="118" t="s">
        <v>301</v>
      </c>
      <c r="S533" s="156"/>
      <c r="T533" s="156"/>
      <c r="U533" s="118" t="s">
        <v>301</v>
      </c>
      <c r="V533" s="157" t="s">
        <v>301</v>
      </c>
      <c r="W533" s="158" t="s">
        <v>301</v>
      </c>
      <c r="X533" s="157" t="s">
        <v>301</v>
      </c>
      <c r="Y533" s="159" t="s">
        <v>301</v>
      </c>
      <c r="AG533" s="118" t="s">
        <v>301</v>
      </c>
      <c r="AH533" s="156"/>
      <c r="AI533" s="118" t="s">
        <v>301</v>
      </c>
      <c r="AJ533" s="157" t="s">
        <v>301</v>
      </c>
      <c r="AK533" s="158" t="s">
        <v>301</v>
      </c>
      <c r="AL533" s="158" t="s">
        <v>301</v>
      </c>
      <c r="AM533" s="158" t="s">
        <v>301</v>
      </c>
      <c r="AN533" s="157" t="s">
        <v>301</v>
      </c>
      <c r="AO533" s="159" t="s">
        <v>301</v>
      </c>
      <c r="AS533" s="159" t="s">
        <v>301</v>
      </c>
      <c r="AT533" s="159" t="s">
        <v>301</v>
      </c>
      <c r="AZ533" s="159" t="s">
        <v>301</v>
      </c>
    </row>
    <row r="534" spans="1:52" s="146" customFormat="1" ht="12.75" customHeight="1">
      <c r="A534" s="143" t="s">
        <v>301</v>
      </c>
      <c r="B534" s="118" t="s">
        <v>301</v>
      </c>
      <c r="C534" s="118"/>
      <c r="D534" s="118"/>
      <c r="E534" s="118"/>
      <c r="F534" s="118"/>
      <c r="G534" s="118"/>
      <c r="H534" s="118" t="s">
        <v>301</v>
      </c>
      <c r="I534" s="118" t="s">
        <v>301</v>
      </c>
      <c r="J534" s="118" t="s">
        <v>301</v>
      </c>
      <c r="K534" s="118" t="s">
        <v>301</v>
      </c>
      <c r="L534" s="118" t="s">
        <v>301</v>
      </c>
      <c r="M534" s="118" t="s">
        <v>301</v>
      </c>
      <c r="N534" s="118" t="s">
        <v>301</v>
      </c>
      <c r="O534" s="118" t="s">
        <v>301</v>
      </c>
      <c r="P534" s="118" t="s">
        <v>301</v>
      </c>
      <c r="Q534" s="118" t="s">
        <v>301</v>
      </c>
      <c r="R534" s="118" t="s">
        <v>301</v>
      </c>
      <c r="S534" s="156"/>
      <c r="T534" s="156"/>
      <c r="U534" s="118" t="s">
        <v>301</v>
      </c>
      <c r="V534" s="157" t="s">
        <v>301</v>
      </c>
      <c r="W534" s="158" t="s">
        <v>301</v>
      </c>
      <c r="X534" s="157" t="s">
        <v>301</v>
      </c>
      <c r="Y534" s="159" t="s">
        <v>301</v>
      </c>
      <c r="AG534" s="118" t="s">
        <v>301</v>
      </c>
      <c r="AH534" s="156"/>
      <c r="AI534" s="118" t="s">
        <v>301</v>
      </c>
      <c r="AJ534" s="157" t="s">
        <v>301</v>
      </c>
      <c r="AK534" s="158" t="s">
        <v>301</v>
      </c>
      <c r="AL534" s="158" t="s">
        <v>301</v>
      </c>
      <c r="AM534" s="158" t="s">
        <v>301</v>
      </c>
      <c r="AN534" s="157" t="s">
        <v>301</v>
      </c>
      <c r="AO534" s="159" t="s">
        <v>301</v>
      </c>
      <c r="AS534" s="159" t="s">
        <v>301</v>
      </c>
      <c r="AT534" s="159" t="s">
        <v>301</v>
      </c>
      <c r="AZ534" s="159" t="s">
        <v>301</v>
      </c>
    </row>
    <row r="535" spans="1:52" s="146" customFormat="1" ht="12.75" customHeight="1">
      <c r="A535" s="143" t="s">
        <v>301</v>
      </c>
      <c r="B535" s="118" t="s">
        <v>301</v>
      </c>
      <c r="C535" s="118"/>
      <c r="D535" s="118"/>
      <c r="E535" s="118"/>
      <c r="F535" s="118"/>
      <c r="G535" s="118"/>
      <c r="H535" s="118" t="s">
        <v>301</v>
      </c>
      <c r="I535" s="118" t="s">
        <v>301</v>
      </c>
      <c r="J535" s="118" t="s">
        <v>301</v>
      </c>
      <c r="K535" s="118" t="s">
        <v>301</v>
      </c>
      <c r="L535" s="118" t="s">
        <v>301</v>
      </c>
      <c r="M535" s="118" t="s">
        <v>301</v>
      </c>
      <c r="N535" s="118" t="s">
        <v>301</v>
      </c>
      <c r="O535" s="118" t="s">
        <v>301</v>
      </c>
      <c r="P535" s="118" t="s">
        <v>301</v>
      </c>
      <c r="Q535" s="118" t="s">
        <v>301</v>
      </c>
      <c r="R535" s="118" t="s">
        <v>301</v>
      </c>
      <c r="S535" s="156"/>
      <c r="T535" s="156"/>
      <c r="U535" s="118" t="s">
        <v>301</v>
      </c>
      <c r="V535" s="157" t="s">
        <v>301</v>
      </c>
      <c r="W535" s="158" t="s">
        <v>301</v>
      </c>
      <c r="X535" s="157" t="s">
        <v>301</v>
      </c>
      <c r="Y535" s="159" t="s">
        <v>301</v>
      </c>
      <c r="AG535" s="118" t="s">
        <v>301</v>
      </c>
      <c r="AH535" s="156"/>
      <c r="AI535" s="118" t="s">
        <v>301</v>
      </c>
      <c r="AJ535" s="157" t="s">
        <v>301</v>
      </c>
      <c r="AK535" s="158" t="s">
        <v>301</v>
      </c>
      <c r="AL535" s="158" t="s">
        <v>301</v>
      </c>
      <c r="AM535" s="158" t="s">
        <v>301</v>
      </c>
      <c r="AN535" s="157" t="s">
        <v>301</v>
      </c>
      <c r="AO535" s="159" t="s">
        <v>301</v>
      </c>
      <c r="AS535" s="159" t="s">
        <v>301</v>
      </c>
      <c r="AT535" s="159" t="s">
        <v>301</v>
      </c>
      <c r="AZ535" s="159" t="s">
        <v>301</v>
      </c>
    </row>
    <row r="536" spans="1:52" s="146" customFormat="1" ht="12.75" customHeight="1">
      <c r="A536" s="143" t="s">
        <v>301</v>
      </c>
      <c r="B536" s="118" t="s">
        <v>301</v>
      </c>
      <c r="C536" s="118"/>
      <c r="D536" s="118"/>
      <c r="E536" s="118"/>
      <c r="F536" s="118"/>
      <c r="G536" s="118"/>
      <c r="H536" s="118" t="s">
        <v>301</v>
      </c>
      <c r="I536" s="118" t="s">
        <v>301</v>
      </c>
      <c r="J536" s="118" t="s">
        <v>301</v>
      </c>
      <c r="K536" s="118" t="s">
        <v>301</v>
      </c>
      <c r="L536" s="118" t="s">
        <v>301</v>
      </c>
      <c r="M536" s="118" t="s">
        <v>301</v>
      </c>
      <c r="N536" s="118" t="s">
        <v>301</v>
      </c>
      <c r="O536" s="118" t="s">
        <v>301</v>
      </c>
      <c r="P536" s="118" t="s">
        <v>301</v>
      </c>
      <c r="Q536" s="118" t="s">
        <v>301</v>
      </c>
      <c r="R536" s="118" t="s">
        <v>301</v>
      </c>
      <c r="S536" s="156"/>
      <c r="T536" s="156"/>
      <c r="U536" s="118" t="s">
        <v>301</v>
      </c>
      <c r="V536" s="157" t="s">
        <v>301</v>
      </c>
      <c r="W536" s="158" t="s">
        <v>301</v>
      </c>
      <c r="X536" s="157" t="s">
        <v>301</v>
      </c>
      <c r="Y536" s="159" t="s">
        <v>301</v>
      </c>
      <c r="AG536" s="118" t="s">
        <v>301</v>
      </c>
      <c r="AH536" s="156"/>
      <c r="AI536" s="118" t="s">
        <v>301</v>
      </c>
      <c r="AJ536" s="157" t="s">
        <v>301</v>
      </c>
      <c r="AK536" s="158" t="s">
        <v>301</v>
      </c>
      <c r="AL536" s="158" t="s">
        <v>301</v>
      </c>
      <c r="AM536" s="158" t="s">
        <v>301</v>
      </c>
      <c r="AN536" s="157" t="s">
        <v>301</v>
      </c>
      <c r="AO536" s="159" t="s">
        <v>301</v>
      </c>
      <c r="AS536" s="159" t="s">
        <v>301</v>
      </c>
      <c r="AT536" s="159" t="s">
        <v>301</v>
      </c>
      <c r="AZ536" s="159" t="s">
        <v>301</v>
      </c>
    </row>
    <row r="537" spans="1:52" s="146" customFormat="1" ht="12.75" customHeight="1">
      <c r="A537" s="143" t="s">
        <v>301</v>
      </c>
      <c r="B537" s="118"/>
      <c r="C537" s="116"/>
      <c r="D537" s="118"/>
      <c r="E537" s="191"/>
      <c r="F537" s="118"/>
      <c r="G537" s="118"/>
      <c r="H537" s="118" t="s">
        <v>301</v>
      </c>
      <c r="I537" s="118" t="s">
        <v>301</v>
      </c>
      <c r="J537" s="118" t="s">
        <v>301</v>
      </c>
      <c r="K537" s="118" t="s">
        <v>301</v>
      </c>
      <c r="L537" s="118" t="s">
        <v>301</v>
      </c>
      <c r="M537" s="118" t="s">
        <v>301</v>
      </c>
      <c r="N537" s="118" t="s">
        <v>301</v>
      </c>
      <c r="O537" s="118" t="s">
        <v>301</v>
      </c>
      <c r="P537" s="118" t="s">
        <v>301</v>
      </c>
      <c r="Q537" s="118" t="s">
        <v>301</v>
      </c>
      <c r="R537" s="118" t="s">
        <v>301</v>
      </c>
      <c r="S537" s="156"/>
      <c r="T537" s="156"/>
      <c r="U537" s="118" t="s">
        <v>301</v>
      </c>
      <c r="V537" s="157" t="s">
        <v>301</v>
      </c>
      <c r="W537" s="158" t="s">
        <v>301</v>
      </c>
      <c r="X537" s="157" t="s">
        <v>301</v>
      </c>
      <c r="Y537" s="159" t="s">
        <v>301</v>
      </c>
      <c r="AG537" s="118" t="s">
        <v>301</v>
      </c>
      <c r="AH537" s="156"/>
      <c r="AI537" s="118" t="s">
        <v>301</v>
      </c>
      <c r="AJ537" s="157" t="s">
        <v>301</v>
      </c>
      <c r="AK537" s="158" t="s">
        <v>301</v>
      </c>
      <c r="AL537" s="158" t="s">
        <v>301</v>
      </c>
      <c r="AM537" s="158" t="s">
        <v>301</v>
      </c>
      <c r="AN537" s="157" t="s">
        <v>301</v>
      </c>
      <c r="AO537" s="159" t="s">
        <v>301</v>
      </c>
      <c r="AS537" s="159" t="s">
        <v>301</v>
      </c>
      <c r="AT537" s="159" t="s">
        <v>301</v>
      </c>
      <c r="AZ537" s="159" t="s">
        <v>301</v>
      </c>
    </row>
    <row r="538" spans="1:52" s="146" customFormat="1" ht="12.75" customHeight="1">
      <c r="A538" s="143" t="s">
        <v>301</v>
      </c>
      <c r="B538" s="120"/>
      <c r="C538" s="118"/>
      <c r="D538" s="118"/>
      <c r="E538" s="191"/>
      <c r="F538" s="118"/>
      <c r="G538" s="118"/>
      <c r="H538" s="118" t="s">
        <v>301</v>
      </c>
      <c r="I538" s="118" t="s">
        <v>301</v>
      </c>
      <c r="J538" s="118" t="s">
        <v>301</v>
      </c>
      <c r="K538" s="118" t="s">
        <v>301</v>
      </c>
      <c r="L538" s="118" t="s">
        <v>301</v>
      </c>
      <c r="M538" s="118" t="s">
        <v>301</v>
      </c>
      <c r="N538" s="118" t="s">
        <v>301</v>
      </c>
      <c r="O538" s="118" t="s">
        <v>301</v>
      </c>
      <c r="P538" s="118" t="s">
        <v>301</v>
      </c>
      <c r="Q538" s="118" t="s">
        <v>301</v>
      </c>
      <c r="R538" s="118" t="s">
        <v>301</v>
      </c>
      <c r="S538" s="156"/>
      <c r="T538" s="156"/>
      <c r="U538" s="118" t="s">
        <v>301</v>
      </c>
      <c r="V538" s="157" t="s">
        <v>301</v>
      </c>
      <c r="W538" s="158" t="s">
        <v>301</v>
      </c>
      <c r="X538" s="157" t="s">
        <v>301</v>
      </c>
      <c r="Y538" s="159" t="s">
        <v>301</v>
      </c>
      <c r="AG538" s="118" t="s">
        <v>301</v>
      </c>
      <c r="AH538" s="156"/>
      <c r="AI538" s="118" t="s">
        <v>301</v>
      </c>
      <c r="AJ538" s="157" t="s">
        <v>301</v>
      </c>
      <c r="AK538" s="158" t="s">
        <v>301</v>
      </c>
      <c r="AL538" s="158" t="s">
        <v>301</v>
      </c>
      <c r="AM538" s="158" t="s">
        <v>301</v>
      </c>
      <c r="AN538" s="157" t="s">
        <v>301</v>
      </c>
      <c r="AO538" s="159" t="s">
        <v>301</v>
      </c>
      <c r="AS538" s="159" t="s">
        <v>301</v>
      </c>
      <c r="AT538" s="159" t="s">
        <v>301</v>
      </c>
      <c r="AZ538" s="159" t="s">
        <v>301</v>
      </c>
    </row>
    <row r="539" spans="1:52" s="146" customFormat="1" ht="12.75" customHeight="1">
      <c r="A539" s="143" t="s">
        <v>301</v>
      </c>
      <c r="B539" s="118" t="s">
        <v>301</v>
      </c>
      <c r="C539" s="118"/>
      <c r="D539" s="118"/>
      <c r="E539" s="118"/>
      <c r="F539" s="118"/>
      <c r="G539" s="118"/>
      <c r="H539" s="118" t="s">
        <v>301</v>
      </c>
      <c r="I539" s="118" t="s">
        <v>301</v>
      </c>
      <c r="J539" s="118" t="s">
        <v>301</v>
      </c>
      <c r="K539" s="118" t="s">
        <v>301</v>
      </c>
      <c r="L539" s="118" t="s">
        <v>301</v>
      </c>
      <c r="M539" s="118" t="s">
        <v>301</v>
      </c>
      <c r="N539" s="118" t="s">
        <v>301</v>
      </c>
      <c r="O539" s="118" t="s">
        <v>301</v>
      </c>
      <c r="P539" s="118" t="s">
        <v>301</v>
      </c>
      <c r="Q539" s="118" t="s">
        <v>301</v>
      </c>
      <c r="R539" s="118" t="s">
        <v>301</v>
      </c>
      <c r="S539" s="156"/>
      <c r="T539" s="156"/>
      <c r="U539" s="118" t="s">
        <v>301</v>
      </c>
      <c r="V539" s="157" t="s">
        <v>301</v>
      </c>
      <c r="W539" s="158" t="s">
        <v>301</v>
      </c>
      <c r="X539" s="157" t="s">
        <v>301</v>
      </c>
      <c r="Y539" s="159" t="s">
        <v>301</v>
      </c>
      <c r="AG539" s="118" t="s">
        <v>301</v>
      </c>
      <c r="AH539" s="156"/>
      <c r="AI539" s="118" t="s">
        <v>301</v>
      </c>
      <c r="AJ539" s="157" t="s">
        <v>301</v>
      </c>
      <c r="AK539" s="158" t="s">
        <v>301</v>
      </c>
      <c r="AL539" s="158" t="s">
        <v>301</v>
      </c>
      <c r="AM539" s="158" t="s">
        <v>301</v>
      </c>
      <c r="AN539" s="157" t="s">
        <v>301</v>
      </c>
      <c r="AO539" s="159" t="s">
        <v>301</v>
      </c>
      <c r="AS539" s="159" t="s">
        <v>301</v>
      </c>
      <c r="AT539" s="159" t="s">
        <v>301</v>
      </c>
      <c r="AZ539" s="159" t="s">
        <v>301</v>
      </c>
    </row>
    <row r="540" spans="1:52" s="146" customFormat="1" ht="12.75" customHeight="1">
      <c r="A540" s="143" t="s">
        <v>301</v>
      </c>
      <c r="B540" s="118" t="s">
        <v>301</v>
      </c>
      <c r="C540" s="118"/>
      <c r="D540" s="118"/>
      <c r="E540" s="118"/>
      <c r="F540" s="118"/>
      <c r="G540" s="118"/>
      <c r="H540" s="118" t="s">
        <v>301</v>
      </c>
      <c r="I540" s="118" t="s">
        <v>301</v>
      </c>
      <c r="J540" s="118" t="s">
        <v>301</v>
      </c>
      <c r="K540" s="118" t="s">
        <v>301</v>
      </c>
      <c r="L540" s="118" t="s">
        <v>301</v>
      </c>
      <c r="M540" s="118" t="s">
        <v>301</v>
      </c>
      <c r="N540" s="118" t="s">
        <v>301</v>
      </c>
      <c r="O540" s="118" t="s">
        <v>301</v>
      </c>
      <c r="P540" s="118" t="s">
        <v>301</v>
      </c>
      <c r="Q540" s="118" t="s">
        <v>301</v>
      </c>
      <c r="R540" s="118" t="s">
        <v>301</v>
      </c>
      <c r="S540" s="156"/>
      <c r="T540" s="156"/>
      <c r="U540" s="118" t="s">
        <v>301</v>
      </c>
      <c r="V540" s="157" t="s">
        <v>301</v>
      </c>
      <c r="W540" s="158" t="s">
        <v>301</v>
      </c>
      <c r="X540" s="157" t="s">
        <v>301</v>
      </c>
      <c r="Y540" s="159" t="s">
        <v>301</v>
      </c>
      <c r="AG540" s="118" t="s">
        <v>301</v>
      </c>
      <c r="AH540" s="156"/>
      <c r="AI540" s="118" t="s">
        <v>301</v>
      </c>
      <c r="AJ540" s="157" t="s">
        <v>301</v>
      </c>
      <c r="AK540" s="158" t="s">
        <v>301</v>
      </c>
      <c r="AL540" s="158" t="s">
        <v>301</v>
      </c>
      <c r="AM540" s="158" t="s">
        <v>301</v>
      </c>
      <c r="AN540" s="157" t="s">
        <v>301</v>
      </c>
      <c r="AO540" s="159" t="s">
        <v>301</v>
      </c>
      <c r="AS540" s="159" t="s">
        <v>301</v>
      </c>
      <c r="AT540" s="159" t="s">
        <v>301</v>
      </c>
      <c r="AZ540" s="159" t="s">
        <v>301</v>
      </c>
    </row>
    <row r="541" spans="1:52" s="146" customFormat="1" ht="12.75" customHeight="1">
      <c r="A541" s="143" t="s">
        <v>301</v>
      </c>
      <c r="B541" s="118" t="s">
        <v>301</v>
      </c>
      <c r="C541" s="118"/>
      <c r="D541" s="118"/>
      <c r="E541" s="118"/>
      <c r="F541" s="118"/>
      <c r="G541" s="118"/>
      <c r="H541" s="118" t="s">
        <v>301</v>
      </c>
      <c r="I541" s="118" t="s">
        <v>301</v>
      </c>
      <c r="J541" s="118" t="s">
        <v>301</v>
      </c>
      <c r="K541" s="118" t="s">
        <v>301</v>
      </c>
      <c r="L541" s="118" t="s">
        <v>301</v>
      </c>
      <c r="M541" s="118" t="s">
        <v>301</v>
      </c>
      <c r="N541" s="118" t="s">
        <v>301</v>
      </c>
      <c r="O541" s="118" t="s">
        <v>301</v>
      </c>
      <c r="P541" s="118" t="s">
        <v>301</v>
      </c>
      <c r="Q541" s="118" t="s">
        <v>301</v>
      </c>
      <c r="R541" s="118" t="s">
        <v>301</v>
      </c>
      <c r="S541" s="156"/>
      <c r="T541" s="156"/>
      <c r="U541" s="118" t="s">
        <v>301</v>
      </c>
      <c r="V541" s="157" t="s">
        <v>301</v>
      </c>
      <c r="W541" s="158" t="s">
        <v>301</v>
      </c>
      <c r="X541" s="157" t="s">
        <v>301</v>
      </c>
      <c r="Y541" s="159" t="s">
        <v>301</v>
      </c>
      <c r="AG541" s="118" t="s">
        <v>301</v>
      </c>
      <c r="AH541" s="156"/>
      <c r="AI541" s="118" t="s">
        <v>301</v>
      </c>
      <c r="AJ541" s="157" t="s">
        <v>301</v>
      </c>
      <c r="AK541" s="158" t="s">
        <v>301</v>
      </c>
      <c r="AL541" s="158" t="s">
        <v>301</v>
      </c>
      <c r="AM541" s="158" t="s">
        <v>301</v>
      </c>
      <c r="AN541" s="157" t="s">
        <v>301</v>
      </c>
      <c r="AO541" s="159" t="s">
        <v>301</v>
      </c>
      <c r="AS541" s="159" t="s">
        <v>301</v>
      </c>
      <c r="AT541" s="159" t="s">
        <v>301</v>
      </c>
      <c r="AZ541" s="159" t="s">
        <v>301</v>
      </c>
    </row>
    <row r="542" spans="1:52" s="146" customFormat="1" ht="12.75" customHeight="1">
      <c r="A542" s="143" t="s">
        <v>301</v>
      </c>
      <c r="B542" s="118" t="s">
        <v>301</v>
      </c>
      <c r="C542" s="118"/>
      <c r="D542" s="118"/>
      <c r="E542" s="118"/>
      <c r="F542" s="118"/>
      <c r="G542" s="118"/>
      <c r="H542" s="118" t="s">
        <v>301</v>
      </c>
      <c r="I542" s="118" t="s">
        <v>301</v>
      </c>
      <c r="J542" s="118" t="s">
        <v>301</v>
      </c>
      <c r="K542" s="118" t="s">
        <v>301</v>
      </c>
      <c r="L542" s="118" t="s">
        <v>301</v>
      </c>
      <c r="M542" s="118" t="s">
        <v>301</v>
      </c>
      <c r="N542" s="118" t="s">
        <v>301</v>
      </c>
      <c r="O542" s="118" t="s">
        <v>301</v>
      </c>
      <c r="P542" s="118" t="s">
        <v>301</v>
      </c>
      <c r="Q542" s="118" t="s">
        <v>301</v>
      </c>
      <c r="R542" s="118" t="s">
        <v>301</v>
      </c>
      <c r="S542" s="156"/>
      <c r="T542" s="156"/>
      <c r="U542" s="118" t="s">
        <v>301</v>
      </c>
      <c r="V542" s="157" t="s">
        <v>301</v>
      </c>
      <c r="W542" s="158" t="s">
        <v>301</v>
      </c>
      <c r="X542" s="157" t="s">
        <v>301</v>
      </c>
      <c r="Y542" s="159" t="s">
        <v>301</v>
      </c>
      <c r="AG542" s="118" t="s">
        <v>301</v>
      </c>
      <c r="AH542" s="156"/>
      <c r="AI542" s="118" t="s">
        <v>301</v>
      </c>
      <c r="AJ542" s="157" t="s">
        <v>301</v>
      </c>
      <c r="AK542" s="158" t="s">
        <v>301</v>
      </c>
      <c r="AL542" s="158" t="s">
        <v>301</v>
      </c>
      <c r="AM542" s="158" t="s">
        <v>301</v>
      </c>
      <c r="AN542" s="157" t="s">
        <v>301</v>
      </c>
      <c r="AO542" s="159" t="s">
        <v>301</v>
      </c>
      <c r="AS542" s="159" t="s">
        <v>301</v>
      </c>
      <c r="AT542" s="159" t="s">
        <v>301</v>
      </c>
      <c r="AZ542" s="159" t="s">
        <v>301</v>
      </c>
    </row>
    <row r="543" spans="1:52" s="146" customFormat="1" ht="12.75" customHeight="1">
      <c r="A543" s="143" t="s">
        <v>301</v>
      </c>
      <c r="B543" s="118" t="s">
        <v>301</v>
      </c>
      <c r="C543" s="118"/>
      <c r="D543" s="118"/>
      <c r="E543" s="118"/>
      <c r="F543" s="118"/>
      <c r="G543" s="118"/>
      <c r="H543" s="118" t="s">
        <v>301</v>
      </c>
      <c r="I543" s="118" t="s">
        <v>301</v>
      </c>
      <c r="J543" s="118" t="s">
        <v>301</v>
      </c>
      <c r="K543" s="118" t="s">
        <v>301</v>
      </c>
      <c r="L543" s="118" t="s">
        <v>301</v>
      </c>
      <c r="M543" s="118" t="s">
        <v>301</v>
      </c>
      <c r="N543" s="118" t="s">
        <v>301</v>
      </c>
      <c r="O543" s="118" t="s">
        <v>301</v>
      </c>
      <c r="P543" s="118" t="s">
        <v>301</v>
      </c>
      <c r="Q543" s="118" t="s">
        <v>301</v>
      </c>
      <c r="R543" s="118" t="s">
        <v>301</v>
      </c>
      <c r="S543" s="156"/>
      <c r="T543" s="156"/>
      <c r="U543" s="118" t="s">
        <v>301</v>
      </c>
      <c r="V543" s="157" t="s">
        <v>301</v>
      </c>
      <c r="W543" s="158" t="s">
        <v>301</v>
      </c>
      <c r="X543" s="157" t="s">
        <v>301</v>
      </c>
      <c r="Y543" s="159" t="s">
        <v>301</v>
      </c>
      <c r="AG543" s="118" t="s">
        <v>301</v>
      </c>
      <c r="AH543" s="156"/>
      <c r="AI543" s="118" t="s">
        <v>301</v>
      </c>
      <c r="AJ543" s="157" t="s">
        <v>301</v>
      </c>
      <c r="AK543" s="158" t="s">
        <v>301</v>
      </c>
      <c r="AL543" s="158" t="s">
        <v>301</v>
      </c>
      <c r="AM543" s="158" t="s">
        <v>301</v>
      </c>
      <c r="AN543" s="157" t="s">
        <v>301</v>
      </c>
      <c r="AO543" s="159" t="s">
        <v>301</v>
      </c>
      <c r="AS543" s="159" t="s">
        <v>301</v>
      </c>
      <c r="AT543" s="159" t="s">
        <v>301</v>
      </c>
      <c r="AZ543" s="159" t="s">
        <v>301</v>
      </c>
    </row>
    <row r="544" spans="1:52" s="146" customFormat="1" ht="12.75" customHeight="1">
      <c r="A544" s="143" t="s">
        <v>301</v>
      </c>
      <c r="B544" s="118" t="s">
        <v>301</v>
      </c>
      <c r="C544" s="118"/>
      <c r="D544" s="118"/>
      <c r="E544" s="118"/>
      <c r="F544" s="118"/>
      <c r="G544" s="118"/>
      <c r="H544" s="118" t="s">
        <v>301</v>
      </c>
      <c r="I544" s="118" t="s">
        <v>301</v>
      </c>
      <c r="J544" s="118" t="s">
        <v>301</v>
      </c>
      <c r="K544" s="118" t="s">
        <v>301</v>
      </c>
      <c r="L544" s="118" t="s">
        <v>301</v>
      </c>
      <c r="M544" s="118" t="s">
        <v>301</v>
      </c>
      <c r="N544" s="118" t="s">
        <v>301</v>
      </c>
      <c r="O544" s="118" t="s">
        <v>301</v>
      </c>
      <c r="P544" s="118" t="s">
        <v>301</v>
      </c>
      <c r="Q544" s="118" t="s">
        <v>301</v>
      </c>
      <c r="R544" s="118" t="s">
        <v>301</v>
      </c>
      <c r="S544" s="156"/>
      <c r="T544" s="156"/>
      <c r="U544" s="118" t="s">
        <v>301</v>
      </c>
      <c r="V544" s="157" t="s">
        <v>301</v>
      </c>
      <c r="W544" s="158" t="s">
        <v>301</v>
      </c>
      <c r="X544" s="157" t="s">
        <v>301</v>
      </c>
      <c r="Y544" s="159" t="s">
        <v>301</v>
      </c>
      <c r="AG544" s="118" t="s">
        <v>301</v>
      </c>
      <c r="AH544" s="156"/>
      <c r="AI544" s="118" t="s">
        <v>301</v>
      </c>
      <c r="AJ544" s="157" t="s">
        <v>301</v>
      </c>
      <c r="AK544" s="158" t="s">
        <v>301</v>
      </c>
      <c r="AL544" s="158" t="s">
        <v>301</v>
      </c>
      <c r="AM544" s="158" t="s">
        <v>301</v>
      </c>
      <c r="AN544" s="157" t="s">
        <v>301</v>
      </c>
      <c r="AO544" s="159" t="s">
        <v>301</v>
      </c>
      <c r="AS544" s="159" t="s">
        <v>301</v>
      </c>
      <c r="AT544" s="159" t="s">
        <v>301</v>
      </c>
      <c r="AZ544" s="159" t="s">
        <v>301</v>
      </c>
    </row>
    <row r="545" spans="1:52" s="146" customFormat="1" ht="12.75" customHeight="1">
      <c r="A545" s="143" t="s">
        <v>301</v>
      </c>
      <c r="B545" s="118" t="s">
        <v>301</v>
      </c>
      <c r="C545" s="118"/>
      <c r="D545" s="118"/>
      <c r="E545" s="118"/>
      <c r="F545" s="118"/>
      <c r="G545" s="118"/>
      <c r="H545" s="118" t="s">
        <v>301</v>
      </c>
      <c r="I545" s="118" t="s">
        <v>301</v>
      </c>
      <c r="J545" s="118" t="s">
        <v>301</v>
      </c>
      <c r="K545" s="118" t="s">
        <v>301</v>
      </c>
      <c r="L545" s="118" t="s">
        <v>301</v>
      </c>
      <c r="M545" s="118" t="s">
        <v>301</v>
      </c>
      <c r="N545" s="118" t="s">
        <v>301</v>
      </c>
      <c r="O545" s="118" t="s">
        <v>301</v>
      </c>
      <c r="P545" s="118" t="s">
        <v>301</v>
      </c>
      <c r="Q545" s="118" t="s">
        <v>301</v>
      </c>
      <c r="R545" s="118" t="s">
        <v>301</v>
      </c>
      <c r="S545" s="156"/>
      <c r="T545" s="156"/>
      <c r="U545" s="118" t="s">
        <v>301</v>
      </c>
      <c r="V545" s="157" t="s">
        <v>301</v>
      </c>
      <c r="W545" s="158" t="s">
        <v>301</v>
      </c>
      <c r="X545" s="157" t="s">
        <v>301</v>
      </c>
      <c r="Y545" s="159" t="s">
        <v>301</v>
      </c>
      <c r="AG545" s="118" t="s">
        <v>301</v>
      </c>
      <c r="AH545" s="156"/>
      <c r="AI545" s="118" t="s">
        <v>301</v>
      </c>
      <c r="AJ545" s="157" t="s">
        <v>301</v>
      </c>
      <c r="AK545" s="158" t="s">
        <v>301</v>
      </c>
      <c r="AL545" s="158" t="s">
        <v>301</v>
      </c>
      <c r="AM545" s="158" t="s">
        <v>301</v>
      </c>
      <c r="AN545" s="157" t="s">
        <v>301</v>
      </c>
      <c r="AO545" s="159" t="s">
        <v>301</v>
      </c>
      <c r="AS545" s="159" t="s">
        <v>301</v>
      </c>
      <c r="AT545" s="159" t="s">
        <v>301</v>
      </c>
      <c r="AZ545" s="159" t="s">
        <v>301</v>
      </c>
    </row>
    <row r="546" spans="1:52" s="146" customFormat="1" ht="12.75" customHeight="1">
      <c r="A546" s="143" t="s">
        <v>301</v>
      </c>
      <c r="B546" s="118" t="s">
        <v>301</v>
      </c>
      <c r="C546" s="118"/>
      <c r="D546" s="118"/>
      <c r="E546" s="118"/>
      <c r="F546" s="118"/>
      <c r="G546" s="118"/>
      <c r="H546" s="118" t="s">
        <v>301</v>
      </c>
      <c r="I546" s="118" t="s">
        <v>301</v>
      </c>
      <c r="J546" s="118" t="s">
        <v>301</v>
      </c>
      <c r="K546" s="118" t="s">
        <v>301</v>
      </c>
      <c r="L546" s="118" t="s">
        <v>301</v>
      </c>
      <c r="M546" s="118" t="s">
        <v>301</v>
      </c>
      <c r="N546" s="118" t="s">
        <v>301</v>
      </c>
      <c r="O546" s="118" t="s">
        <v>301</v>
      </c>
      <c r="P546" s="118" t="s">
        <v>301</v>
      </c>
      <c r="Q546" s="118" t="s">
        <v>301</v>
      </c>
      <c r="R546" s="118" t="s">
        <v>301</v>
      </c>
      <c r="S546" s="156"/>
      <c r="T546" s="156"/>
      <c r="U546" s="118" t="s">
        <v>301</v>
      </c>
      <c r="V546" s="157" t="s">
        <v>301</v>
      </c>
      <c r="W546" s="158" t="s">
        <v>301</v>
      </c>
      <c r="X546" s="157" t="s">
        <v>301</v>
      </c>
      <c r="Y546" s="159" t="s">
        <v>301</v>
      </c>
      <c r="AG546" s="118" t="s">
        <v>301</v>
      </c>
      <c r="AH546" s="156"/>
      <c r="AI546" s="118" t="s">
        <v>301</v>
      </c>
      <c r="AJ546" s="157" t="s">
        <v>301</v>
      </c>
      <c r="AK546" s="158" t="s">
        <v>301</v>
      </c>
      <c r="AL546" s="158" t="s">
        <v>301</v>
      </c>
      <c r="AM546" s="158" t="s">
        <v>301</v>
      </c>
      <c r="AN546" s="157" t="s">
        <v>301</v>
      </c>
      <c r="AO546" s="159" t="s">
        <v>301</v>
      </c>
      <c r="AS546" s="159" t="s">
        <v>301</v>
      </c>
      <c r="AT546" s="159" t="s">
        <v>301</v>
      </c>
      <c r="AZ546" s="159" t="s">
        <v>301</v>
      </c>
    </row>
    <row r="547" spans="1:52" s="146" customFormat="1" ht="12.75" customHeight="1">
      <c r="A547" s="143" t="s">
        <v>301</v>
      </c>
      <c r="B547" s="118" t="s">
        <v>301</v>
      </c>
      <c r="C547" s="118"/>
      <c r="D547" s="118"/>
      <c r="E547" s="118"/>
      <c r="F547" s="118"/>
      <c r="G547" s="118"/>
      <c r="H547" s="118" t="s">
        <v>301</v>
      </c>
      <c r="I547" s="118" t="s">
        <v>301</v>
      </c>
      <c r="J547" s="118" t="s">
        <v>301</v>
      </c>
      <c r="K547" s="118" t="s">
        <v>301</v>
      </c>
      <c r="L547" s="118" t="s">
        <v>301</v>
      </c>
      <c r="M547" s="118" t="s">
        <v>301</v>
      </c>
      <c r="N547" s="118" t="s">
        <v>301</v>
      </c>
      <c r="O547" s="118" t="s">
        <v>301</v>
      </c>
      <c r="P547" s="118" t="s">
        <v>301</v>
      </c>
      <c r="Q547" s="118" t="s">
        <v>301</v>
      </c>
      <c r="R547" s="118" t="s">
        <v>301</v>
      </c>
      <c r="S547" s="156"/>
      <c r="T547" s="156"/>
      <c r="U547" s="118" t="s">
        <v>301</v>
      </c>
      <c r="V547" s="157" t="s">
        <v>301</v>
      </c>
      <c r="W547" s="158" t="s">
        <v>301</v>
      </c>
      <c r="X547" s="157" t="s">
        <v>301</v>
      </c>
      <c r="Y547" s="159" t="s">
        <v>301</v>
      </c>
      <c r="AG547" s="118" t="s">
        <v>301</v>
      </c>
      <c r="AH547" s="156"/>
      <c r="AI547" s="118" t="s">
        <v>301</v>
      </c>
      <c r="AJ547" s="157" t="s">
        <v>301</v>
      </c>
      <c r="AK547" s="158" t="s">
        <v>301</v>
      </c>
      <c r="AL547" s="158" t="s">
        <v>301</v>
      </c>
      <c r="AM547" s="158" t="s">
        <v>301</v>
      </c>
      <c r="AN547" s="157" t="s">
        <v>301</v>
      </c>
      <c r="AO547" s="159" t="s">
        <v>301</v>
      </c>
      <c r="AS547" s="159" t="s">
        <v>301</v>
      </c>
      <c r="AT547" s="159" t="s">
        <v>301</v>
      </c>
      <c r="AZ547" s="159" t="s">
        <v>301</v>
      </c>
    </row>
    <row r="548" spans="1:52" s="146" customFormat="1" ht="12.75" customHeight="1">
      <c r="A548" s="143" t="s">
        <v>301</v>
      </c>
      <c r="B548" s="118" t="s">
        <v>301</v>
      </c>
      <c r="C548" s="118"/>
      <c r="D548" s="118"/>
      <c r="E548" s="118"/>
      <c r="F548" s="118"/>
      <c r="G548" s="118"/>
      <c r="H548" s="118" t="s">
        <v>301</v>
      </c>
      <c r="I548" s="118" t="s">
        <v>301</v>
      </c>
      <c r="J548" s="118" t="s">
        <v>301</v>
      </c>
      <c r="K548" s="118" t="s">
        <v>301</v>
      </c>
      <c r="L548" s="118" t="s">
        <v>301</v>
      </c>
      <c r="M548" s="118" t="s">
        <v>301</v>
      </c>
      <c r="N548" s="118" t="s">
        <v>301</v>
      </c>
      <c r="O548" s="118" t="s">
        <v>301</v>
      </c>
      <c r="P548" s="118" t="s">
        <v>301</v>
      </c>
      <c r="Q548" s="118" t="s">
        <v>301</v>
      </c>
      <c r="R548" s="118" t="s">
        <v>301</v>
      </c>
      <c r="S548" s="156"/>
      <c r="T548" s="156"/>
      <c r="U548" s="118" t="s">
        <v>301</v>
      </c>
      <c r="V548" s="157" t="s">
        <v>301</v>
      </c>
      <c r="W548" s="158" t="s">
        <v>301</v>
      </c>
      <c r="X548" s="157" t="s">
        <v>301</v>
      </c>
      <c r="Y548" s="159" t="s">
        <v>301</v>
      </c>
      <c r="AG548" s="118" t="s">
        <v>301</v>
      </c>
      <c r="AH548" s="156"/>
      <c r="AI548" s="118" t="s">
        <v>301</v>
      </c>
      <c r="AJ548" s="157" t="s">
        <v>301</v>
      </c>
      <c r="AK548" s="158" t="s">
        <v>301</v>
      </c>
      <c r="AL548" s="158" t="s">
        <v>301</v>
      </c>
      <c r="AM548" s="158" t="s">
        <v>301</v>
      </c>
      <c r="AN548" s="157" t="s">
        <v>301</v>
      </c>
      <c r="AO548" s="159" t="s">
        <v>301</v>
      </c>
      <c r="AS548" s="159" t="s">
        <v>301</v>
      </c>
      <c r="AT548" s="159" t="s">
        <v>301</v>
      </c>
      <c r="AZ548" s="159" t="s">
        <v>301</v>
      </c>
    </row>
    <row r="549" spans="1:52" s="146" customFormat="1" ht="12.75" customHeight="1">
      <c r="A549" s="143" t="s">
        <v>301</v>
      </c>
      <c r="B549" s="118" t="s">
        <v>301</v>
      </c>
      <c r="C549" s="118"/>
      <c r="D549" s="118"/>
      <c r="E549" s="118"/>
      <c r="F549" s="118"/>
      <c r="G549" s="118"/>
      <c r="H549" s="118" t="s">
        <v>301</v>
      </c>
      <c r="I549" s="118" t="s">
        <v>301</v>
      </c>
      <c r="J549" s="118" t="s">
        <v>301</v>
      </c>
      <c r="K549" s="118" t="s">
        <v>301</v>
      </c>
      <c r="L549" s="118" t="s">
        <v>301</v>
      </c>
      <c r="M549" s="118" t="s">
        <v>301</v>
      </c>
      <c r="N549" s="118" t="s">
        <v>301</v>
      </c>
      <c r="O549" s="118" t="s">
        <v>301</v>
      </c>
      <c r="P549" s="118" t="s">
        <v>301</v>
      </c>
      <c r="Q549" s="118" t="s">
        <v>301</v>
      </c>
      <c r="R549" s="118" t="s">
        <v>301</v>
      </c>
      <c r="S549" s="156"/>
      <c r="T549" s="156"/>
      <c r="U549" s="118" t="s">
        <v>301</v>
      </c>
      <c r="V549" s="157" t="s">
        <v>301</v>
      </c>
      <c r="W549" s="158" t="s">
        <v>301</v>
      </c>
      <c r="X549" s="157" t="s">
        <v>301</v>
      </c>
      <c r="Y549" s="159" t="s">
        <v>301</v>
      </c>
      <c r="AG549" s="118" t="s">
        <v>301</v>
      </c>
      <c r="AH549" s="156"/>
      <c r="AI549" s="118" t="s">
        <v>301</v>
      </c>
      <c r="AJ549" s="157" t="s">
        <v>301</v>
      </c>
      <c r="AK549" s="158" t="s">
        <v>301</v>
      </c>
      <c r="AL549" s="158" t="s">
        <v>301</v>
      </c>
      <c r="AM549" s="158" t="s">
        <v>301</v>
      </c>
      <c r="AN549" s="157" t="s">
        <v>301</v>
      </c>
      <c r="AO549" s="159" t="s">
        <v>301</v>
      </c>
      <c r="AS549" s="159" t="s">
        <v>301</v>
      </c>
      <c r="AT549" s="159" t="s">
        <v>301</v>
      </c>
      <c r="AZ549" s="159" t="s">
        <v>301</v>
      </c>
    </row>
    <row r="550" spans="1:52" s="146" customFormat="1" ht="12.75" customHeight="1">
      <c r="A550" s="143" t="s">
        <v>301</v>
      </c>
      <c r="B550" s="118" t="s">
        <v>301</v>
      </c>
      <c r="C550" s="118"/>
      <c r="D550" s="118"/>
      <c r="E550" s="118"/>
      <c r="F550" s="118"/>
      <c r="G550" s="118"/>
      <c r="H550" s="118" t="s">
        <v>301</v>
      </c>
      <c r="I550" s="118" t="s">
        <v>301</v>
      </c>
      <c r="J550" s="118" t="s">
        <v>301</v>
      </c>
      <c r="K550" s="118" t="s">
        <v>301</v>
      </c>
      <c r="L550" s="118" t="s">
        <v>301</v>
      </c>
      <c r="M550" s="118" t="s">
        <v>301</v>
      </c>
      <c r="N550" s="118" t="s">
        <v>301</v>
      </c>
      <c r="O550" s="118" t="s">
        <v>301</v>
      </c>
      <c r="P550" s="118" t="s">
        <v>301</v>
      </c>
      <c r="Q550" s="118" t="s">
        <v>301</v>
      </c>
      <c r="R550" s="118" t="s">
        <v>301</v>
      </c>
      <c r="S550" s="156"/>
      <c r="T550" s="156"/>
      <c r="U550" s="118" t="s">
        <v>301</v>
      </c>
      <c r="V550" s="157" t="s">
        <v>301</v>
      </c>
      <c r="W550" s="158" t="s">
        <v>301</v>
      </c>
      <c r="X550" s="157" t="s">
        <v>301</v>
      </c>
      <c r="Y550" s="159" t="s">
        <v>301</v>
      </c>
      <c r="AG550" s="118" t="s">
        <v>301</v>
      </c>
      <c r="AH550" s="156"/>
      <c r="AI550" s="118" t="s">
        <v>301</v>
      </c>
      <c r="AJ550" s="157" t="s">
        <v>301</v>
      </c>
      <c r="AK550" s="158" t="s">
        <v>301</v>
      </c>
      <c r="AL550" s="158" t="s">
        <v>301</v>
      </c>
      <c r="AM550" s="158" t="s">
        <v>301</v>
      </c>
      <c r="AN550" s="157" t="s">
        <v>301</v>
      </c>
      <c r="AO550" s="159" t="s">
        <v>301</v>
      </c>
      <c r="AS550" s="159" t="s">
        <v>301</v>
      </c>
      <c r="AT550" s="159" t="s">
        <v>301</v>
      </c>
      <c r="AZ550" s="159" t="s">
        <v>301</v>
      </c>
    </row>
    <row r="551" spans="1:52" s="146" customFormat="1" ht="12.75" customHeight="1">
      <c r="A551" s="143" t="s">
        <v>301</v>
      </c>
      <c r="B551" s="118" t="s">
        <v>301</v>
      </c>
      <c r="C551" s="118"/>
      <c r="D551" s="118"/>
      <c r="E551" s="118"/>
      <c r="F551" s="118"/>
      <c r="G551" s="118"/>
      <c r="H551" s="118" t="s">
        <v>301</v>
      </c>
      <c r="I551" s="118" t="s">
        <v>301</v>
      </c>
      <c r="J551" s="118" t="s">
        <v>301</v>
      </c>
      <c r="K551" s="118" t="s">
        <v>301</v>
      </c>
      <c r="L551" s="118" t="s">
        <v>301</v>
      </c>
      <c r="M551" s="118" t="s">
        <v>301</v>
      </c>
      <c r="N551" s="118" t="s">
        <v>301</v>
      </c>
      <c r="O551" s="118" t="s">
        <v>301</v>
      </c>
      <c r="P551" s="118" t="s">
        <v>301</v>
      </c>
      <c r="Q551" s="118" t="s">
        <v>301</v>
      </c>
      <c r="R551" s="118" t="s">
        <v>301</v>
      </c>
      <c r="S551" s="156"/>
      <c r="T551" s="156"/>
      <c r="U551" s="118" t="s">
        <v>301</v>
      </c>
      <c r="V551" s="157" t="s">
        <v>301</v>
      </c>
      <c r="W551" s="158" t="s">
        <v>301</v>
      </c>
      <c r="X551" s="157" t="s">
        <v>301</v>
      </c>
      <c r="Y551" s="159" t="s">
        <v>301</v>
      </c>
      <c r="AG551" s="118" t="s">
        <v>301</v>
      </c>
      <c r="AH551" s="156"/>
      <c r="AI551" s="118" t="s">
        <v>301</v>
      </c>
      <c r="AJ551" s="157" t="s">
        <v>301</v>
      </c>
      <c r="AK551" s="158" t="s">
        <v>301</v>
      </c>
      <c r="AL551" s="158" t="s">
        <v>301</v>
      </c>
      <c r="AM551" s="158" t="s">
        <v>301</v>
      </c>
      <c r="AN551" s="157" t="s">
        <v>301</v>
      </c>
      <c r="AO551" s="159" t="s">
        <v>301</v>
      </c>
      <c r="AS551" s="159" t="s">
        <v>301</v>
      </c>
      <c r="AT551" s="159" t="s">
        <v>301</v>
      </c>
      <c r="AZ551" s="159" t="s">
        <v>301</v>
      </c>
    </row>
    <row r="552" spans="1:52" s="146" customFormat="1" ht="12.75" customHeight="1">
      <c r="A552" s="143" t="s">
        <v>301</v>
      </c>
      <c r="B552" s="118" t="s">
        <v>301</v>
      </c>
      <c r="C552" s="118"/>
      <c r="D552" s="118"/>
      <c r="E552" s="118"/>
      <c r="F552" s="118"/>
      <c r="G552" s="118"/>
      <c r="H552" s="118" t="s">
        <v>301</v>
      </c>
      <c r="I552" s="118" t="s">
        <v>301</v>
      </c>
      <c r="J552" s="118" t="s">
        <v>301</v>
      </c>
      <c r="K552" s="118" t="s">
        <v>301</v>
      </c>
      <c r="L552" s="118" t="s">
        <v>301</v>
      </c>
      <c r="M552" s="118" t="s">
        <v>301</v>
      </c>
      <c r="N552" s="118" t="s">
        <v>301</v>
      </c>
      <c r="O552" s="118" t="s">
        <v>301</v>
      </c>
      <c r="P552" s="118" t="s">
        <v>301</v>
      </c>
      <c r="Q552" s="118" t="s">
        <v>301</v>
      </c>
      <c r="R552" s="118" t="s">
        <v>301</v>
      </c>
      <c r="S552" s="156"/>
      <c r="T552" s="156"/>
      <c r="U552" s="118" t="s">
        <v>301</v>
      </c>
      <c r="V552" s="157" t="s">
        <v>301</v>
      </c>
      <c r="W552" s="158" t="s">
        <v>301</v>
      </c>
      <c r="X552" s="157" t="s">
        <v>301</v>
      </c>
      <c r="Y552" s="159" t="s">
        <v>301</v>
      </c>
      <c r="AG552" s="118" t="s">
        <v>301</v>
      </c>
      <c r="AH552" s="156"/>
      <c r="AI552" s="118" t="s">
        <v>301</v>
      </c>
      <c r="AJ552" s="157" t="s">
        <v>301</v>
      </c>
      <c r="AK552" s="158" t="s">
        <v>301</v>
      </c>
      <c r="AL552" s="158" t="s">
        <v>301</v>
      </c>
      <c r="AM552" s="158" t="s">
        <v>301</v>
      </c>
      <c r="AN552" s="157" t="s">
        <v>301</v>
      </c>
      <c r="AO552" s="159" t="s">
        <v>301</v>
      </c>
      <c r="AS552" s="159" t="s">
        <v>301</v>
      </c>
      <c r="AT552" s="159" t="s">
        <v>301</v>
      </c>
      <c r="AZ552" s="159" t="s">
        <v>301</v>
      </c>
    </row>
    <row r="553" spans="1:52" s="146" customFormat="1" ht="12.75" customHeight="1">
      <c r="A553" s="143" t="s">
        <v>301</v>
      </c>
      <c r="B553" s="118" t="s">
        <v>301</v>
      </c>
      <c r="C553" s="118"/>
      <c r="D553" s="118"/>
      <c r="E553" s="118"/>
      <c r="F553" s="118"/>
      <c r="G553" s="118"/>
      <c r="H553" s="118" t="s">
        <v>301</v>
      </c>
      <c r="I553" s="118" t="s">
        <v>301</v>
      </c>
      <c r="J553" s="118" t="s">
        <v>301</v>
      </c>
      <c r="K553" s="118" t="s">
        <v>301</v>
      </c>
      <c r="L553" s="118" t="s">
        <v>301</v>
      </c>
      <c r="M553" s="118" t="s">
        <v>301</v>
      </c>
      <c r="N553" s="118" t="s">
        <v>301</v>
      </c>
      <c r="O553" s="118" t="s">
        <v>301</v>
      </c>
      <c r="P553" s="118" t="s">
        <v>301</v>
      </c>
      <c r="Q553" s="118" t="s">
        <v>301</v>
      </c>
      <c r="R553" s="118" t="s">
        <v>301</v>
      </c>
      <c r="S553" s="156"/>
      <c r="T553" s="156"/>
      <c r="U553" s="118" t="s">
        <v>301</v>
      </c>
      <c r="V553" s="157" t="s">
        <v>301</v>
      </c>
      <c r="W553" s="158" t="s">
        <v>301</v>
      </c>
      <c r="X553" s="157" t="s">
        <v>301</v>
      </c>
      <c r="Y553" s="159" t="s">
        <v>301</v>
      </c>
      <c r="AG553" s="118" t="s">
        <v>301</v>
      </c>
      <c r="AH553" s="156"/>
      <c r="AI553" s="118" t="s">
        <v>301</v>
      </c>
      <c r="AJ553" s="157" t="s">
        <v>301</v>
      </c>
      <c r="AK553" s="158" t="s">
        <v>301</v>
      </c>
      <c r="AL553" s="158" t="s">
        <v>301</v>
      </c>
      <c r="AM553" s="158" t="s">
        <v>301</v>
      </c>
      <c r="AN553" s="157" t="s">
        <v>301</v>
      </c>
      <c r="AO553" s="159" t="s">
        <v>301</v>
      </c>
      <c r="AS553" s="159" t="s">
        <v>301</v>
      </c>
      <c r="AT553" s="159" t="s">
        <v>301</v>
      </c>
      <c r="AZ553" s="159" t="s">
        <v>301</v>
      </c>
    </row>
    <row r="554" spans="1:52" s="146" customFormat="1" ht="12.75" customHeight="1">
      <c r="A554" s="143" t="s">
        <v>301</v>
      </c>
      <c r="B554" s="118" t="s">
        <v>301</v>
      </c>
      <c r="C554" s="118"/>
      <c r="D554" s="118"/>
      <c r="E554" s="118"/>
      <c r="F554" s="118"/>
      <c r="G554" s="118"/>
      <c r="H554" s="118" t="s">
        <v>301</v>
      </c>
      <c r="I554" s="118" t="s">
        <v>301</v>
      </c>
      <c r="J554" s="118" t="s">
        <v>301</v>
      </c>
      <c r="K554" s="118" t="s">
        <v>301</v>
      </c>
      <c r="L554" s="118" t="s">
        <v>301</v>
      </c>
      <c r="M554" s="118" t="s">
        <v>301</v>
      </c>
      <c r="N554" s="118" t="s">
        <v>301</v>
      </c>
      <c r="O554" s="118" t="s">
        <v>301</v>
      </c>
      <c r="P554" s="118" t="s">
        <v>301</v>
      </c>
      <c r="Q554" s="118" t="s">
        <v>301</v>
      </c>
      <c r="R554" s="118" t="s">
        <v>301</v>
      </c>
      <c r="S554" s="156"/>
      <c r="T554" s="156"/>
      <c r="U554" s="118" t="s">
        <v>301</v>
      </c>
      <c r="V554" s="157" t="s">
        <v>301</v>
      </c>
      <c r="W554" s="158" t="s">
        <v>301</v>
      </c>
      <c r="X554" s="157" t="s">
        <v>301</v>
      </c>
      <c r="Y554" s="159" t="s">
        <v>301</v>
      </c>
      <c r="AG554" s="118" t="s">
        <v>301</v>
      </c>
      <c r="AH554" s="156"/>
      <c r="AI554" s="118" t="s">
        <v>301</v>
      </c>
      <c r="AJ554" s="157" t="s">
        <v>301</v>
      </c>
      <c r="AK554" s="158" t="s">
        <v>301</v>
      </c>
      <c r="AL554" s="158" t="s">
        <v>301</v>
      </c>
      <c r="AM554" s="158" t="s">
        <v>301</v>
      </c>
      <c r="AN554" s="157" t="s">
        <v>301</v>
      </c>
      <c r="AO554" s="159" t="s">
        <v>301</v>
      </c>
      <c r="AS554" s="159" t="s">
        <v>301</v>
      </c>
      <c r="AT554" s="159" t="s">
        <v>301</v>
      </c>
      <c r="AZ554" s="159" t="s">
        <v>301</v>
      </c>
    </row>
    <row r="555" spans="1:52" s="146" customFormat="1" ht="12.75" customHeight="1">
      <c r="A555" s="143" t="s">
        <v>301</v>
      </c>
      <c r="B555" s="118" t="s">
        <v>301</v>
      </c>
      <c r="C555" s="118"/>
      <c r="D555" s="118"/>
      <c r="E555" s="118"/>
      <c r="F555" s="118"/>
      <c r="G555" s="118"/>
      <c r="H555" s="118" t="s">
        <v>301</v>
      </c>
      <c r="I555" s="118" t="s">
        <v>301</v>
      </c>
      <c r="J555" s="118" t="s">
        <v>301</v>
      </c>
      <c r="K555" s="118" t="s">
        <v>301</v>
      </c>
      <c r="L555" s="118" t="s">
        <v>301</v>
      </c>
      <c r="M555" s="118" t="s">
        <v>301</v>
      </c>
      <c r="N555" s="118" t="s">
        <v>301</v>
      </c>
      <c r="O555" s="118" t="s">
        <v>301</v>
      </c>
      <c r="P555" s="118" t="s">
        <v>301</v>
      </c>
      <c r="Q555" s="118" t="s">
        <v>301</v>
      </c>
      <c r="R555" s="118" t="s">
        <v>301</v>
      </c>
      <c r="S555" s="156"/>
      <c r="T555" s="156"/>
      <c r="U555" s="118" t="s">
        <v>301</v>
      </c>
      <c r="V555" s="157" t="s">
        <v>301</v>
      </c>
      <c r="W555" s="158" t="s">
        <v>301</v>
      </c>
      <c r="X555" s="157" t="s">
        <v>301</v>
      </c>
      <c r="Y555" s="159" t="s">
        <v>301</v>
      </c>
      <c r="AG555" s="118" t="s">
        <v>301</v>
      </c>
      <c r="AH555" s="156"/>
      <c r="AI555" s="118" t="s">
        <v>301</v>
      </c>
      <c r="AJ555" s="157" t="s">
        <v>301</v>
      </c>
      <c r="AK555" s="158" t="s">
        <v>301</v>
      </c>
      <c r="AL555" s="158" t="s">
        <v>301</v>
      </c>
      <c r="AM555" s="158" t="s">
        <v>301</v>
      </c>
      <c r="AN555" s="157" t="s">
        <v>301</v>
      </c>
      <c r="AO555" s="159" t="s">
        <v>301</v>
      </c>
      <c r="AS555" s="159" t="s">
        <v>301</v>
      </c>
      <c r="AT555" s="159" t="s">
        <v>301</v>
      </c>
      <c r="AZ555" s="159" t="s">
        <v>301</v>
      </c>
    </row>
    <row r="556" spans="1:52" s="146" customFormat="1" ht="12.75" customHeight="1">
      <c r="A556" s="143" t="s">
        <v>301</v>
      </c>
      <c r="B556" s="118" t="s">
        <v>301</v>
      </c>
      <c r="C556" s="118"/>
      <c r="D556" s="118"/>
      <c r="E556" s="118"/>
      <c r="F556" s="118"/>
      <c r="G556" s="118"/>
      <c r="H556" s="118" t="s">
        <v>301</v>
      </c>
      <c r="I556" s="118" t="s">
        <v>301</v>
      </c>
      <c r="J556" s="118" t="s">
        <v>301</v>
      </c>
      <c r="K556" s="118" t="s">
        <v>301</v>
      </c>
      <c r="L556" s="118" t="s">
        <v>301</v>
      </c>
      <c r="M556" s="118" t="s">
        <v>301</v>
      </c>
      <c r="N556" s="118" t="s">
        <v>301</v>
      </c>
      <c r="O556" s="118" t="s">
        <v>301</v>
      </c>
      <c r="P556" s="118" t="s">
        <v>301</v>
      </c>
      <c r="Q556" s="118" t="s">
        <v>301</v>
      </c>
      <c r="R556" s="118" t="s">
        <v>301</v>
      </c>
      <c r="S556" s="156"/>
      <c r="T556" s="156"/>
      <c r="U556" s="118" t="s">
        <v>301</v>
      </c>
      <c r="V556" s="157" t="s">
        <v>301</v>
      </c>
      <c r="W556" s="158" t="s">
        <v>301</v>
      </c>
      <c r="X556" s="157" t="s">
        <v>301</v>
      </c>
      <c r="Y556" s="159" t="s">
        <v>301</v>
      </c>
      <c r="AG556" s="118" t="s">
        <v>301</v>
      </c>
      <c r="AH556" s="156"/>
      <c r="AI556" s="118" t="s">
        <v>301</v>
      </c>
      <c r="AJ556" s="157" t="s">
        <v>301</v>
      </c>
      <c r="AK556" s="158" t="s">
        <v>301</v>
      </c>
      <c r="AL556" s="158" t="s">
        <v>301</v>
      </c>
      <c r="AM556" s="158" t="s">
        <v>301</v>
      </c>
      <c r="AN556" s="157" t="s">
        <v>301</v>
      </c>
      <c r="AO556" s="159" t="s">
        <v>301</v>
      </c>
      <c r="AS556" s="159" t="s">
        <v>301</v>
      </c>
      <c r="AT556" s="159" t="s">
        <v>301</v>
      </c>
      <c r="AZ556" s="159" t="s">
        <v>301</v>
      </c>
    </row>
    <row r="557" spans="1:52" s="146" customFormat="1" ht="12.75" customHeight="1">
      <c r="A557" s="143" t="s">
        <v>301</v>
      </c>
      <c r="B557" s="118" t="s">
        <v>301</v>
      </c>
      <c r="C557" s="118"/>
      <c r="D557" s="118"/>
      <c r="E557" s="118"/>
      <c r="F557" s="118"/>
      <c r="G557" s="118"/>
      <c r="H557" s="118" t="s">
        <v>301</v>
      </c>
      <c r="I557" s="118" t="s">
        <v>301</v>
      </c>
      <c r="J557" s="118" t="s">
        <v>301</v>
      </c>
      <c r="K557" s="118" t="s">
        <v>301</v>
      </c>
      <c r="L557" s="118" t="s">
        <v>301</v>
      </c>
      <c r="M557" s="118" t="s">
        <v>301</v>
      </c>
      <c r="N557" s="118" t="s">
        <v>301</v>
      </c>
      <c r="O557" s="118" t="s">
        <v>301</v>
      </c>
      <c r="P557" s="118" t="s">
        <v>301</v>
      </c>
      <c r="Q557" s="118" t="s">
        <v>301</v>
      </c>
      <c r="R557" s="118" t="s">
        <v>301</v>
      </c>
      <c r="S557" s="156"/>
      <c r="T557" s="156"/>
      <c r="U557" s="118" t="s">
        <v>301</v>
      </c>
      <c r="V557" s="157" t="s">
        <v>301</v>
      </c>
      <c r="W557" s="158" t="s">
        <v>301</v>
      </c>
      <c r="X557" s="157" t="s">
        <v>301</v>
      </c>
      <c r="Y557" s="159" t="s">
        <v>301</v>
      </c>
      <c r="AG557" s="118" t="s">
        <v>301</v>
      </c>
      <c r="AH557" s="156"/>
      <c r="AI557" s="118" t="s">
        <v>301</v>
      </c>
      <c r="AJ557" s="157" t="s">
        <v>301</v>
      </c>
      <c r="AK557" s="158" t="s">
        <v>301</v>
      </c>
      <c r="AL557" s="158" t="s">
        <v>301</v>
      </c>
      <c r="AM557" s="158" t="s">
        <v>301</v>
      </c>
      <c r="AN557" s="157" t="s">
        <v>301</v>
      </c>
      <c r="AO557" s="159" t="s">
        <v>301</v>
      </c>
      <c r="AS557" s="159" t="s">
        <v>301</v>
      </c>
      <c r="AT557" s="159" t="s">
        <v>301</v>
      </c>
      <c r="AZ557" s="159" t="s">
        <v>301</v>
      </c>
    </row>
    <row r="558" spans="1:52" s="146" customFormat="1" ht="12.75" customHeight="1">
      <c r="A558" s="143" t="s">
        <v>301</v>
      </c>
      <c r="B558" s="118" t="s">
        <v>301</v>
      </c>
      <c r="C558" s="118"/>
      <c r="D558" s="118"/>
      <c r="E558" s="118"/>
      <c r="F558" s="118"/>
      <c r="G558" s="118"/>
      <c r="H558" s="118" t="s">
        <v>301</v>
      </c>
      <c r="I558" s="118" t="s">
        <v>301</v>
      </c>
      <c r="J558" s="118" t="s">
        <v>301</v>
      </c>
      <c r="K558" s="118" t="s">
        <v>301</v>
      </c>
      <c r="L558" s="118" t="s">
        <v>301</v>
      </c>
      <c r="M558" s="118" t="s">
        <v>301</v>
      </c>
      <c r="N558" s="118" t="s">
        <v>301</v>
      </c>
      <c r="O558" s="118" t="s">
        <v>301</v>
      </c>
      <c r="P558" s="118" t="s">
        <v>301</v>
      </c>
      <c r="Q558" s="118" t="s">
        <v>301</v>
      </c>
      <c r="R558" s="118" t="s">
        <v>301</v>
      </c>
      <c r="S558" s="156"/>
      <c r="T558" s="156"/>
      <c r="U558" s="118" t="s">
        <v>301</v>
      </c>
      <c r="V558" s="157" t="s">
        <v>301</v>
      </c>
      <c r="W558" s="158" t="s">
        <v>301</v>
      </c>
      <c r="X558" s="157" t="s">
        <v>301</v>
      </c>
      <c r="Y558" s="159" t="s">
        <v>301</v>
      </c>
      <c r="AG558" s="118" t="s">
        <v>301</v>
      </c>
      <c r="AH558" s="156"/>
      <c r="AI558" s="118" t="s">
        <v>301</v>
      </c>
      <c r="AJ558" s="157" t="s">
        <v>301</v>
      </c>
      <c r="AK558" s="158" t="s">
        <v>301</v>
      </c>
      <c r="AL558" s="158" t="s">
        <v>301</v>
      </c>
      <c r="AM558" s="158" t="s">
        <v>301</v>
      </c>
      <c r="AN558" s="157" t="s">
        <v>301</v>
      </c>
      <c r="AO558" s="159" t="s">
        <v>301</v>
      </c>
      <c r="AS558" s="159" t="s">
        <v>301</v>
      </c>
      <c r="AT558" s="159" t="s">
        <v>301</v>
      </c>
      <c r="AZ558" s="159" t="s">
        <v>301</v>
      </c>
    </row>
    <row r="559" spans="1:52" s="146" customFormat="1" ht="12.75" customHeight="1">
      <c r="A559" s="143" t="s">
        <v>301</v>
      </c>
      <c r="B559" s="118" t="s">
        <v>301</v>
      </c>
      <c r="C559" s="118"/>
      <c r="D559" s="118"/>
      <c r="E559" s="118"/>
      <c r="F559" s="118"/>
      <c r="G559" s="118"/>
      <c r="H559" s="118" t="s">
        <v>301</v>
      </c>
      <c r="I559" s="118" t="s">
        <v>301</v>
      </c>
      <c r="J559" s="118" t="s">
        <v>301</v>
      </c>
      <c r="K559" s="118" t="s">
        <v>301</v>
      </c>
      <c r="L559" s="118" t="s">
        <v>301</v>
      </c>
      <c r="M559" s="118" t="s">
        <v>301</v>
      </c>
      <c r="N559" s="118" t="s">
        <v>301</v>
      </c>
      <c r="O559" s="118" t="s">
        <v>301</v>
      </c>
      <c r="P559" s="118" t="s">
        <v>301</v>
      </c>
      <c r="Q559" s="118" t="s">
        <v>301</v>
      </c>
      <c r="R559" s="118" t="s">
        <v>301</v>
      </c>
      <c r="S559" s="156"/>
      <c r="T559" s="156"/>
      <c r="U559" s="118" t="s">
        <v>301</v>
      </c>
      <c r="V559" s="157" t="s">
        <v>301</v>
      </c>
      <c r="W559" s="158" t="s">
        <v>301</v>
      </c>
      <c r="X559" s="157" t="s">
        <v>301</v>
      </c>
      <c r="Y559" s="159" t="s">
        <v>301</v>
      </c>
      <c r="AG559" s="118" t="s">
        <v>301</v>
      </c>
      <c r="AH559" s="156"/>
      <c r="AI559" s="118" t="s">
        <v>301</v>
      </c>
      <c r="AJ559" s="157" t="s">
        <v>301</v>
      </c>
      <c r="AK559" s="158" t="s">
        <v>301</v>
      </c>
      <c r="AL559" s="158" t="s">
        <v>301</v>
      </c>
      <c r="AM559" s="158" t="s">
        <v>301</v>
      </c>
      <c r="AN559" s="157" t="s">
        <v>301</v>
      </c>
      <c r="AO559" s="159" t="s">
        <v>301</v>
      </c>
      <c r="AS559" s="159" t="s">
        <v>301</v>
      </c>
      <c r="AT559" s="159" t="s">
        <v>301</v>
      </c>
      <c r="AZ559" s="159" t="s">
        <v>301</v>
      </c>
    </row>
    <row r="560" spans="1:52" s="146" customFormat="1" ht="12.75" customHeight="1">
      <c r="A560" s="143" t="s">
        <v>301</v>
      </c>
      <c r="B560" s="118" t="s">
        <v>301</v>
      </c>
      <c r="C560" s="118"/>
      <c r="D560" s="118"/>
      <c r="E560" s="118"/>
      <c r="F560" s="118"/>
      <c r="G560" s="118"/>
      <c r="H560" s="118" t="s">
        <v>301</v>
      </c>
      <c r="I560" s="118" t="s">
        <v>301</v>
      </c>
      <c r="J560" s="118" t="s">
        <v>301</v>
      </c>
      <c r="K560" s="118" t="s">
        <v>301</v>
      </c>
      <c r="L560" s="118" t="s">
        <v>301</v>
      </c>
      <c r="M560" s="118" t="s">
        <v>301</v>
      </c>
      <c r="N560" s="118" t="s">
        <v>301</v>
      </c>
      <c r="O560" s="118" t="s">
        <v>301</v>
      </c>
      <c r="P560" s="118" t="s">
        <v>301</v>
      </c>
      <c r="Q560" s="118" t="s">
        <v>301</v>
      </c>
      <c r="R560" s="118" t="s">
        <v>301</v>
      </c>
      <c r="S560" s="156"/>
      <c r="T560" s="156"/>
      <c r="U560" s="118" t="s">
        <v>301</v>
      </c>
      <c r="V560" s="157" t="s">
        <v>301</v>
      </c>
      <c r="W560" s="158" t="s">
        <v>301</v>
      </c>
      <c r="X560" s="157" t="s">
        <v>301</v>
      </c>
      <c r="Y560" s="159" t="s">
        <v>301</v>
      </c>
      <c r="AG560" s="118" t="s">
        <v>301</v>
      </c>
      <c r="AH560" s="156"/>
      <c r="AI560" s="118" t="s">
        <v>301</v>
      </c>
      <c r="AJ560" s="157" t="s">
        <v>301</v>
      </c>
      <c r="AK560" s="158" t="s">
        <v>301</v>
      </c>
      <c r="AL560" s="158" t="s">
        <v>301</v>
      </c>
      <c r="AM560" s="158" t="s">
        <v>301</v>
      </c>
      <c r="AN560" s="157" t="s">
        <v>301</v>
      </c>
      <c r="AO560" s="159" t="s">
        <v>301</v>
      </c>
      <c r="AS560" s="159" t="s">
        <v>301</v>
      </c>
      <c r="AT560" s="159" t="s">
        <v>301</v>
      </c>
      <c r="AZ560" s="159" t="s">
        <v>301</v>
      </c>
    </row>
    <row r="561" spans="1:52" s="146" customFormat="1" ht="12.75" customHeight="1">
      <c r="A561" s="143" t="s">
        <v>301</v>
      </c>
      <c r="B561" s="118" t="s">
        <v>301</v>
      </c>
      <c r="C561" s="118"/>
      <c r="D561" s="118"/>
      <c r="E561" s="118"/>
      <c r="F561" s="118"/>
      <c r="G561" s="118"/>
      <c r="H561" s="118" t="s">
        <v>301</v>
      </c>
      <c r="I561" s="118" t="s">
        <v>301</v>
      </c>
      <c r="J561" s="118" t="s">
        <v>301</v>
      </c>
      <c r="K561" s="118" t="s">
        <v>301</v>
      </c>
      <c r="L561" s="118" t="s">
        <v>301</v>
      </c>
      <c r="M561" s="118" t="s">
        <v>301</v>
      </c>
      <c r="N561" s="118" t="s">
        <v>301</v>
      </c>
      <c r="O561" s="118" t="s">
        <v>301</v>
      </c>
      <c r="P561" s="118" t="s">
        <v>301</v>
      </c>
      <c r="Q561" s="118" t="s">
        <v>301</v>
      </c>
      <c r="R561" s="118" t="s">
        <v>301</v>
      </c>
      <c r="S561" s="156"/>
      <c r="T561" s="156"/>
      <c r="U561" s="118" t="s">
        <v>301</v>
      </c>
      <c r="V561" s="157" t="s">
        <v>301</v>
      </c>
      <c r="W561" s="158" t="s">
        <v>301</v>
      </c>
      <c r="X561" s="157" t="s">
        <v>301</v>
      </c>
      <c r="Y561" s="159" t="s">
        <v>301</v>
      </c>
      <c r="AG561" s="118" t="s">
        <v>301</v>
      </c>
      <c r="AH561" s="156"/>
      <c r="AI561" s="118" t="s">
        <v>301</v>
      </c>
      <c r="AJ561" s="157" t="s">
        <v>301</v>
      </c>
      <c r="AK561" s="158" t="s">
        <v>301</v>
      </c>
      <c r="AL561" s="158" t="s">
        <v>301</v>
      </c>
      <c r="AM561" s="158" t="s">
        <v>301</v>
      </c>
      <c r="AN561" s="157" t="s">
        <v>301</v>
      </c>
      <c r="AO561" s="159" t="s">
        <v>301</v>
      </c>
      <c r="AS561" s="159" t="s">
        <v>301</v>
      </c>
      <c r="AT561" s="159" t="s">
        <v>301</v>
      </c>
      <c r="AZ561" s="159" t="s">
        <v>301</v>
      </c>
    </row>
    <row r="562" spans="1:52" s="146" customFormat="1" ht="12.75" customHeight="1">
      <c r="A562" s="143" t="s">
        <v>301</v>
      </c>
      <c r="B562" s="118" t="s">
        <v>301</v>
      </c>
      <c r="C562" s="118"/>
      <c r="D562" s="118"/>
      <c r="E562" s="118"/>
      <c r="F562" s="118"/>
      <c r="G562" s="118"/>
      <c r="H562" s="118" t="s">
        <v>301</v>
      </c>
      <c r="I562" s="118" t="s">
        <v>301</v>
      </c>
      <c r="J562" s="118" t="s">
        <v>301</v>
      </c>
      <c r="K562" s="118" t="s">
        <v>301</v>
      </c>
      <c r="L562" s="118" t="s">
        <v>301</v>
      </c>
      <c r="M562" s="118" t="s">
        <v>301</v>
      </c>
      <c r="N562" s="118" t="s">
        <v>301</v>
      </c>
      <c r="O562" s="118" t="s">
        <v>301</v>
      </c>
      <c r="P562" s="118" t="s">
        <v>301</v>
      </c>
      <c r="Q562" s="118" t="s">
        <v>301</v>
      </c>
      <c r="R562" s="118" t="s">
        <v>301</v>
      </c>
      <c r="S562" s="156"/>
      <c r="T562" s="156"/>
      <c r="U562" s="118" t="s">
        <v>301</v>
      </c>
      <c r="V562" s="157" t="s">
        <v>301</v>
      </c>
      <c r="W562" s="158" t="s">
        <v>301</v>
      </c>
      <c r="X562" s="157" t="s">
        <v>301</v>
      </c>
      <c r="Y562" s="159" t="s">
        <v>301</v>
      </c>
      <c r="AG562" s="118" t="s">
        <v>301</v>
      </c>
      <c r="AH562" s="156"/>
      <c r="AI562" s="118" t="s">
        <v>301</v>
      </c>
      <c r="AJ562" s="157" t="s">
        <v>301</v>
      </c>
      <c r="AK562" s="158" t="s">
        <v>301</v>
      </c>
      <c r="AL562" s="158" t="s">
        <v>301</v>
      </c>
      <c r="AM562" s="158" t="s">
        <v>301</v>
      </c>
      <c r="AN562" s="157" t="s">
        <v>301</v>
      </c>
      <c r="AO562" s="159" t="s">
        <v>301</v>
      </c>
      <c r="AS562" s="159" t="s">
        <v>301</v>
      </c>
      <c r="AT562" s="159" t="s">
        <v>301</v>
      </c>
      <c r="AZ562" s="159" t="s">
        <v>301</v>
      </c>
    </row>
    <row r="563" spans="1:52" s="146" customFormat="1" ht="12.75" customHeight="1">
      <c r="A563" s="143" t="s">
        <v>301</v>
      </c>
      <c r="B563" s="118" t="s">
        <v>301</v>
      </c>
      <c r="C563" s="118"/>
      <c r="D563" s="118"/>
      <c r="E563" s="118"/>
      <c r="F563" s="118"/>
      <c r="G563" s="118"/>
      <c r="H563" s="118" t="s">
        <v>301</v>
      </c>
      <c r="I563" s="118" t="s">
        <v>301</v>
      </c>
      <c r="J563" s="118" t="s">
        <v>301</v>
      </c>
      <c r="K563" s="118" t="s">
        <v>301</v>
      </c>
      <c r="L563" s="118" t="s">
        <v>301</v>
      </c>
      <c r="M563" s="118" t="s">
        <v>301</v>
      </c>
      <c r="N563" s="118" t="s">
        <v>301</v>
      </c>
      <c r="O563" s="118" t="s">
        <v>301</v>
      </c>
      <c r="P563" s="118" t="s">
        <v>301</v>
      </c>
      <c r="Q563" s="118" t="s">
        <v>301</v>
      </c>
      <c r="R563" s="118" t="s">
        <v>301</v>
      </c>
      <c r="S563" s="156"/>
      <c r="T563" s="156"/>
      <c r="U563" s="118" t="s">
        <v>301</v>
      </c>
      <c r="V563" s="157" t="s">
        <v>301</v>
      </c>
      <c r="W563" s="158" t="s">
        <v>301</v>
      </c>
      <c r="X563" s="157" t="s">
        <v>301</v>
      </c>
      <c r="Y563" s="159" t="s">
        <v>301</v>
      </c>
      <c r="AG563" s="118" t="s">
        <v>301</v>
      </c>
      <c r="AH563" s="156"/>
      <c r="AI563" s="118" t="s">
        <v>301</v>
      </c>
      <c r="AJ563" s="157" t="s">
        <v>301</v>
      </c>
      <c r="AK563" s="158" t="s">
        <v>301</v>
      </c>
      <c r="AL563" s="158" t="s">
        <v>301</v>
      </c>
      <c r="AM563" s="158" t="s">
        <v>301</v>
      </c>
      <c r="AN563" s="157" t="s">
        <v>301</v>
      </c>
      <c r="AO563" s="159" t="s">
        <v>301</v>
      </c>
      <c r="AS563" s="159" t="s">
        <v>301</v>
      </c>
      <c r="AT563" s="159" t="s">
        <v>301</v>
      </c>
      <c r="AZ563" s="159" t="s">
        <v>301</v>
      </c>
    </row>
    <row r="564" spans="1:52" s="146" customFormat="1" ht="12.75" customHeight="1">
      <c r="A564" s="143" t="s">
        <v>301</v>
      </c>
      <c r="B564" s="118" t="s">
        <v>301</v>
      </c>
      <c r="C564" s="118"/>
      <c r="D564" s="118"/>
      <c r="E564" s="118"/>
      <c r="F564" s="118"/>
      <c r="G564" s="118"/>
      <c r="H564" s="118" t="s">
        <v>301</v>
      </c>
      <c r="I564" s="118" t="s">
        <v>301</v>
      </c>
      <c r="J564" s="118" t="s">
        <v>301</v>
      </c>
      <c r="K564" s="118" t="s">
        <v>301</v>
      </c>
      <c r="L564" s="118" t="s">
        <v>301</v>
      </c>
      <c r="M564" s="118" t="s">
        <v>301</v>
      </c>
      <c r="N564" s="118" t="s">
        <v>301</v>
      </c>
      <c r="O564" s="118" t="s">
        <v>301</v>
      </c>
      <c r="P564" s="118" t="s">
        <v>301</v>
      </c>
      <c r="Q564" s="118" t="s">
        <v>301</v>
      </c>
      <c r="R564" s="118" t="s">
        <v>301</v>
      </c>
      <c r="S564" s="156"/>
      <c r="T564" s="156"/>
      <c r="U564" s="118" t="s">
        <v>301</v>
      </c>
      <c r="V564" s="157" t="s">
        <v>301</v>
      </c>
      <c r="W564" s="158" t="s">
        <v>301</v>
      </c>
      <c r="X564" s="157" t="s">
        <v>301</v>
      </c>
      <c r="Y564" s="159" t="s">
        <v>301</v>
      </c>
      <c r="AG564" s="118" t="s">
        <v>301</v>
      </c>
      <c r="AH564" s="156"/>
      <c r="AI564" s="118" t="s">
        <v>301</v>
      </c>
      <c r="AJ564" s="157" t="s">
        <v>301</v>
      </c>
      <c r="AK564" s="158" t="s">
        <v>301</v>
      </c>
      <c r="AL564" s="158" t="s">
        <v>301</v>
      </c>
      <c r="AM564" s="158" t="s">
        <v>301</v>
      </c>
      <c r="AN564" s="157" t="s">
        <v>301</v>
      </c>
      <c r="AO564" s="159" t="s">
        <v>301</v>
      </c>
      <c r="AS564" s="159" t="s">
        <v>301</v>
      </c>
      <c r="AT564" s="159" t="s">
        <v>301</v>
      </c>
      <c r="AZ564" s="159" t="s">
        <v>301</v>
      </c>
    </row>
    <row r="565" spans="1:52" s="146" customFormat="1" ht="12.75" customHeight="1">
      <c r="A565" s="143" t="s">
        <v>301</v>
      </c>
      <c r="B565" s="118" t="s">
        <v>301</v>
      </c>
      <c r="C565" s="118"/>
      <c r="D565" s="118"/>
      <c r="E565" s="118"/>
      <c r="F565" s="118"/>
      <c r="G565" s="118"/>
      <c r="H565" s="118" t="s">
        <v>301</v>
      </c>
      <c r="I565" s="118" t="s">
        <v>301</v>
      </c>
      <c r="J565" s="118" t="s">
        <v>301</v>
      </c>
      <c r="K565" s="118" t="s">
        <v>301</v>
      </c>
      <c r="L565" s="118" t="s">
        <v>301</v>
      </c>
      <c r="M565" s="118" t="s">
        <v>301</v>
      </c>
      <c r="N565" s="118" t="s">
        <v>301</v>
      </c>
      <c r="O565" s="118" t="s">
        <v>301</v>
      </c>
      <c r="P565" s="118" t="s">
        <v>301</v>
      </c>
      <c r="Q565" s="118" t="s">
        <v>301</v>
      </c>
      <c r="R565" s="118" t="s">
        <v>301</v>
      </c>
      <c r="S565" s="156"/>
      <c r="T565" s="156"/>
      <c r="U565" s="118" t="s">
        <v>301</v>
      </c>
      <c r="V565" s="157" t="s">
        <v>301</v>
      </c>
      <c r="W565" s="158" t="s">
        <v>301</v>
      </c>
      <c r="X565" s="157" t="s">
        <v>301</v>
      </c>
      <c r="Y565" s="159" t="s">
        <v>301</v>
      </c>
      <c r="AG565" s="118" t="s">
        <v>301</v>
      </c>
      <c r="AH565" s="156"/>
      <c r="AI565" s="118" t="s">
        <v>301</v>
      </c>
      <c r="AJ565" s="157" t="s">
        <v>301</v>
      </c>
      <c r="AK565" s="158" t="s">
        <v>301</v>
      </c>
      <c r="AL565" s="158" t="s">
        <v>301</v>
      </c>
      <c r="AM565" s="158" t="s">
        <v>301</v>
      </c>
      <c r="AN565" s="157" t="s">
        <v>301</v>
      </c>
      <c r="AO565" s="159" t="s">
        <v>301</v>
      </c>
      <c r="AS565" s="159" t="s">
        <v>301</v>
      </c>
      <c r="AT565" s="159" t="s">
        <v>301</v>
      </c>
      <c r="AZ565" s="159" t="s">
        <v>301</v>
      </c>
    </row>
    <row r="566" spans="1:52" s="146" customFormat="1" ht="12.75" customHeight="1">
      <c r="A566" s="143" t="s">
        <v>301</v>
      </c>
      <c r="B566" s="118" t="s">
        <v>301</v>
      </c>
      <c r="C566" s="118"/>
      <c r="D566" s="118"/>
      <c r="E566" s="118"/>
      <c r="F566" s="118"/>
      <c r="G566" s="118"/>
      <c r="H566" s="118" t="s">
        <v>301</v>
      </c>
      <c r="I566" s="118" t="s">
        <v>301</v>
      </c>
      <c r="J566" s="118" t="s">
        <v>301</v>
      </c>
      <c r="K566" s="118" t="s">
        <v>301</v>
      </c>
      <c r="L566" s="118" t="s">
        <v>301</v>
      </c>
      <c r="M566" s="118" t="s">
        <v>301</v>
      </c>
      <c r="N566" s="118" t="s">
        <v>301</v>
      </c>
      <c r="O566" s="118" t="s">
        <v>301</v>
      </c>
      <c r="P566" s="118" t="s">
        <v>301</v>
      </c>
      <c r="Q566" s="118" t="s">
        <v>301</v>
      </c>
      <c r="R566" s="118" t="s">
        <v>301</v>
      </c>
      <c r="S566" s="156"/>
      <c r="T566" s="156"/>
      <c r="U566" s="118" t="s">
        <v>301</v>
      </c>
      <c r="V566" s="157" t="s">
        <v>301</v>
      </c>
      <c r="W566" s="158" t="s">
        <v>301</v>
      </c>
      <c r="X566" s="157" t="s">
        <v>301</v>
      </c>
      <c r="Y566" s="159" t="s">
        <v>301</v>
      </c>
      <c r="AG566" s="118" t="s">
        <v>301</v>
      </c>
      <c r="AH566" s="156"/>
      <c r="AI566" s="118" t="s">
        <v>301</v>
      </c>
      <c r="AJ566" s="157" t="s">
        <v>301</v>
      </c>
      <c r="AK566" s="158" t="s">
        <v>301</v>
      </c>
      <c r="AL566" s="158" t="s">
        <v>301</v>
      </c>
      <c r="AM566" s="158" t="s">
        <v>301</v>
      </c>
      <c r="AN566" s="157" t="s">
        <v>301</v>
      </c>
      <c r="AO566" s="159" t="s">
        <v>301</v>
      </c>
      <c r="AS566" s="159" t="s">
        <v>301</v>
      </c>
      <c r="AT566" s="159" t="s">
        <v>301</v>
      </c>
      <c r="AZ566" s="159" t="s">
        <v>301</v>
      </c>
    </row>
    <row r="567" spans="1:52" s="146" customFormat="1" ht="12.75" customHeight="1">
      <c r="A567" s="143" t="s">
        <v>301</v>
      </c>
      <c r="B567" s="118" t="s">
        <v>301</v>
      </c>
      <c r="C567" s="118"/>
      <c r="D567" s="118"/>
      <c r="E567" s="118"/>
      <c r="F567" s="118"/>
      <c r="G567" s="118"/>
      <c r="H567" s="118" t="s">
        <v>301</v>
      </c>
      <c r="I567" s="118" t="s">
        <v>301</v>
      </c>
      <c r="J567" s="118" t="s">
        <v>301</v>
      </c>
      <c r="K567" s="118" t="s">
        <v>301</v>
      </c>
      <c r="L567" s="118" t="s">
        <v>301</v>
      </c>
      <c r="M567" s="118" t="s">
        <v>301</v>
      </c>
      <c r="N567" s="118" t="s">
        <v>301</v>
      </c>
      <c r="O567" s="118" t="s">
        <v>301</v>
      </c>
      <c r="P567" s="118" t="s">
        <v>301</v>
      </c>
      <c r="Q567" s="118" t="s">
        <v>301</v>
      </c>
      <c r="R567" s="118" t="s">
        <v>301</v>
      </c>
      <c r="S567" s="156"/>
      <c r="T567" s="156"/>
      <c r="U567" s="118" t="s">
        <v>301</v>
      </c>
      <c r="V567" s="157" t="s">
        <v>301</v>
      </c>
      <c r="W567" s="158" t="s">
        <v>301</v>
      </c>
      <c r="X567" s="157" t="s">
        <v>301</v>
      </c>
      <c r="Y567" s="159" t="s">
        <v>301</v>
      </c>
      <c r="AG567" s="118" t="s">
        <v>301</v>
      </c>
      <c r="AH567" s="156"/>
      <c r="AI567" s="118" t="s">
        <v>301</v>
      </c>
      <c r="AJ567" s="157" t="s">
        <v>301</v>
      </c>
      <c r="AK567" s="158" t="s">
        <v>301</v>
      </c>
      <c r="AL567" s="158" t="s">
        <v>301</v>
      </c>
      <c r="AM567" s="158" t="s">
        <v>301</v>
      </c>
      <c r="AN567" s="157" t="s">
        <v>301</v>
      </c>
      <c r="AO567" s="159" t="s">
        <v>301</v>
      </c>
      <c r="AS567" s="159" t="s">
        <v>301</v>
      </c>
      <c r="AT567" s="159" t="s">
        <v>301</v>
      </c>
      <c r="AZ567" s="159" t="s">
        <v>301</v>
      </c>
    </row>
    <row r="568" spans="1:52" s="146" customFormat="1" ht="12.75" customHeight="1">
      <c r="A568" s="143" t="s">
        <v>301</v>
      </c>
      <c r="B568" s="118" t="s">
        <v>301</v>
      </c>
      <c r="C568" s="118"/>
      <c r="D568" s="118"/>
      <c r="E568" s="118"/>
      <c r="F568" s="118"/>
      <c r="G568" s="118"/>
      <c r="H568" s="118" t="s">
        <v>301</v>
      </c>
      <c r="I568" s="118" t="s">
        <v>301</v>
      </c>
      <c r="J568" s="118" t="s">
        <v>301</v>
      </c>
      <c r="K568" s="118" t="s">
        <v>301</v>
      </c>
      <c r="L568" s="118" t="s">
        <v>301</v>
      </c>
      <c r="M568" s="118" t="s">
        <v>301</v>
      </c>
      <c r="N568" s="118" t="s">
        <v>301</v>
      </c>
      <c r="O568" s="118" t="s">
        <v>301</v>
      </c>
      <c r="P568" s="118" t="s">
        <v>301</v>
      </c>
      <c r="Q568" s="118" t="s">
        <v>301</v>
      </c>
      <c r="R568" s="118" t="s">
        <v>301</v>
      </c>
      <c r="S568" s="156"/>
      <c r="T568" s="156"/>
      <c r="U568" s="118" t="s">
        <v>301</v>
      </c>
      <c r="V568" s="157" t="s">
        <v>301</v>
      </c>
      <c r="W568" s="158" t="s">
        <v>301</v>
      </c>
      <c r="X568" s="157" t="s">
        <v>301</v>
      </c>
      <c r="Y568" s="159" t="s">
        <v>301</v>
      </c>
      <c r="AG568" s="118" t="s">
        <v>301</v>
      </c>
      <c r="AH568" s="156"/>
      <c r="AI568" s="118" t="s">
        <v>301</v>
      </c>
      <c r="AJ568" s="157" t="s">
        <v>301</v>
      </c>
      <c r="AK568" s="158" t="s">
        <v>301</v>
      </c>
      <c r="AL568" s="158" t="s">
        <v>301</v>
      </c>
      <c r="AM568" s="158" t="s">
        <v>301</v>
      </c>
      <c r="AN568" s="157" t="s">
        <v>301</v>
      </c>
      <c r="AO568" s="159" t="s">
        <v>301</v>
      </c>
      <c r="AS568" s="159" t="s">
        <v>301</v>
      </c>
      <c r="AT568" s="159" t="s">
        <v>301</v>
      </c>
      <c r="AZ568" s="159" t="s">
        <v>301</v>
      </c>
    </row>
    <row r="569" spans="1:52" s="146" customFormat="1" ht="12.75" customHeight="1">
      <c r="A569" s="143" t="s">
        <v>301</v>
      </c>
      <c r="B569" s="118" t="s">
        <v>301</v>
      </c>
      <c r="C569" s="118"/>
      <c r="D569" s="118"/>
      <c r="E569" s="118"/>
      <c r="F569" s="118"/>
      <c r="G569" s="118"/>
      <c r="H569" s="118" t="s">
        <v>301</v>
      </c>
      <c r="I569" s="118" t="s">
        <v>301</v>
      </c>
      <c r="J569" s="118" t="s">
        <v>301</v>
      </c>
      <c r="K569" s="118" t="s">
        <v>301</v>
      </c>
      <c r="L569" s="118" t="s">
        <v>301</v>
      </c>
      <c r="M569" s="118" t="s">
        <v>301</v>
      </c>
      <c r="N569" s="118" t="s">
        <v>301</v>
      </c>
      <c r="O569" s="118" t="s">
        <v>301</v>
      </c>
      <c r="P569" s="118" t="s">
        <v>301</v>
      </c>
      <c r="Q569" s="118" t="s">
        <v>301</v>
      </c>
      <c r="R569" s="118" t="s">
        <v>301</v>
      </c>
      <c r="S569" s="156"/>
      <c r="T569" s="156"/>
      <c r="U569" s="118" t="s">
        <v>301</v>
      </c>
      <c r="V569" s="157" t="s">
        <v>301</v>
      </c>
      <c r="W569" s="158" t="s">
        <v>301</v>
      </c>
      <c r="X569" s="157" t="s">
        <v>301</v>
      </c>
      <c r="Y569" s="159" t="s">
        <v>301</v>
      </c>
      <c r="AG569" s="118" t="s">
        <v>301</v>
      </c>
      <c r="AH569" s="156"/>
      <c r="AI569" s="118" t="s">
        <v>301</v>
      </c>
      <c r="AJ569" s="157" t="s">
        <v>301</v>
      </c>
      <c r="AK569" s="158" t="s">
        <v>301</v>
      </c>
      <c r="AL569" s="158" t="s">
        <v>301</v>
      </c>
      <c r="AM569" s="158" t="s">
        <v>301</v>
      </c>
      <c r="AN569" s="157" t="s">
        <v>301</v>
      </c>
      <c r="AO569" s="159" t="s">
        <v>301</v>
      </c>
      <c r="AS569" s="159" t="s">
        <v>301</v>
      </c>
      <c r="AT569" s="159" t="s">
        <v>301</v>
      </c>
      <c r="AZ569" s="159" t="s">
        <v>301</v>
      </c>
    </row>
    <row r="570" spans="1:52" s="146" customFormat="1" ht="12.75" customHeight="1">
      <c r="A570" s="143" t="s">
        <v>301</v>
      </c>
      <c r="B570" s="118" t="s">
        <v>301</v>
      </c>
      <c r="C570" s="118"/>
      <c r="D570" s="118"/>
      <c r="E570" s="118"/>
      <c r="F570" s="118"/>
      <c r="G570" s="118"/>
      <c r="H570" s="118" t="s">
        <v>301</v>
      </c>
      <c r="I570" s="118" t="s">
        <v>301</v>
      </c>
      <c r="J570" s="118" t="s">
        <v>301</v>
      </c>
      <c r="K570" s="118" t="s">
        <v>301</v>
      </c>
      <c r="L570" s="118" t="s">
        <v>301</v>
      </c>
      <c r="M570" s="118" t="s">
        <v>301</v>
      </c>
      <c r="N570" s="118" t="s">
        <v>301</v>
      </c>
      <c r="O570" s="118" t="s">
        <v>301</v>
      </c>
      <c r="P570" s="118" t="s">
        <v>301</v>
      </c>
      <c r="Q570" s="118" t="s">
        <v>301</v>
      </c>
      <c r="R570" s="118" t="s">
        <v>301</v>
      </c>
      <c r="S570" s="156"/>
      <c r="T570" s="156"/>
      <c r="U570" s="118" t="s">
        <v>301</v>
      </c>
      <c r="V570" s="157" t="s">
        <v>301</v>
      </c>
      <c r="W570" s="158" t="s">
        <v>301</v>
      </c>
      <c r="X570" s="157" t="s">
        <v>301</v>
      </c>
      <c r="Y570" s="159" t="s">
        <v>301</v>
      </c>
      <c r="AG570" s="118" t="s">
        <v>301</v>
      </c>
      <c r="AH570" s="156"/>
      <c r="AI570" s="118" t="s">
        <v>301</v>
      </c>
      <c r="AJ570" s="157" t="s">
        <v>301</v>
      </c>
      <c r="AK570" s="158" t="s">
        <v>301</v>
      </c>
      <c r="AL570" s="158" t="s">
        <v>301</v>
      </c>
      <c r="AM570" s="158" t="s">
        <v>301</v>
      </c>
      <c r="AN570" s="157" t="s">
        <v>301</v>
      </c>
      <c r="AO570" s="159" t="s">
        <v>301</v>
      </c>
      <c r="AS570" s="159" t="s">
        <v>301</v>
      </c>
      <c r="AT570" s="159" t="s">
        <v>301</v>
      </c>
      <c r="AZ570" s="159" t="s">
        <v>301</v>
      </c>
    </row>
    <row r="571" spans="1:52" s="146" customFormat="1" ht="12.75" customHeight="1">
      <c r="A571" s="143" t="s">
        <v>301</v>
      </c>
      <c r="B571" s="118" t="s">
        <v>301</v>
      </c>
      <c r="C571" s="118"/>
      <c r="D571" s="118"/>
      <c r="E571" s="118"/>
      <c r="F571" s="118"/>
      <c r="G571" s="118"/>
      <c r="H571" s="118" t="s">
        <v>301</v>
      </c>
      <c r="I571" s="118" t="s">
        <v>301</v>
      </c>
      <c r="J571" s="118" t="s">
        <v>301</v>
      </c>
      <c r="K571" s="118" t="s">
        <v>301</v>
      </c>
      <c r="L571" s="118" t="s">
        <v>301</v>
      </c>
      <c r="M571" s="118" t="s">
        <v>301</v>
      </c>
      <c r="N571" s="118" t="s">
        <v>301</v>
      </c>
      <c r="O571" s="118" t="s">
        <v>301</v>
      </c>
      <c r="P571" s="118" t="s">
        <v>301</v>
      </c>
      <c r="Q571" s="118" t="s">
        <v>301</v>
      </c>
      <c r="R571" s="118" t="s">
        <v>301</v>
      </c>
      <c r="S571" s="156"/>
      <c r="T571" s="156"/>
      <c r="U571" s="118" t="s">
        <v>301</v>
      </c>
      <c r="V571" s="157" t="s">
        <v>301</v>
      </c>
      <c r="W571" s="158" t="s">
        <v>301</v>
      </c>
      <c r="X571" s="157" t="s">
        <v>301</v>
      </c>
      <c r="Y571" s="159" t="s">
        <v>301</v>
      </c>
      <c r="AG571" s="118" t="s">
        <v>301</v>
      </c>
      <c r="AH571" s="156"/>
      <c r="AI571" s="118" t="s">
        <v>301</v>
      </c>
      <c r="AJ571" s="157" t="s">
        <v>301</v>
      </c>
      <c r="AK571" s="158" t="s">
        <v>301</v>
      </c>
      <c r="AL571" s="158" t="s">
        <v>301</v>
      </c>
      <c r="AM571" s="158" t="s">
        <v>301</v>
      </c>
      <c r="AN571" s="157" t="s">
        <v>301</v>
      </c>
      <c r="AO571" s="159" t="s">
        <v>301</v>
      </c>
      <c r="AS571" s="159" t="s">
        <v>301</v>
      </c>
      <c r="AT571" s="159" t="s">
        <v>301</v>
      </c>
      <c r="AZ571" s="159" t="s">
        <v>301</v>
      </c>
    </row>
    <row r="572" spans="1:52" s="146" customFormat="1" ht="12.75" customHeight="1">
      <c r="A572" s="143" t="s">
        <v>301</v>
      </c>
      <c r="B572" s="118" t="s">
        <v>301</v>
      </c>
      <c r="C572" s="118"/>
      <c r="D572" s="118"/>
      <c r="E572" s="118"/>
      <c r="F572" s="118"/>
      <c r="G572" s="118"/>
      <c r="H572" s="118" t="s">
        <v>301</v>
      </c>
      <c r="I572" s="118" t="s">
        <v>301</v>
      </c>
      <c r="J572" s="118" t="s">
        <v>301</v>
      </c>
      <c r="K572" s="118" t="s">
        <v>301</v>
      </c>
      <c r="L572" s="118" t="s">
        <v>301</v>
      </c>
      <c r="M572" s="118" t="s">
        <v>301</v>
      </c>
      <c r="N572" s="118" t="s">
        <v>301</v>
      </c>
      <c r="O572" s="118" t="s">
        <v>301</v>
      </c>
      <c r="P572" s="118" t="s">
        <v>301</v>
      </c>
      <c r="Q572" s="118" t="s">
        <v>301</v>
      </c>
      <c r="R572" s="118" t="s">
        <v>301</v>
      </c>
      <c r="S572" s="156"/>
      <c r="T572" s="156"/>
      <c r="U572" s="118" t="s">
        <v>301</v>
      </c>
      <c r="V572" s="157" t="s">
        <v>301</v>
      </c>
      <c r="W572" s="158" t="s">
        <v>301</v>
      </c>
      <c r="X572" s="157" t="s">
        <v>301</v>
      </c>
      <c r="Y572" s="159" t="s">
        <v>301</v>
      </c>
      <c r="AG572" s="118" t="s">
        <v>301</v>
      </c>
      <c r="AH572" s="156"/>
      <c r="AI572" s="118" t="s">
        <v>301</v>
      </c>
      <c r="AJ572" s="157" t="s">
        <v>301</v>
      </c>
      <c r="AK572" s="158" t="s">
        <v>301</v>
      </c>
      <c r="AL572" s="158" t="s">
        <v>301</v>
      </c>
      <c r="AM572" s="158" t="s">
        <v>301</v>
      </c>
      <c r="AN572" s="157" t="s">
        <v>301</v>
      </c>
      <c r="AO572" s="159" t="s">
        <v>301</v>
      </c>
      <c r="AS572" s="159" t="s">
        <v>301</v>
      </c>
      <c r="AT572" s="159" t="s">
        <v>301</v>
      </c>
      <c r="AZ572" s="159" t="s">
        <v>301</v>
      </c>
    </row>
    <row r="573" spans="1:52" s="146" customFormat="1" ht="12.75" customHeight="1">
      <c r="A573" s="143" t="s">
        <v>301</v>
      </c>
      <c r="B573" s="118" t="s">
        <v>301</v>
      </c>
      <c r="C573" s="118"/>
      <c r="D573" s="118"/>
      <c r="E573" s="118"/>
      <c r="F573" s="118"/>
      <c r="G573" s="118"/>
      <c r="H573" s="118" t="s">
        <v>301</v>
      </c>
      <c r="I573" s="118" t="s">
        <v>301</v>
      </c>
      <c r="J573" s="118" t="s">
        <v>301</v>
      </c>
      <c r="K573" s="118" t="s">
        <v>301</v>
      </c>
      <c r="L573" s="118" t="s">
        <v>301</v>
      </c>
      <c r="M573" s="118" t="s">
        <v>301</v>
      </c>
      <c r="N573" s="118" t="s">
        <v>301</v>
      </c>
      <c r="O573" s="118" t="s">
        <v>301</v>
      </c>
      <c r="P573" s="118" t="s">
        <v>301</v>
      </c>
      <c r="Q573" s="118" t="s">
        <v>301</v>
      </c>
      <c r="R573" s="118" t="s">
        <v>301</v>
      </c>
      <c r="S573" s="156"/>
      <c r="T573" s="156"/>
      <c r="U573" s="118" t="s">
        <v>301</v>
      </c>
      <c r="V573" s="157" t="s">
        <v>301</v>
      </c>
      <c r="W573" s="158" t="s">
        <v>301</v>
      </c>
      <c r="X573" s="157" t="s">
        <v>301</v>
      </c>
      <c r="Y573" s="159" t="s">
        <v>301</v>
      </c>
      <c r="AG573" s="118" t="s">
        <v>301</v>
      </c>
      <c r="AH573" s="156"/>
      <c r="AI573" s="118" t="s">
        <v>301</v>
      </c>
      <c r="AJ573" s="157" t="s">
        <v>301</v>
      </c>
      <c r="AK573" s="158" t="s">
        <v>301</v>
      </c>
      <c r="AL573" s="158" t="s">
        <v>301</v>
      </c>
      <c r="AM573" s="158" t="s">
        <v>301</v>
      </c>
      <c r="AN573" s="157" t="s">
        <v>301</v>
      </c>
      <c r="AO573" s="159" t="s">
        <v>301</v>
      </c>
      <c r="AS573" s="159" t="s">
        <v>301</v>
      </c>
      <c r="AT573" s="159" t="s">
        <v>301</v>
      </c>
      <c r="AZ573" s="159" t="s">
        <v>301</v>
      </c>
    </row>
    <row r="574" spans="1:52" s="146" customFormat="1" ht="12.75" customHeight="1">
      <c r="A574" s="143" t="s">
        <v>301</v>
      </c>
      <c r="B574" s="118" t="s">
        <v>301</v>
      </c>
      <c r="C574" s="118"/>
      <c r="D574" s="118"/>
      <c r="E574" s="118"/>
      <c r="F574" s="118"/>
      <c r="G574" s="118"/>
      <c r="H574" s="118" t="s">
        <v>301</v>
      </c>
      <c r="I574" s="118" t="s">
        <v>301</v>
      </c>
      <c r="J574" s="118" t="s">
        <v>301</v>
      </c>
      <c r="K574" s="118" t="s">
        <v>301</v>
      </c>
      <c r="L574" s="118" t="s">
        <v>301</v>
      </c>
      <c r="M574" s="118" t="s">
        <v>301</v>
      </c>
      <c r="N574" s="118" t="s">
        <v>301</v>
      </c>
      <c r="O574" s="118" t="s">
        <v>301</v>
      </c>
      <c r="P574" s="118" t="s">
        <v>301</v>
      </c>
      <c r="Q574" s="118" t="s">
        <v>301</v>
      </c>
      <c r="R574" s="118" t="s">
        <v>301</v>
      </c>
      <c r="S574" s="156"/>
      <c r="T574" s="156"/>
      <c r="U574" s="118" t="s">
        <v>301</v>
      </c>
      <c r="V574" s="157" t="s">
        <v>301</v>
      </c>
      <c r="W574" s="158" t="s">
        <v>301</v>
      </c>
      <c r="X574" s="157" t="s">
        <v>301</v>
      </c>
      <c r="Y574" s="159" t="s">
        <v>301</v>
      </c>
      <c r="AG574" s="118" t="s">
        <v>301</v>
      </c>
      <c r="AH574" s="156"/>
      <c r="AI574" s="118" t="s">
        <v>301</v>
      </c>
      <c r="AJ574" s="157" t="s">
        <v>301</v>
      </c>
      <c r="AK574" s="158" t="s">
        <v>301</v>
      </c>
      <c r="AL574" s="158" t="s">
        <v>301</v>
      </c>
      <c r="AM574" s="158" t="s">
        <v>301</v>
      </c>
      <c r="AN574" s="157" t="s">
        <v>301</v>
      </c>
      <c r="AO574" s="159" t="s">
        <v>301</v>
      </c>
      <c r="AS574" s="159" t="s">
        <v>301</v>
      </c>
      <c r="AT574" s="159" t="s">
        <v>301</v>
      </c>
      <c r="AZ574" s="159" t="s">
        <v>301</v>
      </c>
    </row>
    <row r="575" spans="1:52" s="146" customFormat="1" ht="12.75" customHeight="1">
      <c r="A575" s="143" t="s">
        <v>301</v>
      </c>
      <c r="B575" s="118" t="s">
        <v>301</v>
      </c>
      <c r="C575" s="118"/>
      <c r="D575" s="118"/>
      <c r="E575" s="118"/>
      <c r="F575" s="118"/>
      <c r="G575" s="118"/>
      <c r="H575" s="118" t="s">
        <v>301</v>
      </c>
      <c r="I575" s="118" t="s">
        <v>301</v>
      </c>
      <c r="J575" s="118" t="s">
        <v>301</v>
      </c>
      <c r="K575" s="118" t="s">
        <v>301</v>
      </c>
      <c r="L575" s="118" t="s">
        <v>301</v>
      </c>
      <c r="M575" s="118" t="s">
        <v>301</v>
      </c>
      <c r="N575" s="118" t="s">
        <v>301</v>
      </c>
      <c r="O575" s="118" t="s">
        <v>301</v>
      </c>
      <c r="P575" s="118" t="s">
        <v>301</v>
      </c>
      <c r="Q575" s="118" t="s">
        <v>301</v>
      </c>
      <c r="R575" s="118" t="s">
        <v>301</v>
      </c>
      <c r="S575" s="156"/>
      <c r="T575" s="156"/>
      <c r="U575" s="118" t="s">
        <v>301</v>
      </c>
      <c r="V575" s="157" t="s">
        <v>301</v>
      </c>
      <c r="W575" s="158" t="s">
        <v>301</v>
      </c>
      <c r="X575" s="157" t="s">
        <v>301</v>
      </c>
      <c r="Y575" s="159" t="s">
        <v>301</v>
      </c>
      <c r="AG575" s="118" t="s">
        <v>301</v>
      </c>
      <c r="AH575" s="156"/>
      <c r="AI575" s="118" t="s">
        <v>301</v>
      </c>
      <c r="AJ575" s="157" t="s">
        <v>301</v>
      </c>
      <c r="AK575" s="158" t="s">
        <v>301</v>
      </c>
      <c r="AL575" s="158" t="s">
        <v>301</v>
      </c>
      <c r="AM575" s="158" t="s">
        <v>301</v>
      </c>
      <c r="AN575" s="157" t="s">
        <v>301</v>
      </c>
      <c r="AO575" s="159" t="s">
        <v>301</v>
      </c>
      <c r="AS575" s="159" t="s">
        <v>301</v>
      </c>
      <c r="AT575" s="159" t="s">
        <v>301</v>
      </c>
      <c r="AZ575" s="159" t="s">
        <v>301</v>
      </c>
    </row>
    <row r="576" spans="1:52" s="146" customFormat="1" ht="12.75" customHeight="1">
      <c r="A576" s="143" t="s">
        <v>301</v>
      </c>
      <c r="B576" s="118" t="s">
        <v>301</v>
      </c>
      <c r="C576" s="118"/>
      <c r="D576" s="118"/>
      <c r="E576" s="118"/>
      <c r="F576" s="118"/>
      <c r="G576" s="118"/>
      <c r="H576" s="118" t="s">
        <v>301</v>
      </c>
      <c r="I576" s="118" t="s">
        <v>301</v>
      </c>
      <c r="J576" s="118" t="s">
        <v>301</v>
      </c>
      <c r="K576" s="118" t="s">
        <v>301</v>
      </c>
      <c r="L576" s="118" t="s">
        <v>301</v>
      </c>
      <c r="M576" s="118" t="s">
        <v>301</v>
      </c>
      <c r="N576" s="118" t="s">
        <v>301</v>
      </c>
      <c r="O576" s="118" t="s">
        <v>301</v>
      </c>
      <c r="P576" s="118" t="s">
        <v>301</v>
      </c>
      <c r="Q576" s="118" t="s">
        <v>301</v>
      </c>
      <c r="R576" s="118" t="s">
        <v>301</v>
      </c>
      <c r="S576" s="156"/>
      <c r="T576" s="156"/>
      <c r="U576" s="118" t="s">
        <v>301</v>
      </c>
      <c r="V576" s="157" t="s">
        <v>301</v>
      </c>
      <c r="W576" s="158" t="s">
        <v>301</v>
      </c>
      <c r="X576" s="157" t="s">
        <v>301</v>
      </c>
      <c r="Y576" s="159" t="s">
        <v>301</v>
      </c>
      <c r="AG576" s="118" t="s">
        <v>301</v>
      </c>
      <c r="AH576" s="156"/>
      <c r="AI576" s="118" t="s">
        <v>301</v>
      </c>
      <c r="AJ576" s="157" t="s">
        <v>301</v>
      </c>
      <c r="AK576" s="158" t="s">
        <v>301</v>
      </c>
      <c r="AL576" s="158" t="s">
        <v>301</v>
      </c>
      <c r="AM576" s="158" t="s">
        <v>301</v>
      </c>
      <c r="AN576" s="157" t="s">
        <v>301</v>
      </c>
      <c r="AO576" s="159" t="s">
        <v>301</v>
      </c>
      <c r="AS576" s="159" t="s">
        <v>301</v>
      </c>
      <c r="AT576" s="159" t="s">
        <v>301</v>
      </c>
      <c r="AZ576" s="159" t="s">
        <v>301</v>
      </c>
    </row>
    <row r="577" spans="1:52" s="146" customFormat="1" ht="12.75" customHeight="1">
      <c r="A577" s="143" t="s">
        <v>301</v>
      </c>
      <c r="B577" s="118" t="s">
        <v>301</v>
      </c>
      <c r="C577" s="118"/>
      <c r="D577" s="118"/>
      <c r="E577" s="118"/>
      <c r="F577" s="118"/>
      <c r="G577" s="118"/>
      <c r="H577" s="118" t="s">
        <v>301</v>
      </c>
      <c r="I577" s="118" t="s">
        <v>301</v>
      </c>
      <c r="J577" s="118" t="s">
        <v>301</v>
      </c>
      <c r="K577" s="118" t="s">
        <v>301</v>
      </c>
      <c r="L577" s="118" t="s">
        <v>301</v>
      </c>
      <c r="M577" s="118" t="s">
        <v>301</v>
      </c>
      <c r="N577" s="118" t="s">
        <v>301</v>
      </c>
      <c r="O577" s="118" t="s">
        <v>301</v>
      </c>
      <c r="P577" s="118" t="s">
        <v>301</v>
      </c>
      <c r="Q577" s="118" t="s">
        <v>301</v>
      </c>
      <c r="R577" s="118" t="s">
        <v>301</v>
      </c>
      <c r="S577" s="156"/>
      <c r="T577" s="156"/>
      <c r="U577" s="118" t="s">
        <v>301</v>
      </c>
      <c r="V577" s="157" t="s">
        <v>301</v>
      </c>
      <c r="W577" s="158" t="s">
        <v>301</v>
      </c>
      <c r="X577" s="157" t="s">
        <v>301</v>
      </c>
      <c r="Y577" s="159" t="s">
        <v>301</v>
      </c>
      <c r="AG577" s="118" t="s">
        <v>301</v>
      </c>
      <c r="AH577" s="156"/>
      <c r="AI577" s="118" t="s">
        <v>301</v>
      </c>
      <c r="AJ577" s="157" t="s">
        <v>301</v>
      </c>
      <c r="AK577" s="158" t="s">
        <v>301</v>
      </c>
      <c r="AL577" s="158" t="s">
        <v>301</v>
      </c>
      <c r="AM577" s="158" t="s">
        <v>301</v>
      </c>
      <c r="AN577" s="157" t="s">
        <v>301</v>
      </c>
      <c r="AO577" s="159" t="s">
        <v>301</v>
      </c>
      <c r="AS577" s="159" t="s">
        <v>301</v>
      </c>
      <c r="AT577" s="159" t="s">
        <v>301</v>
      </c>
      <c r="AZ577" s="159" t="s">
        <v>301</v>
      </c>
    </row>
    <row r="578" spans="1:52" s="146" customFormat="1" ht="12.75" customHeight="1">
      <c r="A578" s="143" t="s">
        <v>301</v>
      </c>
      <c r="B578" s="118" t="s">
        <v>301</v>
      </c>
      <c r="C578" s="118"/>
      <c r="D578" s="118"/>
      <c r="E578" s="118"/>
      <c r="F578" s="118"/>
      <c r="G578" s="118"/>
      <c r="H578" s="118" t="s">
        <v>301</v>
      </c>
      <c r="I578" s="118" t="s">
        <v>301</v>
      </c>
      <c r="J578" s="118" t="s">
        <v>301</v>
      </c>
      <c r="K578" s="118" t="s">
        <v>301</v>
      </c>
      <c r="L578" s="118" t="s">
        <v>301</v>
      </c>
      <c r="M578" s="118" t="s">
        <v>301</v>
      </c>
      <c r="N578" s="118" t="s">
        <v>301</v>
      </c>
      <c r="O578" s="118" t="s">
        <v>301</v>
      </c>
      <c r="P578" s="118" t="s">
        <v>301</v>
      </c>
      <c r="Q578" s="118" t="s">
        <v>301</v>
      </c>
      <c r="R578" s="118" t="s">
        <v>301</v>
      </c>
      <c r="S578" s="156"/>
      <c r="T578" s="156"/>
      <c r="U578" s="118" t="s">
        <v>301</v>
      </c>
      <c r="V578" s="157" t="s">
        <v>301</v>
      </c>
      <c r="W578" s="158" t="s">
        <v>301</v>
      </c>
      <c r="X578" s="157" t="s">
        <v>301</v>
      </c>
      <c r="Y578" s="159" t="s">
        <v>301</v>
      </c>
      <c r="AG578" s="118" t="s">
        <v>301</v>
      </c>
      <c r="AH578" s="156"/>
      <c r="AI578" s="118" t="s">
        <v>301</v>
      </c>
      <c r="AJ578" s="157" t="s">
        <v>301</v>
      </c>
      <c r="AK578" s="158" t="s">
        <v>301</v>
      </c>
      <c r="AL578" s="158" t="s">
        <v>301</v>
      </c>
      <c r="AM578" s="158" t="s">
        <v>301</v>
      </c>
      <c r="AN578" s="157" t="s">
        <v>301</v>
      </c>
      <c r="AO578" s="159" t="s">
        <v>301</v>
      </c>
      <c r="AS578" s="159" t="s">
        <v>301</v>
      </c>
      <c r="AT578" s="159" t="s">
        <v>301</v>
      </c>
      <c r="AZ578" s="159" t="s">
        <v>301</v>
      </c>
    </row>
    <row r="579" spans="1:52" s="146" customFormat="1" ht="12.75" customHeight="1">
      <c r="A579" s="143" t="s">
        <v>301</v>
      </c>
      <c r="H579" s="118" t="s">
        <v>301</v>
      </c>
      <c r="I579" s="118" t="s">
        <v>301</v>
      </c>
      <c r="J579" s="118" t="s">
        <v>301</v>
      </c>
      <c r="K579" s="118" t="s">
        <v>301</v>
      </c>
      <c r="L579" s="118" t="s">
        <v>301</v>
      </c>
      <c r="M579" s="118" t="s">
        <v>301</v>
      </c>
      <c r="N579" s="118" t="s">
        <v>301</v>
      </c>
      <c r="O579" s="118" t="s">
        <v>301</v>
      </c>
      <c r="P579" s="118" t="s">
        <v>301</v>
      </c>
      <c r="Q579" s="118" t="s">
        <v>301</v>
      </c>
      <c r="R579" s="118" t="s">
        <v>301</v>
      </c>
      <c r="S579" s="156"/>
      <c r="T579" s="156"/>
      <c r="U579" s="118" t="s">
        <v>301</v>
      </c>
      <c r="V579" s="157" t="s">
        <v>301</v>
      </c>
      <c r="W579" s="158" t="s">
        <v>301</v>
      </c>
      <c r="X579" s="157" t="s">
        <v>301</v>
      </c>
      <c r="Y579" s="159" t="s">
        <v>301</v>
      </c>
      <c r="AG579" s="118" t="s">
        <v>301</v>
      </c>
      <c r="AH579" s="156"/>
      <c r="AI579" s="118" t="s">
        <v>301</v>
      </c>
      <c r="AJ579" s="157" t="s">
        <v>301</v>
      </c>
      <c r="AK579" s="158" t="s">
        <v>301</v>
      </c>
      <c r="AL579" s="158" t="s">
        <v>301</v>
      </c>
      <c r="AM579" s="158" t="s">
        <v>301</v>
      </c>
      <c r="AN579" s="157" t="s">
        <v>301</v>
      </c>
      <c r="AO579" s="159" t="s">
        <v>301</v>
      </c>
      <c r="AS579" s="159" t="s">
        <v>301</v>
      </c>
      <c r="AT579" s="159" t="s">
        <v>301</v>
      </c>
      <c r="AZ579" s="159" t="s">
        <v>301</v>
      </c>
    </row>
    <row r="580" spans="1:52" s="146" customFormat="1" ht="12.75" customHeight="1">
      <c r="A580" s="143" t="s">
        <v>301</v>
      </c>
      <c r="H580" s="118" t="s">
        <v>301</v>
      </c>
      <c r="I580" s="118" t="s">
        <v>301</v>
      </c>
      <c r="J580" s="118" t="s">
        <v>301</v>
      </c>
      <c r="K580" s="118" t="s">
        <v>301</v>
      </c>
      <c r="L580" s="118" t="s">
        <v>301</v>
      </c>
      <c r="M580" s="118" t="s">
        <v>301</v>
      </c>
      <c r="N580" s="118" t="s">
        <v>301</v>
      </c>
      <c r="O580" s="118" t="s">
        <v>301</v>
      </c>
      <c r="P580" s="118" t="s">
        <v>301</v>
      </c>
      <c r="Q580" s="118" t="s">
        <v>301</v>
      </c>
      <c r="R580" s="118" t="s">
        <v>301</v>
      </c>
      <c r="S580" s="156"/>
      <c r="T580" s="156"/>
      <c r="U580" s="118" t="s">
        <v>301</v>
      </c>
      <c r="V580" s="157" t="s">
        <v>301</v>
      </c>
      <c r="W580" s="158" t="s">
        <v>301</v>
      </c>
      <c r="X580" s="157" t="s">
        <v>301</v>
      </c>
      <c r="Y580" s="159" t="s">
        <v>301</v>
      </c>
      <c r="AG580" s="118" t="s">
        <v>301</v>
      </c>
      <c r="AH580" s="156"/>
      <c r="AI580" s="118" t="s">
        <v>301</v>
      </c>
      <c r="AJ580" s="157" t="s">
        <v>301</v>
      </c>
      <c r="AK580" s="158" t="s">
        <v>301</v>
      </c>
      <c r="AL580" s="158" t="s">
        <v>301</v>
      </c>
      <c r="AM580" s="158" t="s">
        <v>301</v>
      </c>
      <c r="AN580" s="157" t="s">
        <v>301</v>
      </c>
      <c r="AO580" s="159" t="s">
        <v>301</v>
      </c>
      <c r="AS580" s="159" t="s">
        <v>301</v>
      </c>
      <c r="AT580" s="159" t="s">
        <v>301</v>
      </c>
      <c r="AZ580" s="159" t="s">
        <v>301</v>
      </c>
    </row>
    <row r="581" spans="1:52" s="146" customFormat="1" ht="12.75" customHeight="1">
      <c r="A581" s="143" t="s">
        <v>301</v>
      </c>
      <c r="H581" s="118" t="s">
        <v>301</v>
      </c>
      <c r="I581" s="118" t="s">
        <v>301</v>
      </c>
      <c r="J581" s="118" t="s">
        <v>301</v>
      </c>
      <c r="K581" s="118" t="s">
        <v>301</v>
      </c>
      <c r="L581" s="118" t="s">
        <v>301</v>
      </c>
      <c r="M581" s="118" t="s">
        <v>301</v>
      </c>
      <c r="N581" s="118" t="s">
        <v>301</v>
      </c>
      <c r="O581" s="118" t="s">
        <v>301</v>
      </c>
      <c r="P581" s="118" t="s">
        <v>301</v>
      </c>
      <c r="Q581" s="118" t="s">
        <v>301</v>
      </c>
      <c r="R581" s="118" t="s">
        <v>301</v>
      </c>
      <c r="S581" s="156"/>
      <c r="T581" s="156"/>
      <c r="U581" s="118" t="s">
        <v>301</v>
      </c>
      <c r="V581" s="157" t="s">
        <v>301</v>
      </c>
      <c r="W581" s="158" t="s">
        <v>301</v>
      </c>
      <c r="X581" s="157" t="s">
        <v>301</v>
      </c>
      <c r="Y581" s="159" t="s">
        <v>301</v>
      </c>
      <c r="AG581" s="118" t="s">
        <v>301</v>
      </c>
      <c r="AH581" s="156"/>
      <c r="AI581" s="118" t="s">
        <v>301</v>
      </c>
      <c r="AJ581" s="157" t="s">
        <v>301</v>
      </c>
      <c r="AK581" s="158" t="s">
        <v>301</v>
      </c>
      <c r="AL581" s="158" t="s">
        <v>301</v>
      </c>
      <c r="AM581" s="158" t="s">
        <v>301</v>
      </c>
      <c r="AN581" s="157" t="s">
        <v>301</v>
      </c>
      <c r="AO581" s="159" t="s">
        <v>301</v>
      </c>
      <c r="AS581" s="159" t="s">
        <v>301</v>
      </c>
      <c r="AT581" s="159" t="s">
        <v>301</v>
      </c>
      <c r="AZ581" s="159" t="s">
        <v>301</v>
      </c>
    </row>
    <row r="582" spans="1:52" s="146" customFormat="1" ht="12.75" customHeight="1">
      <c r="A582" s="142"/>
      <c r="S582" s="160"/>
      <c r="T582" s="160"/>
      <c r="Y582" s="161"/>
      <c r="AH582" s="160"/>
      <c r="AO582" s="161"/>
      <c r="AS582" s="161"/>
      <c r="AT582" s="161"/>
      <c r="AZ582" s="161"/>
    </row>
    <row r="583" spans="1:52" s="146" customFormat="1" ht="12.75" customHeight="1">
      <c r="A583" s="142"/>
      <c r="S583" s="160"/>
      <c r="T583" s="160"/>
      <c r="Y583" s="161"/>
      <c r="AH583" s="160"/>
      <c r="AO583" s="161"/>
      <c r="AS583" s="161"/>
      <c r="AT583" s="161"/>
      <c r="AZ583" s="161"/>
    </row>
    <row r="584" spans="1:52" s="146" customFormat="1" ht="12.75" customHeight="1">
      <c r="A584" s="142"/>
      <c r="S584" s="160"/>
      <c r="T584" s="160"/>
      <c r="Y584" s="161"/>
      <c r="AH584" s="160"/>
      <c r="AO584" s="161"/>
      <c r="AS584" s="161"/>
      <c r="AT584" s="161"/>
      <c r="AZ584" s="161"/>
    </row>
    <row r="585" spans="1:52" s="146" customFormat="1" ht="12.75" customHeight="1">
      <c r="A585" s="142"/>
      <c r="S585" s="160"/>
      <c r="T585" s="160"/>
      <c r="Y585" s="161"/>
      <c r="AH585" s="160"/>
      <c r="AO585" s="161"/>
      <c r="AS585" s="161"/>
      <c r="AT585" s="161"/>
      <c r="AZ585" s="161"/>
    </row>
    <row r="586" spans="1:52" s="146" customFormat="1" ht="12.75" customHeight="1">
      <c r="A586" s="142"/>
      <c r="S586" s="160"/>
      <c r="T586" s="160"/>
      <c r="Y586" s="161"/>
      <c r="AH586" s="160"/>
      <c r="AO586" s="161"/>
      <c r="AS586" s="161"/>
      <c r="AT586" s="161"/>
      <c r="AZ586" s="161"/>
    </row>
    <row r="587" spans="1:52" s="146" customFormat="1" ht="12.75" customHeight="1">
      <c r="A587" s="142"/>
      <c r="S587" s="160"/>
      <c r="T587" s="160"/>
      <c r="Y587" s="161"/>
      <c r="AH587" s="160"/>
      <c r="AO587" s="161"/>
      <c r="AS587" s="161"/>
      <c r="AT587" s="161"/>
      <c r="AZ587" s="161"/>
    </row>
    <row r="588" spans="1:52" s="146" customFormat="1" ht="12.75" customHeight="1">
      <c r="A588" s="142"/>
      <c r="S588" s="160"/>
      <c r="T588" s="160"/>
      <c r="Y588" s="161"/>
      <c r="AH588" s="160"/>
      <c r="AO588" s="161"/>
      <c r="AS588" s="161"/>
      <c r="AT588" s="161"/>
      <c r="AZ588" s="161"/>
    </row>
    <row r="589" spans="1:52" s="146" customFormat="1" ht="12.75" customHeight="1">
      <c r="A589" s="142"/>
      <c r="S589" s="160"/>
      <c r="T589" s="160"/>
      <c r="Y589" s="161"/>
      <c r="AH589" s="160"/>
      <c r="AO589" s="161"/>
      <c r="AS589" s="161"/>
      <c r="AT589" s="161"/>
      <c r="AZ589" s="161"/>
    </row>
    <row r="590" spans="1:52" s="146" customFormat="1" ht="12.75" customHeight="1">
      <c r="A590" s="142"/>
      <c r="S590" s="160"/>
      <c r="T590" s="160"/>
      <c r="Y590" s="161"/>
      <c r="AH590" s="160"/>
      <c r="AO590" s="161"/>
      <c r="AS590" s="161"/>
      <c r="AT590" s="161"/>
      <c r="AZ590" s="161"/>
    </row>
    <row r="591" spans="1:52" s="146" customFormat="1" ht="12.75" customHeight="1">
      <c r="A591" s="142"/>
      <c r="S591" s="160"/>
      <c r="T591" s="160"/>
      <c r="Y591" s="161"/>
      <c r="AH591" s="160"/>
      <c r="AO591" s="161"/>
      <c r="AS591" s="161"/>
      <c r="AT591" s="161"/>
      <c r="AZ591" s="161"/>
    </row>
    <row r="592" spans="1:52" s="146" customFormat="1" ht="12.75" customHeight="1">
      <c r="A592" s="142"/>
      <c r="S592" s="160"/>
      <c r="T592" s="160"/>
      <c r="Y592" s="161"/>
      <c r="AH592" s="160"/>
      <c r="AO592" s="161"/>
      <c r="AS592" s="161"/>
      <c r="AT592" s="161"/>
      <c r="AZ592" s="161"/>
    </row>
    <row r="593" spans="1:56" s="146" customFormat="1" ht="12.75" customHeight="1">
      <c r="A593" s="142"/>
      <c r="S593" s="160"/>
      <c r="T593" s="160"/>
      <c r="Y593" s="161"/>
      <c r="AH593" s="160"/>
      <c r="AO593" s="161"/>
      <c r="AS593" s="161"/>
      <c r="AT593" s="161"/>
      <c r="AZ593" s="161"/>
    </row>
    <row r="594" spans="1:56" s="146" customFormat="1" ht="12.75" customHeight="1">
      <c r="A594" s="142"/>
      <c r="S594" s="160"/>
      <c r="T594" s="160"/>
      <c r="Y594" s="161"/>
      <c r="AH594" s="160"/>
      <c r="AO594" s="161"/>
      <c r="AS594" s="161"/>
      <c r="AT594" s="161"/>
      <c r="AZ594" s="161"/>
    </row>
    <row r="595" spans="1:56" s="146" customFormat="1" ht="12.75" customHeight="1">
      <c r="A595" s="142"/>
      <c r="S595" s="160"/>
      <c r="T595" s="160"/>
      <c r="Y595" s="161"/>
      <c r="AH595" s="160"/>
      <c r="AO595" s="161"/>
      <c r="AS595" s="161"/>
      <c r="AT595" s="161"/>
      <c r="AZ595" s="161"/>
    </row>
    <row r="596" spans="1:56" s="142" customFormat="1" ht="12.75" customHeight="1">
      <c r="B596" s="146"/>
      <c r="C596" s="146"/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6"/>
      <c r="R596" s="146"/>
      <c r="S596" s="160"/>
      <c r="T596" s="160"/>
      <c r="U596" s="146"/>
      <c r="V596" s="146"/>
      <c r="W596" s="146"/>
      <c r="X596" s="146"/>
      <c r="Y596" s="161"/>
      <c r="Z596" s="146"/>
      <c r="AA596" s="146"/>
      <c r="AB596" s="146"/>
      <c r="AC596" s="146"/>
      <c r="AD596" s="146"/>
      <c r="AE596" s="146"/>
      <c r="AF596" s="146"/>
      <c r="AG596" s="146"/>
      <c r="AH596" s="160"/>
      <c r="AI596" s="146"/>
      <c r="AJ596" s="146"/>
      <c r="AK596" s="146"/>
      <c r="AL596" s="146"/>
      <c r="AM596" s="146"/>
      <c r="AN596" s="146"/>
      <c r="AO596" s="161"/>
      <c r="AP596" s="146"/>
      <c r="AQ596" s="146"/>
      <c r="AR596" s="146"/>
      <c r="AS596" s="161"/>
      <c r="AT596" s="161"/>
      <c r="AU596" s="146"/>
      <c r="AV596" s="146"/>
      <c r="AW596" s="146"/>
      <c r="AX596" s="146"/>
      <c r="AY596" s="146"/>
      <c r="AZ596" s="161"/>
      <c r="BA596" s="146"/>
      <c r="BB596" s="146"/>
      <c r="BC596" s="146"/>
      <c r="BD596" s="146"/>
    </row>
    <row r="597" spans="1:56" s="142" customFormat="1" ht="12.75" customHeight="1">
      <c r="B597" s="146"/>
      <c r="C597" s="146"/>
      <c r="D597" s="146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46"/>
      <c r="R597" s="146"/>
      <c r="S597" s="160"/>
      <c r="T597" s="160"/>
      <c r="U597" s="146"/>
      <c r="V597" s="146"/>
      <c r="W597" s="146"/>
      <c r="X597" s="146"/>
      <c r="Y597" s="161"/>
      <c r="Z597" s="146"/>
      <c r="AA597" s="146"/>
      <c r="AB597" s="146"/>
      <c r="AC597" s="146"/>
      <c r="AD597" s="146"/>
      <c r="AE597" s="146"/>
      <c r="AF597" s="146"/>
      <c r="AG597" s="146"/>
      <c r="AH597" s="160"/>
      <c r="AI597" s="146"/>
      <c r="AJ597" s="146"/>
      <c r="AK597" s="146"/>
      <c r="AL597" s="146"/>
      <c r="AM597" s="146"/>
      <c r="AN597" s="146"/>
      <c r="AO597" s="161"/>
      <c r="AP597" s="146"/>
      <c r="AQ597" s="146"/>
      <c r="AR597" s="146"/>
      <c r="AS597" s="161"/>
      <c r="AT597" s="161"/>
      <c r="AU597" s="146"/>
      <c r="AV597" s="146"/>
      <c r="AW597" s="146"/>
      <c r="AX597" s="146"/>
      <c r="AY597" s="146"/>
      <c r="AZ597" s="161"/>
      <c r="BA597" s="146"/>
      <c r="BB597" s="146"/>
      <c r="BC597" s="146"/>
      <c r="BD597" s="146"/>
    </row>
    <row r="598" spans="1:56" s="142" customFormat="1" ht="12.75" customHeight="1">
      <c r="B598" s="146"/>
      <c r="C598" s="146"/>
      <c r="D598" s="146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46"/>
      <c r="Q598" s="146"/>
      <c r="R598" s="146"/>
      <c r="S598" s="160"/>
      <c r="T598" s="160"/>
      <c r="U598" s="146"/>
      <c r="V598" s="146"/>
      <c r="W598" s="146"/>
      <c r="X598" s="146"/>
      <c r="Y598" s="161"/>
      <c r="Z598" s="146"/>
      <c r="AA598" s="146"/>
      <c r="AB598" s="146"/>
      <c r="AC598" s="146"/>
      <c r="AD598" s="146"/>
      <c r="AE598" s="146"/>
      <c r="AF598" s="146"/>
      <c r="AG598" s="146"/>
      <c r="AH598" s="160"/>
      <c r="AI598" s="146"/>
      <c r="AJ598" s="146"/>
      <c r="AK598" s="146"/>
      <c r="AL598" s="146"/>
      <c r="AM598" s="146"/>
      <c r="AN598" s="146"/>
      <c r="AO598" s="161"/>
      <c r="AP598" s="146"/>
      <c r="AQ598" s="146"/>
      <c r="AR598" s="146"/>
      <c r="AS598" s="161"/>
      <c r="AT598" s="161"/>
      <c r="AU598" s="146"/>
      <c r="AV598" s="146"/>
      <c r="AW598" s="146"/>
      <c r="AX598" s="146"/>
      <c r="AY598" s="146"/>
      <c r="AZ598" s="161"/>
      <c r="BA598" s="146"/>
      <c r="BB598" s="146"/>
      <c r="BC598" s="146"/>
      <c r="BD598" s="146"/>
    </row>
    <row r="599" spans="1:56" s="142" customFormat="1" ht="12.75" customHeight="1">
      <c r="B599" s="146"/>
      <c r="C599" s="146"/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6"/>
      <c r="Q599" s="146"/>
      <c r="R599" s="146"/>
      <c r="S599" s="160"/>
      <c r="T599" s="160"/>
      <c r="U599" s="146"/>
      <c r="V599" s="146"/>
      <c r="W599" s="146"/>
      <c r="X599" s="146"/>
      <c r="Y599" s="161"/>
      <c r="Z599" s="146"/>
      <c r="AA599" s="146"/>
      <c r="AB599" s="146"/>
      <c r="AC599" s="146"/>
      <c r="AD599" s="146"/>
      <c r="AE599" s="146"/>
      <c r="AF599" s="146"/>
      <c r="AG599" s="146"/>
      <c r="AH599" s="160"/>
      <c r="AI599" s="146"/>
      <c r="AJ599" s="146"/>
      <c r="AK599" s="146"/>
      <c r="AL599" s="146"/>
      <c r="AM599" s="146"/>
      <c r="AN599" s="146"/>
      <c r="AO599" s="161"/>
      <c r="AP599" s="146"/>
      <c r="AQ599" s="146"/>
      <c r="AR599" s="146"/>
      <c r="AS599" s="161"/>
      <c r="AT599" s="161"/>
      <c r="AU599" s="146"/>
      <c r="AV599" s="146"/>
      <c r="AW599" s="146"/>
      <c r="AX599" s="146"/>
      <c r="AY599" s="146"/>
      <c r="AZ599" s="161"/>
      <c r="BA599" s="146"/>
      <c r="BB599" s="146"/>
      <c r="BC599" s="146"/>
      <c r="BD599" s="146"/>
    </row>
    <row r="600" spans="1:56" s="142" customFormat="1" ht="12.75" customHeight="1">
      <c r="B600" s="146"/>
      <c r="C600" s="146"/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6"/>
      <c r="Q600" s="146"/>
      <c r="R600" s="146"/>
      <c r="S600" s="160"/>
      <c r="T600" s="160"/>
      <c r="U600" s="146"/>
      <c r="V600" s="146"/>
      <c r="W600" s="146"/>
      <c r="X600" s="146"/>
      <c r="Y600" s="161"/>
      <c r="Z600" s="146"/>
      <c r="AA600" s="146"/>
      <c r="AB600" s="146"/>
      <c r="AC600" s="146"/>
      <c r="AD600" s="146"/>
      <c r="AE600" s="146"/>
      <c r="AF600" s="146"/>
      <c r="AG600" s="146"/>
      <c r="AH600" s="160"/>
      <c r="AI600" s="146"/>
      <c r="AJ600" s="146"/>
      <c r="AK600" s="146"/>
      <c r="AL600" s="146"/>
      <c r="AM600" s="146"/>
      <c r="AN600" s="146"/>
      <c r="AO600" s="161"/>
      <c r="AP600" s="146"/>
      <c r="AQ600" s="146"/>
      <c r="AR600" s="146"/>
      <c r="AS600" s="161"/>
      <c r="AT600" s="161"/>
      <c r="AU600" s="146"/>
      <c r="AV600" s="146"/>
      <c r="AW600" s="146"/>
      <c r="AX600" s="146"/>
      <c r="AY600" s="146"/>
      <c r="AZ600" s="161"/>
      <c r="BA600" s="146"/>
      <c r="BB600" s="146"/>
      <c r="BC600" s="146"/>
      <c r="BD600" s="146"/>
    </row>
    <row r="601" spans="1:56" s="142" customFormat="1" ht="12.75" customHeight="1">
      <c r="B601" s="146"/>
      <c r="C601" s="146"/>
      <c r="D601" s="146"/>
      <c r="E601" s="146"/>
      <c r="F601" s="146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46"/>
      <c r="R601" s="146"/>
      <c r="S601" s="160"/>
      <c r="T601" s="160"/>
      <c r="U601" s="146"/>
      <c r="V601" s="146"/>
      <c r="W601" s="146"/>
      <c r="X601" s="146"/>
      <c r="Y601" s="161"/>
      <c r="Z601" s="146"/>
      <c r="AA601" s="146"/>
      <c r="AB601" s="146"/>
      <c r="AC601" s="146"/>
      <c r="AD601" s="146"/>
      <c r="AE601" s="146"/>
      <c r="AF601" s="146"/>
      <c r="AG601" s="146"/>
      <c r="AH601" s="160"/>
      <c r="AI601" s="146"/>
      <c r="AJ601" s="146"/>
      <c r="AK601" s="146"/>
      <c r="AL601" s="146"/>
      <c r="AM601" s="146"/>
      <c r="AN601" s="146"/>
      <c r="AO601" s="161"/>
      <c r="AP601" s="146"/>
      <c r="AQ601" s="146"/>
      <c r="AR601" s="146"/>
      <c r="AS601" s="161"/>
      <c r="AT601" s="161"/>
      <c r="AU601" s="146"/>
      <c r="AV601" s="146"/>
      <c r="AW601" s="146"/>
      <c r="AX601" s="146"/>
      <c r="AY601" s="146"/>
      <c r="AZ601" s="161"/>
      <c r="BA601" s="146"/>
      <c r="BB601" s="146"/>
      <c r="BC601" s="146"/>
      <c r="BD601" s="146"/>
    </row>
    <row r="602" spans="1:56" s="142" customFormat="1" ht="12.75" customHeight="1">
      <c r="B602" s="146"/>
      <c r="C602" s="146"/>
      <c r="D602" s="146"/>
      <c r="E602" s="146"/>
      <c r="F602" s="146"/>
      <c r="G602" s="146"/>
      <c r="H602" s="146"/>
      <c r="I602" s="146"/>
      <c r="J602" s="146"/>
      <c r="K602" s="146"/>
      <c r="L602" s="146"/>
      <c r="M602" s="146"/>
      <c r="N602" s="146"/>
      <c r="O602" s="146"/>
      <c r="P602" s="146"/>
      <c r="Q602" s="146"/>
      <c r="R602" s="146"/>
      <c r="S602" s="160"/>
      <c r="T602" s="160"/>
      <c r="U602" s="146"/>
      <c r="V602" s="146"/>
      <c r="W602" s="146"/>
      <c r="X602" s="146"/>
      <c r="Y602" s="161"/>
      <c r="Z602" s="146"/>
      <c r="AA602" s="146"/>
      <c r="AB602" s="146"/>
      <c r="AC602" s="146"/>
      <c r="AD602" s="146"/>
      <c r="AE602" s="146"/>
      <c r="AF602" s="146"/>
      <c r="AG602" s="146"/>
      <c r="AH602" s="160"/>
      <c r="AI602" s="146"/>
      <c r="AJ602" s="146"/>
      <c r="AK602" s="146"/>
      <c r="AL602" s="146"/>
      <c r="AM602" s="146"/>
      <c r="AN602" s="146"/>
      <c r="AO602" s="161"/>
      <c r="AP602" s="146"/>
      <c r="AQ602" s="146"/>
      <c r="AR602" s="146"/>
      <c r="AS602" s="161"/>
      <c r="AT602" s="161"/>
      <c r="AU602" s="146"/>
      <c r="AV602" s="146"/>
      <c r="AW602" s="146"/>
      <c r="AX602" s="146"/>
      <c r="AY602" s="146"/>
      <c r="AZ602" s="161"/>
      <c r="BA602" s="146"/>
      <c r="BB602" s="146"/>
      <c r="BC602" s="146"/>
      <c r="BD602" s="146"/>
    </row>
    <row r="603" spans="1:56" s="142" customFormat="1" ht="12.75" customHeight="1">
      <c r="B603" s="146"/>
      <c r="C603" s="146"/>
      <c r="D603" s="146"/>
      <c r="E603" s="146"/>
      <c r="F603" s="146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  <c r="Q603" s="146"/>
      <c r="R603" s="146"/>
      <c r="S603" s="160"/>
      <c r="T603" s="160"/>
      <c r="U603" s="146"/>
      <c r="V603" s="146"/>
      <c r="W603" s="146"/>
      <c r="X603" s="146"/>
      <c r="Y603" s="161"/>
      <c r="Z603" s="146"/>
      <c r="AA603" s="146"/>
      <c r="AB603" s="146"/>
      <c r="AC603" s="146"/>
      <c r="AD603" s="146"/>
      <c r="AE603" s="146"/>
      <c r="AF603" s="146"/>
      <c r="AG603" s="146"/>
      <c r="AH603" s="160"/>
      <c r="AI603" s="146"/>
      <c r="AJ603" s="146"/>
      <c r="AK603" s="146"/>
      <c r="AL603" s="146"/>
      <c r="AM603" s="146"/>
      <c r="AN603" s="146"/>
      <c r="AO603" s="161"/>
      <c r="AP603" s="146"/>
      <c r="AQ603" s="146"/>
      <c r="AR603" s="146"/>
      <c r="AS603" s="161"/>
      <c r="AT603" s="161"/>
      <c r="AU603" s="146"/>
      <c r="AV603" s="146"/>
      <c r="AW603" s="146"/>
      <c r="AX603" s="146"/>
      <c r="AY603" s="146"/>
      <c r="AZ603" s="161"/>
      <c r="BA603" s="146"/>
      <c r="BB603" s="146"/>
      <c r="BC603" s="146"/>
      <c r="BD603" s="146"/>
    </row>
    <row r="604" spans="1:56" s="142" customFormat="1" ht="12.75" customHeight="1">
      <c r="B604" s="146"/>
      <c r="C604" s="146"/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46"/>
      <c r="R604" s="146"/>
      <c r="S604" s="160"/>
      <c r="T604" s="160"/>
      <c r="U604" s="146"/>
      <c r="V604" s="146"/>
      <c r="W604" s="146"/>
      <c r="X604" s="146"/>
      <c r="Y604" s="161"/>
      <c r="Z604" s="146"/>
      <c r="AA604" s="146"/>
      <c r="AB604" s="146"/>
      <c r="AC604" s="146"/>
      <c r="AD604" s="146"/>
      <c r="AE604" s="146"/>
      <c r="AF604" s="146"/>
      <c r="AG604" s="146"/>
      <c r="AH604" s="160"/>
      <c r="AI604" s="146"/>
      <c r="AJ604" s="146"/>
      <c r="AK604" s="146"/>
      <c r="AL604" s="146"/>
      <c r="AM604" s="146"/>
      <c r="AN604" s="146"/>
      <c r="AO604" s="161"/>
      <c r="AP604" s="146"/>
      <c r="AQ604" s="146"/>
      <c r="AR604" s="146"/>
      <c r="AS604" s="161"/>
      <c r="AT604" s="161"/>
      <c r="AU604" s="146"/>
      <c r="AV604" s="146"/>
      <c r="AW604" s="146"/>
      <c r="AX604" s="146"/>
      <c r="AY604" s="146"/>
      <c r="AZ604" s="161"/>
      <c r="BA604" s="146"/>
      <c r="BB604" s="146"/>
      <c r="BC604" s="146"/>
      <c r="BD604" s="146"/>
    </row>
    <row r="605" spans="1:56" s="142" customFormat="1" ht="12.75" customHeight="1">
      <c r="B605" s="146"/>
      <c r="C605" s="146"/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46"/>
      <c r="R605" s="146"/>
      <c r="S605" s="160"/>
      <c r="T605" s="160"/>
      <c r="U605" s="146"/>
      <c r="V605" s="146"/>
      <c r="W605" s="146"/>
      <c r="X605" s="146"/>
      <c r="Y605" s="161"/>
      <c r="Z605" s="146"/>
      <c r="AA605" s="146"/>
      <c r="AB605" s="146"/>
      <c r="AC605" s="146"/>
      <c r="AD605" s="146"/>
      <c r="AE605" s="146"/>
      <c r="AF605" s="146"/>
      <c r="AG605" s="146"/>
      <c r="AH605" s="160"/>
      <c r="AI605" s="146"/>
      <c r="AJ605" s="146"/>
      <c r="AK605" s="146"/>
      <c r="AL605" s="146"/>
      <c r="AM605" s="146"/>
      <c r="AN605" s="146"/>
      <c r="AO605" s="161"/>
      <c r="AP605" s="146"/>
      <c r="AQ605" s="146"/>
      <c r="AR605" s="146"/>
      <c r="AS605" s="161"/>
      <c r="AT605" s="161"/>
      <c r="AU605" s="146"/>
      <c r="AV605" s="146"/>
      <c r="AW605" s="146"/>
      <c r="AX605" s="146"/>
      <c r="AY605" s="146"/>
      <c r="AZ605" s="161"/>
      <c r="BA605" s="146"/>
      <c r="BB605" s="146"/>
      <c r="BC605" s="146"/>
      <c r="BD605" s="146"/>
    </row>
    <row r="606" spans="1:56" s="142" customFormat="1" ht="12.75" customHeight="1">
      <c r="B606" s="146"/>
      <c r="C606" s="146"/>
      <c r="D606" s="146"/>
      <c r="E606" s="146"/>
      <c r="F606" s="146"/>
      <c r="G606" s="146"/>
      <c r="H606" s="146"/>
      <c r="I606" s="146"/>
      <c r="J606" s="146"/>
      <c r="K606" s="146"/>
      <c r="L606" s="146"/>
      <c r="M606" s="146"/>
      <c r="N606" s="146"/>
      <c r="O606" s="146"/>
      <c r="P606" s="146"/>
      <c r="Q606" s="146"/>
      <c r="R606" s="146"/>
      <c r="S606" s="160"/>
      <c r="T606" s="160"/>
      <c r="U606" s="146"/>
      <c r="V606" s="146"/>
      <c r="W606" s="146"/>
      <c r="X606" s="146"/>
      <c r="Y606" s="161"/>
      <c r="Z606" s="146"/>
      <c r="AA606" s="146"/>
      <c r="AB606" s="146"/>
      <c r="AC606" s="146"/>
      <c r="AD606" s="146"/>
      <c r="AE606" s="146"/>
      <c r="AF606" s="146"/>
      <c r="AG606" s="146"/>
      <c r="AH606" s="160"/>
      <c r="AI606" s="146"/>
      <c r="AJ606" s="146"/>
      <c r="AK606" s="146"/>
      <c r="AL606" s="146"/>
      <c r="AM606" s="146"/>
      <c r="AN606" s="146"/>
      <c r="AO606" s="161"/>
      <c r="AP606" s="146"/>
      <c r="AQ606" s="146"/>
      <c r="AR606" s="146"/>
      <c r="AS606" s="161"/>
      <c r="AT606" s="161"/>
      <c r="AU606" s="146"/>
      <c r="AV606" s="146"/>
      <c r="AW606" s="146"/>
      <c r="AX606" s="146"/>
      <c r="AY606" s="146"/>
      <c r="AZ606" s="161"/>
      <c r="BA606" s="146"/>
      <c r="BB606" s="146"/>
      <c r="BC606" s="146"/>
      <c r="BD606" s="146"/>
    </row>
    <row r="607" spans="1:56" s="142" customFormat="1" ht="12.75" customHeight="1">
      <c r="B607" s="146"/>
      <c r="C607" s="146"/>
      <c r="D607" s="146"/>
      <c r="E607" s="146"/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46"/>
      <c r="R607" s="146"/>
      <c r="S607" s="160"/>
      <c r="T607" s="160"/>
      <c r="U607" s="146"/>
      <c r="V607" s="146"/>
      <c r="W607" s="146"/>
      <c r="X607" s="146"/>
      <c r="Y607" s="161"/>
      <c r="Z607" s="146"/>
      <c r="AA607" s="146"/>
      <c r="AB607" s="146"/>
      <c r="AC607" s="146"/>
      <c r="AD607" s="146"/>
      <c r="AE607" s="146"/>
      <c r="AF607" s="146"/>
      <c r="AG607" s="146"/>
      <c r="AH607" s="160"/>
      <c r="AI607" s="146"/>
      <c r="AJ607" s="146"/>
      <c r="AK607" s="146"/>
      <c r="AL607" s="146"/>
      <c r="AM607" s="146"/>
      <c r="AN607" s="146"/>
      <c r="AO607" s="161"/>
      <c r="AP607" s="146"/>
      <c r="AQ607" s="146"/>
      <c r="AR607" s="146"/>
      <c r="AS607" s="161"/>
      <c r="AT607" s="161"/>
      <c r="AU607" s="146"/>
      <c r="AV607" s="146"/>
      <c r="AW607" s="146"/>
      <c r="AX607" s="146"/>
      <c r="AY607" s="146"/>
      <c r="AZ607" s="161"/>
      <c r="BA607" s="146"/>
      <c r="BB607" s="146"/>
      <c r="BC607" s="146"/>
      <c r="BD607" s="146"/>
    </row>
    <row r="608" spans="1:56" s="142" customFormat="1" ht="12.75" customHeight="1">
      <c r="B608" s="146"/>
      <c r="C608" s="146"/>
      <c r="D608" s="146"/>
      <c r="E608" s="146"/>
      <c r="F608" s="146"/>
      <c r="G608" s="146"/>
      <c r="H608" s="146"/>
      <c r="I608" s="146"/>
      <c r="J608" s="146"/>
      <c r="K608" s="146"/>
      <c r="L608" s="146"/>
      <c r="M608" s="146"/>
      <c r="N608" s="146"/>
      <c r="O608" s="146"/>
      <c r="P608" s="146"/>
      <c r="Q608" s="146"/>
      <c r="R608" s="146"/>
      <c r="S608" s="160"/>
      <c r="T608" s="160"/>
      <c r="U608" s="146"/>
      <c r="V608" s="146"/>
      <c r="W608" s="146"/>
      <c r="X608" s="146"/>
      <c r="Y608" s="161"/>
      <c r="Z608" s="146"/>
      <c r="AA608" s="146"/>
      <c r="AB608" s="146"/>
      <c r="AC608" s="146"/>
      <c r="AD608" s="146"/>
      <c r="AE608" s="146"/>
      <c r="AF608" s="146"/>
      <c r="AG608" s="146"/>
      <c r="AH608" s="160"/>
      <c r="AI608" s="146"/>
      <c r="AJ608" s="146"/>
      <c r="AK608" s="146"/>
      <c r="AL608" s="146"/>
      <c r="AM608" s="146"/>
      <c r="AN608" s="146"/>
      <c r="AO608" s="161"/>
      <c r="AP608" s="146"/>
      <c r="AQ608" s="146"/>
      <c r="AR608" s="146"/>
      <c r="AS608" s="161"/>
      <c r="AT608" s="161"/>
      <c r="AU608" s="146"/>
      <c r="AV608" s="146"/>
      <c r="AW608" s="146"/>
      <c r="AX608" s="146"/>
      <c r="AY608" s="146"/>
      <c r="AZ608" s="161"/>
      <c r="BA608" s="146"/>
      <c r="BB608" s="146"/>
      <c r="BC608" s="146"/>
      <c r="BD608" s="146"/>
    </row>
    <row r="609" spans="2:56" s="142" customFormat="1" ht="12.75" customHeight="1">
      <c r="B609" s="146"/>
      <c r="C609" s="146"/>
      <c r="D609" s="146"/>
      <c r="E609" s="146"/>
      <c r="F609" s="146"/>
      <c r="G609" s="146"/>
      <c r="H609" s="146"/>
      <c r="I609" s="146"/>
      <c r="J609" s="146"/>
      <c r="K609" s="146"/>
      <c r="L609" s="146"/>
      <c r="M609" s="146"/>
      <c r="N609" s="146"/>
      <c r="O609" s="146"/>
      <c r="P609" s="146"/>
      <c r="Q609" s="146"/>
      <c r="R609" s="146"/>
      <c r="S609" s="160"/>
      <c r="T609" s="160"/>
      <c r="U609" s="146"/>
      <c r="V609" s="146"/>
      <c r="W609" s="146"/>
      <c r="X609" s="146"/>
      <c r="Y609" s="161"/>
      <c r="Z609" s="146"/>
      <c r="AA609" s="146"/>
      <c r="AB609" s="146"/>
      <c r="AC609" s="146"/>
      <c r="AD609" s="146"/>
      <c r="AE609" s="146"/>
      <c r="AF609" s="146"/>
      <c r="AG609" s="146"/>
      <c r="AH609" s="160"/>
      <c r="AI609" s="146"/>
      <c r="AJ609" s="146"/>
      <c r="AK609" s="146"/>
      <c r="AL609" s="146"/>
      <c r="AM609" s="146"/>
      <c r="AN609" s="146"/>
      <c r="AO609" s="161"/>
      <c r="AP609" s="146"/>
      <c r="AQ609" s="146"/>
      <c r="AR609" s="146"/>
      <c r="AS609" s="161"/>
      <c r="AT609" s="161"/>
      <c r="AU609" s="146"/>
      <c r="AV609" s="146"/>
      <c r="AW609" s="146"/>
      <c r="AX609" s="146"/>
      <c r="AY609" s="146"/>
      <c r="AZ609" s="161"/>
      <c r="BA609" s="146"/>
      <c r="BB609" s="146"/>
      <c r="BC609" s="146"/>
      <c r="BD609" s="146"/>
    </row>
    <row r="610" spans="2:56" s="142" customFormat="1" ht="12.75" customHeight="1">
      <c r="B610" s="146"/>
      <c r="C610" s="146"/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6"/>
      <c r="R610" s="146"/>
      <c r="S610" s="160"/>
      <c r="T610" s="160"/>
      <c r="U610" s="146"/>
      <c r="V610" s="146"/>
      <c r="W610" s="146"/>
      <c r="X610" s="146"/>
      <c r="Y610" s="161"/>
      <c r="Z610" s="146"/>
      <c r="AA610" s="146"/>
      <c r="AB610" s="146"/>
      <c r="AC610" s="146"/>
      <c r="AD610" s="146"/>
      <c r="AE610" s="146"/>
      <c r="AF610" s="146"/>
      <c r="AG610" s="146"/>
      <c r="AH610" s="160"/>
      <c r="AI610" s="146"/>
      <c r="AJ610" s="146"/>
      <c r="AK610" s="146"/>
      <c r="AL610" s="146"/>
      <c r="AM610" s="146"/>
      <c r="AN610" s="146"/>
      <c r="AO610" s="161"/>
      <c r="AP610" s="146"/>
      <c r="AQ610" s="146"/>
      <c r="AR610" s="146"/>
      <c r="AS610" s="161"/>
      <c r="AT610" s="161"/>
      <c r="AU610" s="146"/>
      <c r="AV610" s="146"/>
      <c r="AW610" s="146"/>
      <c r="AX610" s="146"/>
      <c r="AY610" s="146"/>
      <c r="AZ610" s="161"/>
      <c r="BA610" s="146"/>
      <c r="BB610" s="146"/>
      <c r="BC610" s="146"/>
      <c r="BD610" s="146"/>
    </row>
    <row r="611" spans="2:56" s="142" customFormat="1" ht="12.75" customHeight="1">
      <c r="B611" s="146"/>
      <c r="C611" s="146"/>
      <c r="D611" s="146"/>
      <c r="E611" s="146"/>
      <c r="F611" s="146"/>
      <c r="G611" s="146"/>
      <c r="H611" s="146"/>
      <c r="I611" s="146"/>
      <c r="J611" s="146"/>
      <c r="K611" s="146"/>
      <c r="L611" s="146"/>
      <c r="M611" s="146"/>
      <c r="N611" s="146"/>
      <c r="O611" s="146"/>
      <c r="P611" s="146"/>
      <c r="Q611" s="146"/>
      <c r="R611" s="146"/>
      <c r="S611" s="160"/>
      <c r="T611" s="160"/>
      <c r="U611" s="146"/>
      <c r="V611" s="146"/>
      <c r="W611" s="146"/>
      <c r="X611" s="146"/>
      <c r="Y611" s="161"/>
      <c r="Z611" s="146"/>
      <c r="AA611" s="146"/>
      <c r="AB611" s="146"/>
      <c r="AC611" s="146"/>
      <c r="AD611" s="146"/>
      <c r="AE611" s="146"/>
      <c r="AF611" s="146"/>
      <c r="AG611" s="146"/>
      <c r="AH611" s="160"/>
      <c r="AI611" s="146"/>
      <c r="AJ611" s="146"/>
      <c r="AK611" s="146"/>
      <c r="AL611" s="146"/>
      <c r="AM611" s="146"/>
      <c r="AN611" s="146"/>
      <c r="AO611" s="161"/>
      <c r="AP611" s="146"/>
      <c r="AQ611" s="146"/>
      <c r="AR611" s="146"/>
      <c r="AS611" s="161"/>
      <c r="AT611" s="161"/>
      <c r="AU611" s="146"/>
      <c r="AV611" s="146"/>
      <c r="AW611" s="146"/>
      <c r="AX611" s="146"/>
      <c r="AY611" s="146"/>
      <c r="AZ611" s="161"/>
      <c r="BA611" s="146"/>
      <c r="BB611" s="146"/>
      <c r="BC611" s="146"/>
      <c r="BD611" s="146"/>
    </row>
    <row r="612" spans="2:56" s="142" customFormat="1" ht="12.75" customHeight="1">
      <c r="B612" s="146"/>
      <c r="C612" s="146"/>
      <c r="D612" s="146"/>
      <c r="E612" s="146"/>
      <c r="F612" s="146"/>
      <c r="G612" s="146"/>
      <c r="H612" s="146"/>
      <c r="I612" s="146"/>
      <c r="J612" s="146"/>
      <c r="K612" s="146"/>
      <c r="L612" s="146"/>
      <c r="M612" s="146"/>
      <c r="N612" s="146"/>
      <c r="O612" s="146"/>
      <c r="P612" s="146"/>
      <c r="Q612" s="146"/>
      <c r="R612" s="146"/>
      <c r="S612" s="160"/>
      <c r="T612" s="160"/>
      <c r="U612" s="146"/>
      <c r="V612" s="146"/>
      <c r="W612" s="146"/>
      <c r="X612" s="146"/>
      <c r="Y612" s="161"/>
      <c r="Z612" s="146"/>
      <c r="AA612" s="146"/>
      <c r="AB612" s="146"/>
      <c r="AC612" s="146"/>
      <c r="AD612" s="146"/>
      <c r="AE612" s="146"/>
      <c r="AF612" s="146"/>
      <c r="AG612" s="146"/>
      <c r="AH612" s="160"/>
      <c r="AI612" s="146"/>
      <c r="AJ612" s="146"/>
      <c r="AK612" s="146"/>
      <c r="AL612" s="146"/>
      <c r="AM612" s="146"/>
      <c r="AN612" s="146"/>
      <c r="AO612" s="161"/>
      <c r="AP612" s="146"/>
      <c r="AQ612" s="146"/>
      <c r="AR612" s="146"/>
      <c r="AS612" s="161"/>
      <c r="AT612" s="161"/>
      <c r="AU612" s="146"/>
      <c r="AV612" s="146"/>
      <c r="AW612" s="146"/>
      <c r="AX612" s="146"/>
      <c r="AY612" s="146"/>
      <c r="AZ612" s="161"/>
      <c r="BA612" s="146"/>
      <c r="BB612" s="146"/>
      <c r="BC612" s="146"/>
      <c r="BD612" s="146"/>
    </row>
    <row r="613" spans="2:56" s="142" customFormat="1" ht="12.75" customHeight="1">
      <c r="B613" s="146"/>
      <c r="C613" s="146"/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6"/>
      <c r="Q613" s="146"/>
      <c r="R613" s="146"/>
      <c r="S613" s="160"/>
      <c r="T613" s="160"/>
      <c r="U613" s="146"/>
      <c r="V613" s="146"/>
      <c r="W613" s="146"/>
      <c r="X613" s="146"/>
      <c r="Y613" s="161"/>
      <c r="Z613" s="146"/>
      <c r="AA613" s="146"/>
      <c r="AB613" s="146"/>
      <c r="AC613" s="146"/>
      <c r="AD613" s="146"/>
      <c r="AE613" s="146"/>
      <c r="AF613" s="146"/>
      <c r="AG613" s="146"/>
      <c r="AH613" s="160"/>
      <c r="AI613" s="146"/>
      <c r="AJ613" s="146"/>
      <c r="AK613" s="146"/>
      <c r="AL613" s="146"/>
      <c r="AM613" s="146"/>
      <c r="AN613" s="146"/>
      <c r="AO613" s="161"/>
      <c r="AP613" s="146"/>
      <c r="AQ613" s="146"/>
      <c r="AR613" s="146"/>
      <c r="AS613" s="161"/>
      <c r="AT613" s="161"/>
      <c r="AU613" s="146"/>
      <c r="AV613" s="146"/>
      <c r="AW613" s="146"/>
      <c r="AX613" s="146"/>
      <c r="AY613" s="146"/>
      <c r="AZ613" s="161"/>
      <c r="BA613" s="146"/>
      <c r="BB613" s="146"/>
      <c r="BC613" s="146"/>
      <c r="BD613" s="146"/>
    </row>
    <row r="614" spans="2:56" s="142" customFormat="1" ht="12.75" customHeight="1">
      <c r="B614" s="146"/>
      <c r="C614" s="146"/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6"/>
      <c r="Q614" s="146"/>
      <c r="R614" s="146"/>
      <c r="S614" s="160"/>
      <c r="T614" s="160"/>
      <c r="U614" s="146"/>
      <c r="V614" s="146"/>
      <c r="W614" s="146"/>
      <c r="X614" s="146"/>
      <c r="Y614" s="161"/>
      <c r="Z614" s="146"/>
      <c r="AA614" s="146"/>
      <c r="AB614" s="146"/>
      <c r="AC614" s="146"/>
      <c r="AD614" s="146"/>
      <c r="AE614" s="146"/>
      <c r="AF614" s="146"/>
      <c r="AG614" s="146"/>
      <c r="AH614" s="160"/>
      <c r="AI614" s="146"/>
      <c r="AJ614" s="146"/>
      <c r="AK614" s="146"/>
      <c r="AL614" s="146"/>
      <c r="AM614" s="146"/>
      <c r="AN614" s="146"/>
      <c r="AO614" s="161"/>
      <c r="AP614" s="146"/>
      <c r="AQ614" s="146"/>
      <c r="AR614" s="146"/>
      <c r="AS614" s="161"/>
      <c r="AT614" s="161"/>
      <c r="AU614" s="146"/>
      <c r="AV614" s="146"/>
      <c r="AW614" s="146"/>
      <c r="AX614" s="146"/>
      <c r="AY614" s="146"/>
      <c r="AZ614" s="161"/>
      <c r="BA614" s="146"/>
      <c r="BB614" s="146"/>
      <c r="BC614" s="146"/>
      <c r="BD614" s="146"/>
    </row>
    <row r="615" spans="2:56" s="142" customFormat="1" ht="12.75" customHeight="1">
      <c r="B615" s="146"/>
      <c r="C615" s="146"/>
      <c r="D615" s="146"/>
      <c r="E615" s="146"/>
      <c r="F615" s="146"/>
      <c r="G615" s="146"/>
      <c r="H615" s="146"/>
      <c r="I615" s="146"/>
      <c r="J615" s="146"/>
      <c r="K615" s="146"/>
      <c r="L615" s="146"/>
      <c r="M615" s="146"/>
      <c r="N615" s="146"/>
      <c r="O615" s="146"/>
      <c r="P615" s="146"/>
      <c r="Q615" s="146"/>
      <c r="R615" s="146"/>
      <c r="S615" s="160"/>
      <c r="T615" s="160"/>
      <c r="U615" s="146"/>
      <c r="V615" s="146"/>
      <c r="W615" s="146"/>
      <c r="X615" s="146"/>
      <c r="Y615" s="161"/>
      <c r="Z615" s="146"/>
      <c r="AA615" s="146"/>
      <c r="AB615" s="146"/>
      <c r="AC615" s="146"/>
      <c r="AD615" s="146"/>
      <c r="AE615" s="146"/>
      <c r="AF615" s="146"/>
      <c r="AG615" s="146"/>
      <c r="AH615" s="160"/>
      <c r="AI615" s="146"/>
      <c r="AJ615" s="146"/>
      <c r="AK615" s="146"/>
      <c r="AL615" s="146"/>
      <c r="AM615" s="146"/>
      <c r="AN615" s="146"/>
      <c r="AO615" s="161"/>
      <c r="AP615" s="146"/>
      <c r="AQ615" s="146"/>
      <c r="AR615" s="146"/>
      <c r="AS615" s="161"/>
      <c r="AT615" s="161"/>
      <c r="AU615" s="146"/>
      <c r="AV615" s="146"/>
      <c r="AW615" s="146"/>
      <c r="AX615" s="146"/>
      <c r="AY615" s="146"/>
      <c r="AZ615" s="161"/>
      <c r="BA615" s="146"/>
      <c r="BB615" s="146"/>
      <c r="BC615" s="146"/>
      <c r="BD615" s="146"/>
    </row>
    <row r="616" spans="2:56" s="142" customFormat="1" ht="12.75" customHeight="1">
      <c r="B616" s="146"/>
      <c r="C616" s="146"/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46"/>
      <c r="Q616" s="146"/>
      <c r="R616" s="146"/>
      <c r="S616" s="160"/>
      <c r="T616" s="160"/>
      <c r="U616" s="146"/>
      <c r="V616" s="146"/>
      <c r="W616" s="146"/>
      <c r="X616" s="146"/>
      <c r="Y616" s="161"/>
      <c r="Z616" s="146"/>
      <c r="AA616" s="146"/>
      <c r="AB616" s="146"/>
      <c r="AC616" s="146"/>
      <c r="AD616" s="146"/>
      <c r="AE616" s="146"/>
      <c r="AF616" s="146"/>
      <c r="AG616" s="146"/>
      <c r="AH616" s="160"/>
      <c r="AI616" s="146"/>
      <c r="AJ616" s="146"/>
      <c r="AK616" s="146"/>
      <c r="AL616" s="146"/>
      <c r="AM616" s="146"/>
      <c r="AN616" s="146"/>
      <c r="AO616" s="161"/>
      <c r="AP616" s="146"/>
      <c r="AQ616" s="146"/>
      <c r="AR616" s="146"/>
      <c r="AS616" s="161"/>
      <c r="AT616" s="161"/>
      <c r="AU616" s="146"/>
      <c r="AV616" s="146"/>
      <c r="AW616" s="146"/>
      <c r="AX616" s="146"/>
      <c r="AY616" s="146"/>
      <c r="AZ616" s="161"/>
      <c r="BA616" s="146"/>
      <c r="BB616" s="146"/>
      <c r="BC616" s="146"/>
      <c r="BD616" s="146"/>
    </row>
    <row r="617" spans="2:56" s="142" customFormat="1" ht="12.75" customHeight="1">
      <c r="B617" s="146"/>
      <c r="C617" s="146"/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146"/>
      <c r="Q617" s="146"/>
      <c r="R617" s="146"/>
      <c r="S617" s="160"/>
      <c r="T617" s="160"/>
      <c r="U617" s="146"/>
      <c r="V617" s="146"/>
      <c r="W617" s="146"/>
      <c r="X617" s="146"/>
      <c r="Y617" s="161"/>
      <c r="Z617" s="146"/>
      <c r="AA617" s="146"/>
      <c r="AB617" s="146"/>
      <c r="AC617" s="146"/>
      <c r="AD617" s="146"/>
      <c r="AE617" s="146"/>
      <c r="AF617" s="146"/>
      <c r="AG617" s="146"/>
      <c r="AH617" s="160"/>
      <c r="AI617" s="146"/>
      <c r="AJ617" s="146"/>
      <c r="AK617" s="146"/>
      <c r="AL617" s="146"/>
      <c r="AM617" s="146"/>
      <c r="AN617" s="146"/>
      <c r="AO617" s="161"/>
      <c r="AP617" s="146"/>
      <c r="AQ617" s="146"/>
      <c r="AR617" s="146"/>
      <c r="AS617" s="161"/>
      <c r="AT617" s="161"/>
      <c r="AU617" s="146"/>
      <c r="AV617" s="146"/>
      <c r="AW617" s="146"/>
      <c r="AX617" s="146"/>
      <c r="AY617" s="146"/>
      <c r="AZ617" s="161"/>
      <c r="BA617" s="146"/>
      <c r="BB617" s="146"/>
      <c r="BC617" s="146"/>
      <c r="BD617" s="146"/>
    </row>
    <row r="618" spans="2:56" s="142" customFormat="1" ht="12.75" customHeight="1">
      <c r="B618" s="146"/>
      <c r="C618" s="146"/>
      <c r="D618" s="146"/>
      <c r="E618" s="146"/>
      <c r="F618" s="146"/>
      <c r="G618" s="146"/>
      <c r="H618" s="146"/>
      <c r="I618" s="146"/>
      <c r="J618" s="146"/>
      <c r="K618" s="146"/>
      <c r="L618" s="146"/>
      <c r="M618" s="146"/>
      <c r="N618" s="146"/>
      <c r="O618" s="146"/>
      <c r="P618" s="146"/>
      <c r="Q618" s="146"/>
      <c r="R618" s="146"/>
      <c r="S618" s="160"/>
      <c r="T618" s="160"/>
      <c r="U618" s="146"/>
      <c r="V618" s="146"/>
      <c r="W618" s="146"/>
      <c r="X618" s="146"/>
      <c r="Y618" s="161"/>
      <c r="Z618" s="146"/>
      <c r="AA618" s="146"/>
      <c r="AB618" s="146"/>
      <c r="AC618" s="146"/>
      <c r="AD618" s="146"/>
      <c r="AE618" s="146"/>
      <c r="AF618" s="146"/>
      <c r="AG618" s="146"/>
      <c r="AH618" s="160"/>
      <c r="AI618" s="146"/>
      <c r="AJ618" s="146"/>
      <c r="AK618" s="146"/>
      <c r="AL618" s="146"/>
      <c r="AM618" s="146"/>
      <c r="AN618" s="146"/>
      <c r="AO618" s="161"/>
      <c r="AP618" s="146"/>
      <c r="AQ618" s="146"/>
      <c r="AR618" s="146"/>
      <c r="AS618" s="161"/>
      <c r="AT618" s="161"/>
      <c r="AU618" s="146"/>
      <c r="AV618" s="146"/>
      <c r="AW618" s="146"/>
      <c r="AX618" s="146"/>
      <c r="AY618" s="146"/>
      <c r="AZ618" s="161"/>
      <c r="BA618" s="146"/>
      <c r="BB618" s="146"/>
      <c r="BC618" s="146"/>
      <c r="BD618" s="146"/>
    </row>
    <row r="619" spans="2:56" s="142" customFormat="1" ht="12.75" customHeight="1">
      <c r="B619" s="146"/>
      <c r="C619" s="146"/>
      <c r="D619" s="146"/>
      <c r="E619" s="146"/>
      <c r="F619" s="146"/>
      <c r="G619" s="146"/>
      <c r="H619" s="146"/>
      <c r="I619" s="146"/>
      <c r="J619" s="146"/>
      <c r="K619" s="146"/>
      <c r="L619" s="146"/>
      <c r="M619" s="146"/>
      <c r="N619" s="146"/>
      <c r="O619" s="146"/>
      <c r="P619" s="146"/>
      <c r="Q619" s="146"/>
      <c r="R619" s="146"/>
      <c r="S619" s="160"/>
      <c r="T619" s="160"/>
      <c r="U619" s="146"/>
      <c r="V619" s="146"/>
      <c r="W619" s="146"/>
      <c r="X619" s="146"/>
      <c r="Y619" s="161"/>
      <c r="Z619" s="146"/>
      <c r="AA619" s="146"/>
      <c r="AB619" s="146"/>
      <c r="AC619" s="146"/>
      <c r="AD619" s="146"/>
      <c r="AE619" s="146"/>
      <c r="AF619" s="146"/>
      <c r="AG619" s="146"/>
      <c r="AH619" s="160"/>
      <c r="AI619" s="146"/>
      <c r="AJ619" s="146"/>
      <c r="AK619" s="146"/>
      <c r="AL619" s="146"/>
      <c r="AM619" s="146"/>
      <c r="AN619" s="146"/>
      <c r="AO619" s="161"/>
      <c r="AP619" s="146"/>
      <c r="AQ619" s="146"/>
      <c r="AR619" s="146"/>
      <c r="AS619" s="161"/>
      <c r="AT619" s="161"/>
      <c r="AU619" s="146"/>
      <c r="AV619" s="146"/>
      <c r="AW619" s="146"/>
      <c r="AX619" s="146"/>
      <c r="AY619" s="146"/>
      <c r="AZ619" s="161"/>
      <c r="BA619" s="146"/>
      <c r="BB619" s="146"/>
      <c r="BC619" s="146"/>
      <c r="BD619" s="146"/>
    </row>
    <row r="620" spans="2:56" s="142" customFormat="1" ht="12.75" customHeight="1">
      <c r="B620" s="146"/>
      <c r="C620" s="146"/>
      <c r="D620" s="146"/>
      <c r="E620" s="146"/>
      <c r="F620" s="146"/>
      <c r="G620" s="146"/>
      <c r="H620" s="146"/>
      <c r="I620" s="146"/>
      <c r="J620" s="146"/>
      <c r="K620" s="146"/>
      <c r="L620" s="146"/>
      <c r="M620" s="146"/>
      <c r="N620" s="146"/>
      <c r="O620" s="146"/>
      <c r="P620" s="146"/>
      <c r="Q620" s="146"/>
      <c r="R620" s="146"/>
      <c r="S620" s="160"/>
      <c r="T620" s="160"/>
      <c r="U620" s="146"/>
      <c r="V620" s="146"/>
      <c r="W620" s="146"/>
      <c r="X620" s="146"/>
      <c r="Y620" s="161"/>
      <c r="Z620" s="146"/>
      <c r="AA620" s="146"/>
      <c r="AB620" s="146"/>
      <c r="AC620" s="146"/>
      <c r="AD620" s="146"/>
      <c r="AE620" s="146"/>
      <c r="AF620" s="146"/>
      <c r="AG620" s="146"/>
      <c r="AH620" s="160"/>
      <c r="AI620" s="146"/>
      <c r="AJ620" s="146"/>
      <c r="AK620" s="146"/>
      <c r="AL620" s="146"/>
      <c r="AM620" s="146"/>
      <c r="AN620" s="146"/>
      <c r="AO620" s="161"/>
      <c r="AP620" s="146"/>
      <c r="AQ620" s="146"/>
      <c r="AR620" s="146"/>
      <c r="AS620" s="161"/>
      <c r="AT620" s="161"/>
      <c r="AU620" s="146"/>
      <c r="AV620" s="146"/>
      <c r="AW620" s="146"/>
      <c r="AX620" s="146"/>
      <c r="AY620" s="146"/>
      <c r="AZ620" s="161"/>
      <c r="BA620" s="146"/>
      <c r="BB620" s="146"/>
      <c r="BC620" s="146"/>
      <c r="BD620" s="146"/>
    </row>
    <row r="621" spans="2:56" s="142" customFormat="1" ht="12.75" customHeight="1">
      <c r="B621" s="146"/>
      <c r="C621" s="146"/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6"/>
      <c r="Q621" s="146"/>
      <c r="R621" s="146"/>
      <c r="S621" s="160"/>
      <c r="T621" s="160"/>
      <c r="U621" s="146"/>
      <c r="V621" s="146"/>
      <c r="W621" s="146"/>
      <c r="X621" s="146"/>
      <c r="Y621" s="161"/>
      <c r="Z621" s="146"/>
      <c r="AA621" s="146"/>
      <c r="AB621" s="146"/>
      <c r="AC621" s="146"/>
      <c r="AD621" s="146"/>
      <c r="AE621" s="146"/>
      <c r="AF621" s="146"/>
      <c r="AG621" s="146"/>
      <c r="AH621" s="160"/>
      <c r="AI621" s="146"/>
      <c r="AJ621" s="146"/>
      <c r="AK621" s="146"/>
      <c r="AL621" s="146"/>
      <c r="AM621" s="146"/>
      <c r="AN621" s="146"/>
      <c r="AO621" s="161"/>
      <c r="AP621" s="146"/>
      <c r="AQ621" s="146"/>
      <c r="AR621" s="146"/>
      <c r="AS621" s="161"/>
      <c r="AT621" s="161"/>
      <c r="AU621" s="146"/>
      <c r="AV621" s="146"/>
      <c r="AW621" s="146"/>
      <c r="AX621" s="146"/>
      <c r="AY621" s="146"/>
      <c r="AZ621" s="161"/>
      <c r="BA621" s="146"/>
      <c r="BB621" s="146"/>
      <c r="BC621" s="146"/>
      <c r="BD621" s="146"/>
    </row>
    <row r="622" spans="2:56" s="142" customFormat="1" ht="12.75" customHeight="1">
      <c r="B622" s="146"/>
      <c r="C622" s="146"/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6"/>
      <c r="Q622" s="146"/>
      <c r="R622" s="146"/>
      <c r="S622" s="160"/>
      <c r="T622" s="160"/>
      <c r="U622" s="146"/>
      <c r="V622" s="146"/>
      <c r="W622" s="146"/>
      <c r="X622" s="146"/>
      <c r="Y622" s="161"/>
      <c r="Z622" s="146"/>
      <c r="AA622" s="146"/>
      <c r="AB622" s="146"/>
      <c r="AC622" s="146"/>
      <c r="AD622" s="146"/>
      <c r="AE622" s="146"/>
      <c r="AF622" s="146"/>
      <c r="AG622" s="146"/>
      <c r="AH622" s="160"/>
      <c r="AI622" s="146"/>
      <c r="AJ622" s="146"/>
      <c r="AK622" s="146"/>
      <c r="AL622" s="146"/>
      <c r="AM622" s="146"/>
      <c r="AN622" s="146"/>
      <c r="AO622" s="161"/>
      <c r="AP622" s="146"/>
      <c r="AQ622" s="146"/>
      <c r="AR622" s="146"/>
      <c r="AS622" s="161"/>
      <c r="AT622" s="161"/>
      <c r="AU622" s="146"/>
      <c r="AV622" s="146"/>
      <c r="AW622" s="146"/>
      <c r="AX622" s="146"/>
      <c r="AY622" s="146"/>
      <c r="AZ622" s="161"/>
      <c r="BA622" s="146"/>
      <c r="BB622" s="146"/>
      <c r="BC622" s="146"/>
      <c r="BD622" s="146"/>
    </row>
    <row r="623" spans="2:56" s="142" customFormat="1" ht="12.75" customHeight="1">
      <c r="B623" s="146"/>
      <c r="C623" s="146"/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6"/>
      <c r="R623" s="146"/>
      <c r="S623" s="160"/>
      <c r="T623" s="160"/>
      <c r="U623" s="146"/>
      <c r="V623" s="146"/>
      <c r="W623" s="146"/>
      <c r="X623" s="146"/>
      <c r="Y623" s="161"/>
      <c r="Z623" s="146"/>
      <c r="AA623" s="146"/>
      <c r="AB623" s="146"/>
      <c r="AC623" s="146"/>
      <c r="AD623" s="146"/>
      <c r="AE623" s="146"/>
      <c r="AF623" s="146"/>
      <c r="AG623" s="146"/>
      <c r="AH623" s="160"/>
      <c r="AI623" s="146"/>
      <c r="AJ623" s="146"/>
      <c r="AK623" s="146"/>
      <c r="AL623" s="146"/>
      <c r="AM623" s="146"/>
      <c r="AN623" s="146"/>
      <c r="AO623" s="161"/>
      <c r="AP623" s="146"/>
      <c r="AQ623" s="146"/>
      <c r="AR623" s="146"/>
      <c r="AS623" s="161"/>
      <c r="AT623" s="161"/>
      <c r="AU623" s="146"/>
      <c r="AV623" s="146"/>
      <c r="AW623" s="146"/>
      <c r="AX623" s="146"/>
      <c r="AY623" s="146"/>
      <c r="AZ623" s="161"/>
      <c r="BA623" s="146"/>
      <c r="BB623" s="146"/>
      <c r="BC623" s="146"/>
      <c r="BD623" s="146"/>
    </row>
    <row r="624" spans="2:56" s="142" customFormat="1" ht="12.75" customHeight="1">
      <c r="B624" s="146"/>
      <c r="C624" s="146"/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46"/>
      <c r="Q624" s="146"/>
      <c r="R624" s="146"/>
      <c r="S624" s="160"/>
      <c r="T624" s="160"/>
      <c r="U624" s="146"/>
      <c r="V624" s="146"/>
      <c r="W624" s="146"/>
      <c r="X624" s="146"/>
      <c r="Y624" s="161"/>
      <c r="Z624" s="146"/>
      <c r="AA624" s="146"/>
      <c r="AB624" s="146"/>
      <c r="AC624" s="146"/>
      <c r="AD624" s="146"/>
      <c r="AE624" s="146"/>
      <c r="AF624" s="146"/>
      <c r="AG624" s="146"/>
      <c r="AH624" s="160"/>
      <c r="AI624" s="146"/>
      <c r="AJ624" s="146"/>
      <c r="AK624" s="146"/>
      <c r="AL624" s="146"/>
      <c r="AM624" s="146"/>
      <c r="AN624" s="146"/>
      <c r="AO624" s="161"/>
      <c r="AP624" s="146"/>
      <c r="AQ624" s="146"/>
      <c r="AR624" s="146"/>
      <c r="AS624" s="161"/>
      <c r="AT624" s="161"/>
      <c r="AU624" s="146"/>
      <c r="AV624" s="146"/>
      <c r="AW624" s="146"/>
      <c r="AX624" s="146"/>
      <c r="AY624" s="146"/>
      <c r="AZ624" s="161"/>
      <c r="BA624" s="146"/>
      <c r="BB624" s="146"/>
      <c r="BC624" s="146"/>
      <c r="BD624" s="146"/>
    </row>
    <row r="625" spans="2:56" s="142" customFormat="1" ht="12.75" customHeight="1">
      <c r="B625" s="146"/>
      <c r="C625" s="146"/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6"/>
      <c r="O625" s="146"/>
      <c r="P625" s="146"/>
      <c r="Q625" s="146"/>
      <c r="R625" s="146"/>
      <c r="S625" s="160"/>
      <c r="T625" s="160"/>
      <c r="U625" s="146"/>
      <c r="V625" s="146"/>
      <c r="W625" s="146"/>
      <c r="X625" s="146"/>
      <c r="Y625" s="161"/>
      <c r="Z625" s="146"/>
      <c r="AA625" s="146"/>
      <c r="AB625" s="146"/>
      <c r="AC625" s="146"/>
      <c r="AD625" s="146"/>
      <c r="AE625" s="146"/>
      <c r="AF625" s="146"/>
      <c r="AG625" s="146"/>
      <c r="AH625" s="160"/>
      <c r="AI625" s="146"/>
      <c r="AJ625" s="146"/>
      <c r="AK625" s="146"/>
      <c r="AL625" s="146"/>
      <c r="AM625" s="146"/>
      <c r="AN625" s="146"/>
      <c r="AO625" s="161"/>
      <c r="AP625" s="146"/>
      <c r="AQ625" s="146"/>
      <c r="AR625" s="146"/>
      <c r="AS625" s="161"/>
      <c r="AT625" s="161"/>
      <c r="AU625" s="146"/>
      <c r="AV625" s="146"/>
      <c r="AW625" s="146"/>
      <c r="AX625" s="146"/>
      <c r="AY625" s="146"/>
      <c r="AZ625" s="161"/>
      <c r="BA625" s="146"/>
      <c r="BB625" s="146"/>
      <c r="BC625" s="146"/>
      <c r="BD625" s="146"/>
    </row>
    <row r="626" spans="2:56" s="142" customFormat="1" ht="12.75" customHeight="1">
      <c r="B626" s="146"/>
      <c r="C626" s="146"/>
      <c r="D626" s="146"/>
      <c r="E626" s="146"/>
      <c r="F626" s="146"/>
      <c r="G626" s="146"/>
      <c r="H626" s="146"/>
      <c r="I626" s="146"/>
      <c r="J626" s="146"/>
      <c r="K626" s="146"/>
      <c r="L626" s="146"/>
      <c r="M626" s="146"/>
      <c r="N626" s="146"/>
      <c r="O626" s="146"/>
      <c r="P626" s="146"/>
      <c r="Q626" s="146"/>
      <c r="R626" s="146"/>
      <c r="S626" s="160"/>
      <c r="T626" s="160"/>
      <c r="U626" s="146"/>
      <c r="V626" s="146"/>
      <c r="W626" s="146"/>
      <c r="X626" s="146"/>
      <c r="Y626" s="161"/>
      <c r="Z626" s="146"/>
      <c r="AA626" s="146"/>
      <c r="AB626" s="146"/>
      <c r="AC626" s="146"/>
      <c r="AD626" s="146"/>
      <c r="AE626" s="146"/>
      <c r="AF626" s="146"/>
      <c r="AG626" s="146"/>
      <c r="AH626" s="160"/>
      <c r="AI626" s="146"/>
      <c r="AJ626" s="146"/>
      <c r="AK626" s="146"/>
      <c r="AL626" s="146"/>
      <c r="AM626" s="146"/>
      <c r="AN626" s="146"/>
      <c r="AO626" s="161"/>
      <c r="AP626" s="146"/>
      <c r="AQ626" s="146"/>
      <c r="AR626" s="146"/>
      <c r="AS626" s="161"/>
      <c r="AT626" s="161"/>
      <c r="AU626" s="146"/>
      <c r="AV626" s="146"/>
      <c r="AW626" s="146"/>
      <c r="AX626" s="146"/>
      <c r="AY626" s="146"/>
      <c r="AZ626" s="161"/>
      <c r="BA626" s="146"/>
      <c r="BB626" s="146"/>
      <c r="BC626" s="146"/>
      <c r="BD626" s="146"/>
    </row>
    <row r="627" spans="2:56" s="142" customFormat="1" ht="12.75" customHeight="1">
      <c r="B627" s="146"/>
      <c r="C627" s="146"/>
      <c r="D627" s="146"/>
      <c r="E627" s="146"/>
      <c r="F627" s="146"/>
      <c r="G627" s="146"/>
      <c r="H627" s="146"/>
      <c r="I627" s="146"/>
      <c r="J627" s="146"/>
      <c r="K627" s="146"/>
      <c r="L627" s="146"/>
      <c r="M627" s="146"/>
      <c r="N627" s="146"/>
      <c r="O627" s="146"/>
      <c r="P627" s="146"/>
      <c r="Q627" s="146"/>
      <c r="R627" s="146"/>
      <c r="S627" s="160"/>
      <c r="T627" s="160"/>
      <c r="U627" s="146"/>
      <c r="V627" s="146"/>
      <c r="W627" s="146"/>
      <c r="X627" s="146"/>
      <c r="Y627" s="161"/>
      <c r="Z627" s="146"/>
      <c r="AA627" s="146"/>
      <c r="AB627" s="146"/>
      <c r="AC627" s="146"/>
      <c r="AD627" s="146"/>
      <c r="AE627" s="146"/>
      <c r="AF627" s="146"/>
      <c r="AG627" s="146"/>
      <c r="AH627" s="160"/>
      <c r="AI627" s="146"/>
      <c r="AJ627" s="146"/>
      <c r="AK627" s="146"/>
      <c r="AL627" s="146"/>
      <c r="AM627" s="146"/>
      <c r="AN627" s="146"/>
      <c r="AO627" s="161"/>
      <c r="AP627" s="146"/>
      <c r="AQ627" s="146"/>
      <c r="AR627" s="146"/>
      <c r="AS627" s="161"/>
      <c r="AT627" s="161"/>
      <c r="AU627" s="146"/>
      <c r="AV627" s="146"/>
      <c r="AW627" s="146"/>
      <c r="AX627" s="146"/>
      <c r="AY627" s="146"/>
      <c r="AZ627" s="161"/>
      <c r="BA627" s="146"/>
      <c r="BB627" s="146"/>
      <c r="BC627" s="146"/>
      <c r="BD627" s="146"/>
    </row>
    <row r="628" spans="2:56" s="142" customFormat="1" ht="12.75" customHeight="1">
      <c r="B628" s="146"/>
      <c r="C628" s="146"/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46"/>
      <c r="Q628" s="146"/>
      <c r="R628" s="146"/>
      <c r="S628" s="160"/>
      <c r="T628" s="160"/>
      <c r="U628" s="146"/>
      <c r="V628" s="146"/>
      <c r="W628" s="146"/>
      <c r="X628" s="146"/>
      <c r="Y628" s="161"/>
      <c r="Z628" s="146"/>
      <c r="AA628" s="146"/>
      <c r="AB628" s="146"/>
      <c r="AC628" s="146"/>
      <c r="AD628" s="146"/>
      <c r="AE628" s="146"/>
      <c r="AF628" s="146"/>
      <c r="AG628" s="146"/>
      <c r="AH628" s="160"/>
      <c r="AI628" s="146"/>
      <c r="AJ628" s="146"/>
      <c r="AK628" s="146"/>
      <c r="AL628" s="146"/>
      <c r="AM628" s="146"/>
      <c r="AN628" s="146"/>
      <c r="AO628" s="161"/>
      <c r="AP628" s="146"/>
      <c r="AQ628" s="146"/>
      <c r="AR628" s="146"/>
      <c r="AS628" s="161"/>
      <c r="AT628" s="161"/>
      <c r="AU628" s="146"/>
      <c r="AV628" s="146"/>
      <c r="AW628" s="146"/>
      <c r="AX628" s="146"/>
      <c r="AY628" s="146"/>
      <c r="AZ628" s="161"/>
      <c r="BA628" s="146"/>
      <c r="BB628" s="146"/>
      <c r="BC628" s="146"/>
      <c r="BD628" s="146"/>
    </row>
    <row r="629" spans="2:56" s="142" customFormat="1" ht="12.75" customHeight="1">
      <c r="B629" s="146"/>
      <c r="C629" s="146"/>
      <c r="D629" s="146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46"/>
      <c r="Q629" s="146"/>
      <c r="R629" s="146"/>
      <c r="S629" s="160"/>
      <c r="T629" s="160"/>
      <c r="U629" s="146"/>
      <c r="V629" s="146"/>
      <c r="W629" s="146"/>
      <c r="X629" s="146"/>
      <c r="Y629" s="161"/>
      <c r="Z629" s="146"/>
      <c r="AA629" s="146"/>
      <c r="AB629" s="146"/>
      <c r="AC629" s="146"/>
      <c r="AD629" s="146"/>
      <c r="AE629" s="146"/>
      <c r="AF629" s="146"/>
      <c r="AG629" s="146"/>
      <c r="AH629" s="160"/>
      <c r="AI629" s="146"/>
      <c r="AJ629" s="146"/>
      <c r="AK629" s="146"/>
      <c r="AL629" s="146"/>
      <c r="AM629" s="146"/>
      <c r="AN629" s="146"/>
      <c r="AO629" s="161"/>
      <c r="AP629" s="146"/>
      <c r="AQ629" s="146"/>
      <c r="AR629" s="146"/>
      <c r="AS629" s="161"/>
      <c r="AT629" s="161"/>
      <c r="AU629" s="146"/>
      <c r="AV629" s="146"/>
      <c r="AW629" s="146"/>
      <c r="AX629" s="146"/>
      <c r="AY629" s="146"/>
      <c r="AZ629" s="161"/>
      <c r="BA629" s="146"/>
      <c r="BB629" s="146"/>
      <c r="BC629" s="146"/>
      <c r="BD629" s="146"/>
    </row>
    <row r="630" spans="2:56" s="142" customFormat="1" ht="12.75" customHeight="1">
      <c r="B630" s="146"/>
      <c r="C630" s="146"/>
      <c r="D630" s="146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46"/>
      <c r="Q630" s="146"/>
      <c r="R630" s="146"/>
      <c r="S630" s="160"/>
      <c r="T630" s="160"/>
      <c r="U630" s="146"/>
      <c r="V630" s="146"/>
      <c r="W630" s="146"/>
      <c r="X630" s="146"/>
      <c r="Y630" s="161"/>
      <c r="Z630" s="146"/>
      <c r="AA630" s="146"/>
      <c r="AB630" s="146"/>
      <c r="AC630" s="146"/>
      <c r="AD630" s="146"/>
      <c r="AE630" s="146"/>
      <c r="AF630" s="146"/>
      <c r="AG630" s="146"/>
      <c r="AH630" s="160"/>
      <c r="AI630" s="146"/>
      <c r="AJ630" s="146"/>
      <c r="AK630" s="146"/>
      <c r="AL630" s="146"/>
      <c r="AM630" s="146"/>
      <c r="AN630" s="146"/>
      <c r="AO630" s="161"/>
      <c r="AP630" s="146"/>
      <c r="AQ630" s="146"/>
      <c r="AR630" s="146"/>
      <c r="AS630" s="161"/>
      <c r="AT630" s="161"/>
      <c r="AU630" s="146"/>
      <c r="AV630" s="146"/>
      <c r="AW630" s="146"/>
      <c r="AX630" s="146"/>
      <c r="AY630" s="146"/>
      <c r="AZ630" s="161"/>
      <c r="BA630" s="146"/>
      <c r="BB630" s="146"/>
      <c r="BC630" s="146"/>
      <c r="BD630" s="146"/>
    </row>
    <row r="631" spans="2:56" s="142" customFormat="1" ht="12.75" customHeight="1">
      <c r="B631" s="146"/>
      <c r="C631" s="146"/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6"/>
      <c r="Q631" s="146"/>
      <c r="R631" s="146"/>
      <c r="S631" s="160"/>
      <c r="T631" s="160"/>
      <c r="U631" s="146"/>
      <c r="V631" s="146"/>
      <c r="W631" s="146"/>
      <c r="X631" s="146"/>
      <c r="Y631" s="161"/>
      <c r="Z631" s="146"/>
      <c r="AA631" s="146"/>
      <c r="AB631" s="146"/>
      <c r="AC631" s="146"/>
      <c r="AD631" s="146"/>
      <c r="AE631" s="146"/>
      <c r="AF631" s="146"/>
      <c r="AG631" s="146"/>
      <c r="AH631" s="160"/>
      <c r="AI631" s="146"/>
      <c r="AJ631" s="146"/>
      <c r="AK631" s="146"/>
      <c r="AL631" s="146"/>
      <c r="AM631" s="146"/>
      <c r="AN631" s="146"/>
      <c r="AO631" s="161"/>
      <c r="AP631" s="146"/>
      <c r="AQ631" s="146"/>
      <c r="AR631" s="146"/>
      <c r="AS631" s="161"/>
      <c r="AT631" s="161"/>
      <c r="AU631" s="146"/>
      <c r="AV631" s="146"/>
      <c r="AW631" s="146"/>
      <c r="AX631" s="146"/>
      <c r="AY631" s="146"/>
      <c r="AZ631" s="161"/>
      <c r="BA631" s="146"/>
      <c r="BB631" s="146"/>
      <c r="BC631" s="146"/>
      <c r="BD631" s="146"/>
    </row>
    <row r="632" spans="2:56" s="142" customFormat="1" ht="12.75" customHeight="1">
      <c r="B632" s="146"/>
      <c r="C632" s="146"/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6"/>
      <c r="Q632" s="146"/>
      <c r="R632" s="146"/>
      <c r="S632" s="160"/>
      <c r="T632" s="160"/>
      <c r="U632" s="146"/>
      <c r="V632" s="146"/>
      <c r="W632" s="146"/>
      <c r="X632" s="146"/>
      <c r="Y632" s="161"/>
      <c r="Z632" s="146"/>
      <c r="AA632" s="146"/>
      <c r="AB632" s="146"/>
      <c r="AC632" s="146"/>
      <c r="AD632" s="146"/>
      <c r="AE632" s="146"/>
      <c r="AF632" s="146"/>
      <c r="AG632" s="146"/>
      <c r="AH632" s="160"/>
      <c r="AI632" s="146"/>
      <c r="AJ632" s="146"/>
      <c r="AK632" s="146"/>
      <c r="AL632" s="146"/>
      <c r="AM632" s="146"/>
      <c r="AN632" s="146"/>
      <c r="AO632" s="161"/>
      <c r="AP632" s="146"/>
      <c r="AQ632" s="146"/>
      <c r="AR632" s="146"/>
      <c r="AS632" s="161"/>
      <c r="AT632" s="161"/>
      <c r="AU632" s="146"/>
      <c r="AV632" s="146"/>
      <c r="AW632" s="146"/>
      <c r="AX632" s="146"/>
      <c r="AY632" s="146"/>
      <c r="AZ632" s="161"/>
      <c r="BA632" s="146"/>
      <c r="BB632" s="146"/>
      <c r="BC632" s="146"/>
      <c r="BD632" s="146"/>
    </row>
    <row r="633" spans="2:56" s="142" customFormat="1" ht="12.75" customHeight="1">
      <c r="B633" s="146"/>
      <c r="C633" s="146"/>
      <c r="D633" s="146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46"/>
      <c r="Q633" s="146"/>
      <c r="R633" s="146"/>
      <c r="S633" s="160"/>
      <c r="T633" s="160"/>
      <c r="U633" s="146"/>
      <c r="V633" s="146"/>
      <c r="W633" s="146"/>
      <c r="X633" s="146"/>
      <c r="Y633" s="161"/>
      <c r="Z633" s="146"/>
      <c r="AA633" s="146"/>
      <c r="AB633" s="146"/>
      <c r="AC633" s="146"/>
      <c r="AD633" s="146"/>
      <c r="AE633" s="146"/>
      <c r="AF633" s="146"/>
      <c r="AG633" s="146"/>
      <c r="AH633" s="160"/>
      <c r="AI633" s="146"/>
      <c r="AJ633" s="146"/>
      <c r="AK633" s="146"/>
      <c r="AL633" s="146"/>
      <c r="AM633" s="146"/>
      <c r="AN633" s="146"/>
      <c r="AO633" s="161"/>
      <c r="AP633" s="146"/>
      <c r="AQ633" s="146"/>
      <c r="AR633" s="146"/>
      <c r="AS633" s="161"/>
      <c r="AT633" s="161"/>
      <c r="AU633" s="146"/>
      <c r="AV633" s="146"/>
      <c r="AW633" s="146"/>
      <c r="AX633" s="146"/>
      <c r="AY633" s="146"/>
      <c r="AZ633" s="161"/>
      <c r="BA633" s="146"/>
      <c r="BB633" s="146"/>
      <c r="BC633" s="146"/>
      <c r="BD633" s="146"/>
    </row>
    <row r="634" spans="2:56" s="142" customFormat="1" ht="12.75" customHeight="1">
      <c r="B634" s="146"/>
      <c r="C634" s="146"/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46"/>
      <c r="Q634" s="146"/>
      <c r="R634" s="146"/>
      <c r="S634" s="160"/>
      <c r="T634" s="160"/>
      <c r="U634" s="146"/>
      <c r="V634" s="146"/>
      <c r="W634" s="146"/>
      <c r="X634" s="146"/>
      <c r="Y634" s="161"/>
      <c r="Z634" s="146"/>
      <c r="AA634" s="146"/>
      <c r="AB634" s="146"/>
      <c r="AC634" s="146"/>
      <c r="AD634" s="146"/>
      <c r="AE634" s="146"/>
      <c r="AF634" s="146"/>
      <c r="AG634" s="146"/>
      <c r="AH634" s="160"/>
      <c r="AI634" s="146"/>
      <c r="AJ634" s="146"/>
      <c r="AK634" s="146"/>
      <c r="AL634" s="146"/>
      <c r="AM634" s="146"/>
      <c r="AN634" s="146"/>
      <c r="AO634" s="161"/>
      <c r="AP634" s="146"/>
      <c r="AQ634" s="146"/>
      <c r="AR634" s="146"/>
      <c r="AS634" s="161"/>
      <c r="AT634" s="161"/>
      <c r="AU634" s="146"/>
      <c r="AV634" s="146"/>
      <c r="AW634" s="146"/>
      <c r="AX634" s="146"/>
      <c r="AY634" s="146"/>
      <c r="AZ634" s="161"/>
      <c r="BA634" s="146"/>
      <c r="BB634" s="146"/>
      <c r="BC634" s="146"/>
      <c r="BD634" s="146"/>
    </row>
    <row r="635" spans="2:56" s="142" customFormat="1" ht="12.75" customHeight="1">
      <c r="B635" s="146"/>
      <c r="C635" s="146"/>
      <c r="D635" s="146"/>
      <c r="E635" s="146"/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46"/>
      <c r="Q635" s="146"/>
      <c r="R635" s="146"/>
      <c r="S635" s="160"/>
      <c r="T635" s="160"/>
      <c r="U635" s="146"/>
      <c r="V635" s="146"/>
      <c r="W635" s="146"/>
      <c r="X635" s="146"/>
      <c r="Y635" s="161"/>
      <c r="Z635" s="146"/>
      <c r="AA635" s="146"/>
      <c r="AB635" s="146"/>
      <c r="AC635" s="146"/>
      <c r="AD635" s="146"/>
      <c r="AE635" s="146"/>
      <c r="AF635" s="146"/>
      <c r="AG635" s="146"/>
      <c r="AH635" s="160"/>
      <c r="AI635" s="146"/>
      <c r="AJ635" s="146"/>
      <c r="AK635" s="146"/>
      <c r="AL635" s="146"/>
      <c r="AM635" s="146"/>
      <c r="AN635" s="146"/>
      <c r="AO635" s="161"/>
      <c r="AP635" s="146"/>
      <c r="AQ635" s="146"/>
      <c r="AR635" s="146"/>
      <c r="AS635" s="161"/>
      <c r="AT635" s="161"/>
      <c r="AU635" s="146"/>
      <c r="AV635" s="146"/>
      <c r="AW635" s="146"/>
      <c r="AX635" s="146"/>
      <c r="AY635" s="146"/>
      <c r="AZ635" s="161"/>
      <c r="BA635" s="146"/>
      <c r="BB635" s="146"/>
      <c r="BC635" s="146"/>
      <c r="BD635" s="146"/>
    </row>
    <row r="636" spans="2:56" s="142" customFormat="1" ht="12.75" customHeight="1">
      <c r="B636" s="146"/>
      <c r="C636" s="146"/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6"/>
      <c r="R636" s="146"/>
      <c r="S636" s="160"/>
      <c r="T636" s="160"/>
      <c r="U636" s="146"/>
      <c r="V636" s="146"/>
      <c r="W636" s="146"/>
      <c r="X636" s="146"/>
      <c r="Y636" s="161"/>
      <c r="Z636" s="146"/>
      <c r="AA636" s="146"/>
      <c r="AB636" s="146"/>
      <c r="AC636" s="146"/>
      <c r="AD636" s="146"/>
      <c r="AE636" s="146"/>
      <c r="AF636" s="146"/>
      <c r="AG636" s="146"/>
      <c r="AH636" s="160"/>
      <c r="AI636" s="146"/>
      <c r="AJ636" s="146"/>
      <c r="AK636" s="146"/>
      <c r="AL636" s="146"/>
      <c r="AM636" s="146"/>
      <c r="AN636" s="146"/>
      <c r="AO636" s="161"/>
      <c r="AP636" s="146"/>
      <c r="AQ636" s="146"/>
      <c r="AR636" s="146"/>
      <c r="AS636" s="161"/>
      <c r="AT636" s="161"/>
      <c r="AU636" s="146"/>
      <c r="AV636" s="146"/>
      <c r="AW636" s="146"/>
      <c r="AX636" s="146"/>
      <c r="AY636" s="146"/>
      <c r="AZ636" s="161"/>
      <c r="BA636" s="146"/>
      <c r="BB636" s="146"/>
      <c r="BC636" s="146"/>
      <c r="BD636" s="146"/>
    </row>
    <row r="637" spans="2:56" s="142" customFormat="1" ht="12.75" customHeight="1">
      <c r="B637" s="146"/>
      <c r="C637" s="146"/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46"/>
      <c r="Q637" s="146"/>
      <c r="R637" s="146"/>
      <c r="S637" s="160"/>
      <c r="T637" s="160"/>
      <c r="U637" s="146"/>
      <c r="V637" s="146"/>
      <c r="W637" s="146"/>
      <c r="X637" s="146"/>
      <c r="Y637" s="161"/>
      <c r="Z637" s="146"/>
      <c r="AA637" s="146"/>
      <c r="AB637" s="146"/>
      <c r="AC637" s="146"/>
      <c r="AD637" s="146"/>
      <c r="AE637" s="146"/>
      <c r="AF637" s="146"/>
      <c r="AG637" s="146"/>
      <c r="AH637" s="160"/>
      <c r="AI637" s="146"/>
      <c r="AJ637" s="146"/>
      <c r="AK637" s="146"/>
      <c r="AL637" s="146"/>
      <c r="AM637" s="146"/>
      <c r="AN637" s="146"/>
      <c r="AO637" s="161"/>
      <c r="AP637" s="146"/>
      <c r="AQ637" s="146"/>
      <c r="AR637" s="146"/>
      <c r="AS637" s="161"/>
      <c r="AT637" s="161"/>
      <c r="AU637" s="146"/>
      <c r="AV637" s="146"/>
      <c r="AW637" s="146"/>
      <c r="AX637" s="146"/>
      <c r="AY637" s="146"/>
      <c r="AZ637" s="161"/>
      <c r="BA637" s="146"/>
      <c r="BB637" s="146"/>
      <c r="BC637" s="146"/>
      <c r="BD637" s="146"/>
    </row>
    <row r="638" spans="2:56" s="142" customFormat="1" ht="12.75" customHeight="1">
      <c r="B638" s="146"/>
      <c r="C638" s="146"/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46"/>
      <c r="Q638" s="146"/>
      <c r="R638" s="146"/>
      <c r="S638" s="160"/>
      <c r="T638" s="160"/>
      <c r="U638" s="146"/>
      <c r="V638" s="146"/>
      <c r="W638" s="146"/>
      <c r="X638" s="146"/>
      <c r="Y638" s="161"/>
      <c r="Z638" s="146"/>
      <c r="AA638" s="146"/>
      <c r="AB638" s="146"/>
      <c r="AC638" s="146"/>
      <c r="AD638" s="146"/>
      <c r="AE638" s="146"/>
      <c r="AF638" s="146"/>
      <c r="AG638" s="146"/>
      <c r="AH638" s="160"/>
      <c r="AI638" s="146"/>
      <c r="AJ638" s="146"/>
      <c r="AK638" s="146"/>
      <c r="AL638" s="146"/>
      <c r="AM638" s="146"/>
      <c r="AN638" s="146"/>
      <c r="AO638" s="161"/>
      <c r="AP638" s="146"/>
      <c r="AQ638" s="146"/>
      <c r="AR638" s="146"/>
      <c r="AS638" s="161"/>
      <c r="AT638" s="161"/>
      <c r="AU638" s="146"/>
      <c r="AV638" s="146"/>
      <c r="AW638" s="146"/>
      <c r="AX638" s="146"/>
      <c r="AY638" s="146"/>
      <c r="AZ638" s="161"/>
      <c r="BA638" s="146"/>
      <c r="BB638" s="146"/>
      <c r="BC638" s="146"/>
      <c r="BD638" s="146"/>
    </row>
    <row r="639" spans="2:56" s="142" customFormat="1" ht="12.75" customHeight="1">
      <c r="B639" s="146"/>
      <c r="C639" s="146"/>
      <c r="D639" s="146"/>
      <c r="E639" s="146"/>
      <c r="F639" s="146"/>
      <c r="G639" s="146"/>
      <c r="H639" s="146"/>
      <c r="I639" s="146"/>
      <c r="J639" s="146"/>
      <c r="K639" s="146"/>
      <c r="L639" s="146"/>
      <c r="M639" s="146"/>
      <c r="N639" s="146"/>
      <c r="O639" s="146"/>
      <c r="P639" s="146"/>
      <c r="Q639" s="146"/>
      <c r="R639" s="146"/>
      <c r="S639" s="160"/>
      <c r="T639" s="160"/>
      <c r="U639" s="146"/>
      <c r="V639" s="146"/>
      <c r="W639" s="146"/>
      <c r="X639" s="146"/>
      <c r="Y639" s="161"/>
      <c r="Z639" s="146"/>
      <c r="AA639" s="146"/>
      <c r="AB639" s="146"/>
      <c r="AC639" s="146"/>
      <c r="AD639" s="146"/>
      <c r="AE639" s="146"/>
      <c r="AF639" s="146"/>
      <c r="AG639" s="146"/>
      <c r="AH639" s="160"/>
      <c r="AI639" s="146"/>
      <c r="AJ639" s="146"/>
      <c r="AK639" s="146"/>
      <c r="AL639" s="146"/>
      <c r="AM639" s="146"/>
      <c r="AN639" s="146"/>
      <c r="AO639" s="161"/>
      <c r="AP639" s="146"/>
      <c r="AQ639" s="146"/>
      <c r="AR639" s="146"/>
      <c r="AS639" s="161"/>
      <c r="AT639" s="161"/>
      <c r="AU639" s="146"/>
      <c r="AV639" s="146"/>
      <c r="AW639" s="146"/>
      <c r="AX639" s="146"/>
      <c r="AY639" s="146"/>
      <c r="AZ639" s="161"/>
      <c r="BA639" s="146"/>
      <c r="BB639" s="146"/>
      <c r="BC639" s="146"/>
      <c r="BD639" s="146"/>
    </row>
    <row r="640" spans="2:56" s="142" customFormat="1" ht="12.75" customHeight="1">
      <c r="B640" s="146"/>
      <c r="C640" s="146"/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6"/>
      <c r="Q640" s="146"/>
      <c r="R640" s="146"/>
      <c r="S640" s="160"/>
      <c r="T640" s="160"/>
      <c r="U640" s="146"/>
      <c r="V640" s="146"/>
      <c r="W640" s="146"/>
      <c r="X640" s="146"/>
      <c r="Y640" s="161"/>
      <c r="Z640" s="146"/>
      <c r="AA640" s="146"/>
      <c r="AB640" s="146"/>
      <c r="AC640" s="146"/>
      <c r="AD640" s="146"/>
      <c r="AE640" s="146"/>
      <c r="AF640" s="146"/>
      <c r="AG640" s="146"/>
      <c r="AH640" s="160"/>
      <c r="AI640" s="146"/>
      <c r="AJ640" s="146"/>
      <c r="AK640" s="146"/>
      <c r="AL640" s="146"/>
      <c r="AM640" s="146"/>
      <c r="AN640" s="146"/>
      <c r="AO640" s="161"/>
      <c r="AP640" s="146"/>
      <c r="AQ640" s="146"/>
      <c r="AR640" s="146"/>
      <c r="AS640" s="161"/>
      <c r="AT640" s="161"/>
      <c r="AU640" s="146"/>
      <c r="AV640" s="146"/>
      <c r="AW640" s="146"/>
      <c r="AX640" s="146"/>
      <c r="AY640" s="146"/>
      <c r="AZ640" s="161"/>
      <c r="BA640" s="146"/>
      <c r="BB640" s="146"/>
      <c r="BC640" s="146"/>
      <c r="BD640" s="146"/>
    </row>
    <row r="641" spans="2:56" s="142" customFormat="1" ht="12.75" customHeight="1">
      <c r="B641" s="146"/>
      <c r="C641" s="146"/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6"/>
      <c r="Q641" s="146"/>
      <c r="R641" s="146"/>
      <c r="S641" s="160"/>
      <c r="T641" s="160"/>
      <c r="U641" s="146"/>
      <c r="V641" s="146"/>
      <c r="W641" s="146"/>
      <c r="X641" s="146"/>
      <c r="Y641" s="161"/>
      <c r="Z641" s="146"/>
      <c r="AA641" s="146"/>
      <c r="AB641" s="146"/>
      <c r="AC641" s="146"/>
      <c r="AD641" s="146"/>
      <c r="AE641" s="146"/>
      <c r="AF641" s="146"/>
      <c r="AG641" s="146"/>
      <c r="AH641" s="160"/>
      <c r="AI641" s="146"/>
      <c r="AJ641" s="146"/>
      <c r="AK641" s="146"/>
      <c r="AL641" s="146"/>
      <c r="AM641" s="146"/>
      <c r="AN641" s="146"/>
      <c r="AO641" s="161"/>
      <c r="AP641" s="146"/>
      <c r="AQ641" s="146"/>
      <c r="AR641" s="146"/>
      <c r="AS641" s="161"/>
      <c r="AT641" s="161"/>
      <c r="AU641" s="146"/>
      <c r="AV641" s="146"/>
      <c r="AW641" s="146"/>
      <c r="AX641" s="146"/>
      <c r="AY641" s="146"/>
      <c r="AZ641" s="161"/>
      <c r="BA641" s="146"/>
      <c r="BB641" s="146"/>
      <c r="BC641" s="146"/>
      <c r="BD641" s="146"/>
    </row>
    <row r="642" spans="2:56" s="142" customFormat="1" ht="12.75" customHeight="1">
      <c r="B642" s="146"/>
      <c r="C642" s="146"/>
      <c r="D642" s="146"/>
      <c r="E642" s="146"/>
      <c r="F642" s="146"/>
      <c r="G642" s="146"/>
      <c r="H642" s="146"/>
      <c r="I642" s="146"/>
      <c r="J642" s="146"/>
      <c r="K642" s="146"/>
      <c r="L642" s="146"/>
      <c r="M642" s="146"/>
      <c r="N642" s="146"/>
      <c r="O642" s="146"/>
      <c r="P642" s="146"/>
      <c r="Q642" s="146"/>
      <c r="R642" s="146"/>
      <c r="S642" s="160"/>
      <c r="T642" s="160"/>
      <c r="U642" s="146"/>
      <c r="V642" s="146"/>
      <c r="W642" s="146"/>
      <c r="X642" s="146"/>
      <c r="Y642" s="161"/>
      <c r="Z642" s="146"/>
      <c r="AA642" s="146"/>
      <c r="AB642" s="146"/>
      <c r="AC642" s="146"/>
      <c r="AD642" s="146"/>
      <c r="AE642" s="146"/>
      <c r="AF642" s="146"/>
      <c r="AG642" s="146"/>
      <c r="AH642" s="160"/>
      <c r="AI642" s="146"/>
      <c r="AJ642" s="146"/>
      <c r="AK642" s="146"/>
      <c r="AL642" s="146"/>
      <c r="AM642" s="146"/>
      <c r="AN642" s="146"/>
      <c r="AO642" s="161"/>
      <c r="AP642" s="146"/>
      <c r="AQ642" s="146"/>
      <c r="AR642" s="146"/>
      <c r="AS642" s="161"/>
      <c r="AT642" s="161"/>
      <c r="AU642" s="146"/>
      <c r="AV642" s="146"/>
      <c r="AW642" s="146"/>
      <c r="AX642" s="146"/>
      <c r="AY642" s="146"/>
      <c r="AZ642" s="161"/>
      <c r="BA642" s="146"/>
      <c r="BB642" s="146"/>
      <c r="BC642" s="146"/>
      <c r="BD642" s="146"/>
    </row>
    <row r="643" spans="2:56" s="142" customFormat="1" ht="12.75" customHeight="1">
      <c r="B643" s="146"/>
      <c r="C643" s="146"/>
      <c r="D643" s="146"/>
      <c r="E643" s="146"/>
      <c r="F643" s="146"/>
      <c r="G643" s="146"/>
      <c r="H643" s="146"/>
      <c r="I643" s="146"/>
      <c r="J643" s="146"/>
      <c r="K643" s="146"/>
      <c r="L643" s="146"/>
      <c r="M643" s="146"/>
      <c r="N643" s="146"/>
      <c r="O643" s="146"/>
      <c r="P643" s="146"/>
      <c r="Q643" s="146"/>
      <c r="R643" s="146"/>
      <c r="S643" s="160"/>
      <c r="T643" s="160"/>
      <c r="U643" s="146"/>
      <c r="V643" s="146"/>
      <c r="W643" s="146"/>
      <c r="X643" s="146"/>
      <c r="Y643" s="161"/>
      <c r="Z643" s="146"/>
      <c r="AA643" s="146"/>
      <c r="AB643" s="146"/>
      <c r="AC643" s="146"/>
      <c r="AD643" s="146"/>
      <c r="AE643" s="146"/>
      <c r="AF643" s="146"/>
      <c r="AG643" s="146"/>
      <c r="AH643" s="160"/>
      <c r="AI643" s="146"/>
      <c r="AJ643" s="146"/>
      <c r="AK643" s="146"/>
      <c r="AL643" s="146"/>
      <c r="AM643" s="146"/>
      <c r="AN643" s="146"/>
      <c r="AO643" s="161"/>
      <c r="AP643" s="146"/>
      <c r="AQ643" s="146"/>
      <c r="AR643" s="146"/>
      <c r="AS643" s="161"/>
      <c r="AT643" s="161"/>
      <c r="AU643" s="146"/>
      <c r="AV643" s="146"/>
      <c r="AW643" s="146"/>
      <c r="AX643" s="146"/>
      <c r="AY643" s="146"/>
      <c r="AZ643" s="161"/>
      <c r="BA643" s="146"/>
      <c r="BB643" s="146"/>
      <c r="BC643" s="146"/>
      <c r="BD643" s="146"/>
    </row>
    <row r="644" spans="2:56" s="142" customFormat="1" ht="12.75" customHeight="1">
      <c r="B644" s="146"/>
      <c r="C644" s="146"/>
      <c r="D644" s="146"/>
      <c r="E644" s="146"/>
      <c r="F644" s="146"/>
      <c r="G644" s="146"/>
      <c r="H644" s="146"/>
      <c r="I644" s="146"/>
      <c r="J644" s="146"/>
      <c r="K644" s="146"/>
      <c r="L644" s="146"/>
      <c r="M644" s="146"/>
      <c r="N644" s="146"/>
      <c r="O644" s="146"/>
      <c r="P644" s="146"/>
      <c r="Q644" s="146"/>
      <c r="R644" s="146"/>
      <c r="S644" s="160"/>
      <c r="T644" s="160"/>
      <c r="U644" s="146"/>
      <c r="V644" s="146"/>
      <c r="W644" s="146"/>
      <c r="X644" s="146"/>
      <c r="Y644" s="161"/>
      <c r="Z644" s="146"/>
      <c r="AA644" s="146"/>
      <c r="AB644" s="146"/>
      <c r="AC644" s="146"/>
      <c r="AD644" s="146"/>
      <c r="AE644" s="146"/>
      <c r="AF644" s="146"/>
      <c r="AG644" s="146"/>
      <c r="AH644" s="160"/>
      <c r="AI644" s="146"/>
      <c r="AJ644" s="146"/>
      <c r="AK644" s="146"/>
      <c r="AL644" s="146"/>
      <c r="AM644" s="146"/>
      <c r="AN644" s="146"/>
      <c r="AO644" s="161"/>
      <c r="AP644" s="146"/>
      <c r="AQ644" s="146"/>
      <c r="AR644" s="146"/>
      <c r="AS644" s="161"/>
      <c r="AT644" s="161"/>
      <c r="AU644" s="146"/>
      <c r="AV644" s="146"/>
      <c r="AW644" s="146"/>
      <c r="AX644" s="146"/>
      <c r="AY644" s="146"/>
      <c r="AZ644" s="161"/>
      <c r="BA644" s="146"/>
      <c r="BB644" s="146"/>
      <c r="BC644" s="146"/>
      <c r="BD644" s="146"/>
    </row>
    <row r="645" spans="2:56" s="142" customFormat="1" ht="12.75" customHeight="1">
      <c r="B645" s="146"/>
      <c r="C645" s="146"/>
      <c r="D645" s="146"/>
      <c r="E645" s="146"/>
      <c r="F645" s="146"/>
      <c r="G645" s="146"/>
      <c r="H645" s="146"/>
      <c r="I645" s="146"/>
      <c r="J645" s="146"/>
      <c r="K645" s="146"/>
      <c r="L645" s="146"/>
      <c r="M645" s="146"/>
      <c r="N645" s="146"/>
      <c r="O645" s="146"/>
      <c r="P645" s="146"/>
      <c r="Q645" s="146"/>
      <c r="R645" s="146"/>
      <c r="S645" s="160"/>
      <c r="T645" s="160"/>
      <c r="U645" s="146"/>
      <c r="V645" s="146"/>
      <c r="W645" s="146"/>
      <c r="X645" s="146"/>
      <c r="Y645" s="161"/>
      <c r="Z645" s="146"/>
      <c r="AA645" s="146"/>
      <c r="AB645" s="146"/>
      <c r="AC645" s="146"/>
      <c r="AD645" s="146"/>
      <c r="AE645" s="146"/>
      <c r="AF645" s="146"/>
      <c r="AG645" s="146"/>
      <c r="AH645" s="160"/>
      <c r="AI645" s="146"/>
      <c r="AJ645" s="146"/>
      <c r="AK645" s="146"/>
      <c r="AL645" s="146"/>
      <c r="AM645" s="146"/>
      <c r="AN645" s="146"/>
      <c r="AO645" s="161"/>
      <c r="AP645" s="146"/>
      <c r="AQ645" s="146"/>
      <c r="AR645" s="146"/>
      <c r="AS645" s="161"/>
      <c r="AT645" s="161"/>
      <c r="AU645" s="146"/>
      <c r="AV645" s="146"/>
      <c r="AW645" s="146"/>
      <c r="AX645" s="146"/>
      <c r="AY645" s="146"/>
      <c r="AZ645" s="161"/>
      <c r="BA645" s="146"/>
      <c r="BB645" s="146"/>
      <c r="BC645" s="146"/>
      <c r="BD645" s="146"/>
    </row>
    <row r="646" spans="2:56" s="142" customFormat="1" ht="12.75" customHeight="1">
      <c r="B646" s="146"/>
      <c r="C646" s="146"/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46"/>
      <c r="O646" s="146"/>
      <c r="P646" s="146"/>
      <c r="Q646" s="146"/>
      <c r="R646" s="146"/>
      <c r="S646" s="160"/>
      <c r="T646" s="160"/>
      <c r="U646" s="146"/>
      <c r="V646" s="146"/>
      <c r="W646" s="146"/>
      <c r="X646" s="146"/>
      <c r="Y646" s="161"/>
      <c r="Z646" s="146"/>
      <c r="AA646" s="146"/>
      <c r="AB646" s="146"/>
      <c r="AC646" s="146"/>
      <c r="AD646" s="146"/>
      <c r="AE646" s="146"/>
      <c r="AF646" s="146"/>
      <c r="AG646" s="146"/>
      <c r="AH646" s="160"/>
      <c r="AI646" s="146"/>
      <c r="AJ646" s="146"/>
      <c r="AK646" s="146"/>
      <c r="AL646" s="146"/>
      <c r="AM646" s="146"/>
      <c r="AN646" s="146"/>
      <c r="AO646" s="161"/>
      <c r="AP646" s="146"/>
      <c r="AQ646" s="146"/>
      <c r="AR646" s="146"/>
      <c r="AS646" s="161"/>
      <c r="AT646" s="161"/>
      <c r="AU646" s="146"/>
      <c r="AV646" s="146"/>
      <c r="AW646" s="146"/>
      <c r="AX646" s="146"/>
      <c r="AY646" s="146"/>
      <c r="AZ646" s="161"/>
      <c r="BA646" s="146"/>
      <c r="BB646" s="146"/>
      <c r="BC646" s="146"/>
      <c r="BD646" s="146"/>
    </row>
    <row r="647" spans="2:56" s="142" customFormat="1" ht="12.75" customHeight="1">
      <c r="B647" s="146"/>
      <c r="C647" s="146"/>
      <c r="D647" s="146"/>
      <c r="E647" s="146"/>
      <c r="F647" s="146"/>
      <c r="G647" s="146"/>
      <c r="H647" s="146"/>
      <c r="I647" s="146"/>
      <c r="J647" s="146"/>
      <c r="K647" s="146"/>
      <c r="L647" s="146"/>
      <c r="M647" s="146"/>
      <c r="N647" s="146"/>
      <c r="O647" s="146"/>
      <c r="P647" s="146"/>
      <c r="Q647" s="146"/>
      <c r="R647" s="146"/>
      <c r="S647" s="160"/>
      <c r="T647" s="160"/>
      <c r="U647" s="146"/>
      <c r="V647" s="146"/>
      <c r="W647" s="146"/>
      <c r="X647" s="146"/>
      <c r="Y647" s="161"/>
      <c r="Z647" s="146"/>
      <c r="AA647" s="146"/>
      <c r="AB647" s="146"/>
      <c r="AC647" s="146"/>
      <c r="AD647" s="146"/>
      <c r="AE647" s="146"/>
      <c r="AF647" s="146"/>
      <c r="AG647" s="146"/>
      <c r="AH647" s="160"/>
      <c r="AI647" s="146"/>
      <c r="AJ647" s="146"/>
      <c r="AK647" s="146"/>
      <c r="AL647" s="146"/>
      <c r="AM647" s="146"/>
      <c r="AN647" s="146"/>
      <c r="AO647" s="161"/>
      <c r="AP647" s="146"/>
      <c r="AQ647" s="146"/>
      <c r="AR647" s="146"/>
      <c r="AS647" s="161"/>
      <c r="AT647" s="161"/>
      <c r="AU647" s="146"/>
      <c r="AV647" s="146"/>
      <c r="AW647" s="146"/>
      <c r="AX647" s="146"/>
      <c r="AY647" s="146"/>
      <c r="AZ647" s="161"/>
      <c r="BA647" s="146"/>
      <c r="BB647" s="146"/>
      <c r="BC647" s="146"/>
      <c r="BD647" s="146"/>
    </row>
    <row r="648" spans="2:56" s="142" customFormat="1" ht="12.75" customHeight="1">
      <c r="B648" s="146"/>
      <c r="C648" s="146"/>
      <c r="D648" s="146"/>
      <c r="E648" s="146"/>
      <c r="F648" s="146"/>
      <c r="G648" s="146"/>
      <c r="H648" s="146"/>
      <c r="I648" s="146"/>
      <c r="J648" s="146"/>
      <c r="K648" s="146"/>
      <c r="L648" s="146"/>
      <c r="M648" s="146"/>
      <c r="N648" s="146"/>
      <c r="O648" s="146"/>
      <c r="P648" s="146"/>
      <c r="Q648" s="146"/>
      <c r="R648" s="146"/>
      <c r="S648" s="160"/>
      <c r="T648" s="160"/>
      <c r="U648" s="146"/>
      <c r="V648" s="146"/>
      <c r="W648" s="146"/>
      <c r="X648" s="146"/>
      <c r="Y648" s="161"/>
      <c r="Z648" s="146"/>
      <c r="AA648" s="146"/>
      <c r="AB648" s="146"/>
      <c r="AC648" s="146"/>
      <c r="AD648" s="146"/>
      <c r="AE648" s="146"/>
      <c r="AF648" s="146"/>
      <c r="AG648" s="146"/>
      <c r="AH648" s="160"/>
      <c r="AI648" s="146"/>
      <c r="AJ648" s="146"/>
      <c r="AK648" s="146"/>
      <c r="AL648" s="146"/>
      <c r="AM648" s="146"/>
      <c r="AN648" s="146"/>
      <c r="AO648" s="161"/>
      <c r="AP648" s="146"/>
      <c r="AQ648" s="146"/>
      <c r="AR648" s="146"/>
      <c r="AS648" s="161"/>
      <c r="AT648" s="161"/>
      <c r="AU648" s="146"/>
      <c r="AV648" s="146"/>
      <c r="AW648" s="146"/>
      <c r="AX648" s="146"/>
      <c r="AY648" s="146"/>
      <c r="AZ648" s="161"/>
      <c r="BA648" s="146"/>
      <c r="BB648" s="146"/>
      <c r="BC648" s="146"/>
      <c r="BD648" s="146"/>
    </row>
    <row r="649" spans="2:56" s="142" customFormat="1" ht="12.75" customHeight="1">
      <c r="B649" s="146"/>
      <c r="C649" s="146"/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6"/>
      <c r="Q649" s="146"/>
      <c r="R649" s="146"/>
      <c r="S649" s="160"/>
      <c r="T649" s="160"/>
      <c r="U649" s="146"/>
      <c r="V649" s="146"/>
      <c r="W649" s="146"/>
      <c r="X649" s="146"/>
      <c r="Y649" s="161"/>
      <c r="Z649" s="146"/>
      <c r="AA649" s="146"/>
      <c r="AB649" s="146"/>
      <c r="AC649" s="146"/>
      <c r="AD649" s="146"/>
      <c r="AE649" s="146"/>
      <c r="AF649" s="146"/>
      <c r="AG649" s="146"/>
      <c r="AH649" s="160"/>
      <c r="AI649" s="146"/>
      <c r="AJ649" s="146"/>
      <c r="AK649" s="146"/>
      <c r="AL649" s="146"/>
      <c r="AM649" s="146"/>
      <c r="AN649" s="146"/>
      <c r="AO649" s="161"/>
      <c r="AP649" s="146"/>
      <c r="AQ649" s="146"/>
      <c r="AR649" s="146"/>
      <c r="AS649" s="161"/>
      <c r="AT649" s="161"/>
      <c r="AU649" s="146"/>
      <c r="AV649" s="146"/>
      <c r="AW649" s="146"/>
      <c r="AX649" s="146"/>
      <c r="AY649" s="146"/>
      <c r="AZ649" s="161"/>
      <c r="BA649" s="146"/>
      <c r="BB649" s="146"/>
      <c r="BC649" s="146"/>
      <c r="BD649" s="146"/>
    </row>
    <row r="650" spans="2:56" s="142" customFormat="1" ht="12.75" customHeight="1">
      <c r="B650" s="146"/>
      <c r="C650" s="146"/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6"/>
      <c r="R650" s="146"/>
      <c r="S650" s="160"/>
      <c r="T650" s="160"/>
      <c r="U650" s="146"/>
      <c r="V650" s="146"/>
      <c r="W650" s="146"/>
      <c r="X650" s="146"/>
      <c r="Y650" s="161"/>
      <c r="Z650" s="146"/>
      <c r="AA650" s="146"/>
      <c r="AB650" s="146"/>
      <c r="AC650" s="146"/>
      <c r="AD650" s="146"/>
      <c r="AE650" s="146"/>
      <c r="AF650" s="146"/>
      <c r="AG650" s="146"/>
      <c r="AH650" s="160"/>
      <c r="AI650" s="146"/>
      <c r="AJ650" s="146"/>
      <c r="AK650" s="146"/>
      <c r="AL650" s="146"/>
      <c r="AM650" s="146"/>
      <c r="AN650" s="146"/>
      <c r="AO650" s="161"/>
      <c r="AP650" s="146"/>
      <c r="AQ650" s="146"/>
      <c r="AR650" s="146"/>
      <c r="AS650" s="161"/>
      <c r="AT650" s="161"/>
      <c r="AU650" s="146"/>
      <c r="AV650" s="146"/>
      <c r="AW650" s="146"/>
      <c r="AX650" s="146"/>
      <c r="AY650" s="146"/>
      <c r="AZ650" s="161"/>
      <c r="BA650" s="146"/>
      <c r="BB650" s="146"/>
      <c r="BC650" s="146"/>
      <c r="BD650" s="146"/>
    </row>
    <row r="651" spans="2:56" s="142" customFormat="1" ht="12.75" customHeight="1">
      <c r="B651" s="146"/>
      <c r="C651" s="146"/>
      <c r="D651" s="146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146"/>
      <c r="Q651" s="146"/>
      <c r="R651" s="146"/>
      <c r="S651" s="160"/>
      <c r="T651" s="160"/>
      <c r="U651" s="146"/>
      <c r="V651" s="146"/>
      <c r="W651" s="146"/>
      <c r="X651" s="146"/>
      <c r="Y651" s="161"/>
      <c r="Z651" s="146"/>
      <c r="AA651" s="146"/>
      <c r="AB651" s="146"/>
      <c r="AC651" s="146"/>
      <c r="AD651" s="146"/>
      <c r="AE651" s="146"/>
      <c r="AF651" s="146"/>
      <c r="AG651" s="146"/>
      <c r="AH651" s="160"/>
      <c r="AI651" s="146"/>
      <c r="AJ651" s="146"/>
      <c r="AK651" s="146"/>
      <c r="AL651" s="146"/>
      <c r="AM651" s="146"/>
      <c r="AN651" s="146"/>
      <c r="AO651" s="161"/>
      <c r="AP651" s="146"/>
      <c r="AQ651" s="146"/>
      <c r="AR651" s="146"/>
      <c r="AS651" s="161"/>
      <c r="AT651" s="161"/>
      <c r="AU651" s="146"/>
      <c r="AV651" s="146"/>
      <c r="AW651" s="146"/>
      <c r="AX651" s="146"/>
      <c r="AY651" s="146"/>
      <c r="AZ651" s="161"/>
      <c r="BA651" s="146"/>
      <c r="BB651" s="146"/>
      <c r="BC651" s="146"/>
      <c r="BD651" s="146"/>
    </row>
    <row r="652" spans="2:56" s="142" customFormat="1" ht="12.75" customHeight="1">
      <c r="B652" s="146"/>
      <c r="C652" s="146"/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146"/>
      <c r="Q652" s="146"/>
      <c r="R652" s="146"/>
      <c r="S652" s="160"/>
      <c r="T652" s="160"/>
      <c r="U652" s="146"/>
      <c r="V652" s="146"/>
      <c r="W652" s="146"/>
      <c r="X652" s="146"/>
      <c r="Y652" s="161"/>
      <c r="Z652" s="146"/>
      <c r="AA652" s="146"/>
      <c r="AB652" s="146"/>
      <c r="AC652" s="146"/>
      <c r="AD652" s="146"/>
      <c r="AE652" s="146"/>
      <c r="AF652" s="146"/>
      <c r="AG652" s="146"/>
      <c r="AH652" s="160"/>
      <c r="AI652" s="146"/>
      <c r="AJ652" s="146"/>
      <c r="AK652" s="146"/>
      <c r="AL652" s="146"/>
      <c r="AM652" s="146"/>
      <c r="AN652" s="146"/>
      <c r="AO652" s="161"/>
      <c r="AP652" s="146"/>
      <c r="AQ652" s="146"/>
      <c r="AR652" s="146"/>
      <c r="AS652" s="161"/>
      <c r="AT652" s="161"/>
      <c r="AU652" s="146"/>
      <c r="AV652" s="146"/>
      <c r="AW652" s="146"/>
      <c r="AX652" s="146"/>
      <c r="AY652" s="146"/>
      <c r="AZ652" s="161"/>
      <c r="BA652" s="146"/>
      <c r="BB652" s="146"/>
      <c r="BC652" s="146"/>
      <c r="BD652" s="146"/>
    </row>
    <row r="653" spans="2:56" s="142" customFormat="1" ht="12.75" customHeight="1">
      <c r="B653" s="146"/>
      <c r="C653" s="146"/>
      <c r="D653" s="146"/>
      <c r="E653" s="146"/>
      <c r="F653" s="146"/>
      <c r="G653" s="146"/>
      <c r="H653" s="146"/>
      <c r="I653" s="146"/>
      <c r="J653" s="146"/>
      <c r="K653" s="146"/>
      <c r="L653" s="146"/>
      <c r="M653" s="146"/>
      <c r="N653" s="146"/>
      <c r="O653" s="146"/>
      <c r="P653" s="146"/>
      <c r="Q653" s="146"/>
      <c r="R653" s="146"/>
      <c r="S653" s="160"/>
      <c r="T653" s="160"/>
      <c r="U653" s="146"/>
      <c r="V653" s="146"/>
      <c r="W653" s="146"/>
      <c r="X653" s="146"/>
      <c r="Y653" s="161"/>
      <c r="Z653" s="146"/>
      <c r="AA653" s="146"/>
      <c r="AB653" s="146"/>
      <c r="AC653" s="146"/>
      <c r="AD653" s="146"/>
      <c r="AE653" s="146"/>
      <c r="AF653" s="146"/>
      <c r="AG653" s="146"/>
      <c r="AH653" s="160"/>
      <c r="AI653" s="146"/>
      <c r="AJ653" s="146"/>
      <c r="AK653" s="146"/>
      <c r="AL653" s="146"/>
      <c r="AM653" s="146"/>
      <c r="AN653" s="146"/>
      <c r="AO653" s="161"/>
      <c r="AP653" s="146"/>
      <c r="AQ653" s="146"/>
      <c r="AR653" s="146"/>
      <c r="AS653" s="161"/>
      <c r="AT653" s="161"/>
      <c r="AU653" s="146"/>
      <c r="AV653" s="146"/>
      <c r="AW653" s="146"/>
      <c r="AX653" s="146"/>
      <c r="AY653" s="146"/>
      <c r="AZ653" s="161"/>
      <c r="BA653" s="146"/>
      <c r="BB653" s="146"/>
      <c r="BC653" s="146"/>
      <c r="BD653" s="146"/>
    </row>
    <row r="654" spans="2:56" s="142" customFormat="1" ht="12.75" customHeight="1">
      <c r="B654" s="146"/>
      <c r="C654" s="146"/>
      <c r="D654" s="146"/>
      <c r="E654" s="146"/>
      <c r="F654" s="146"/>
      <c r="G654" s="146"/>
      <c r="H654" s="146"/>
      <c r="I654" s="146"/>
      <c r="J654" s="146"/>
      <c r="K654" s="146"/>
      <c r="L654" s="146"/>
      <c r="M654" s="146"/>
      <c r="N654" s="146"/>
      <c r="O654" s="146"/>
      <c r="P654" s="146"/>
      <c r="Q654" s="146"/>
      <c r="R654" s="146"/>
      <c r="S654" s="160"/>
      <c r="T654" s="160"/>
      <c r="U654" s="146"/>
      <c r="V654" s="146"/>
      <c r="W654" s="146"/>
      <c r="X654" s="146"/>
      <c r="Y654" s="161"/>
      <c r="Z654" s="146"/>
      <c r="AA654" s="146"/>
      <c r="AB654" s="146"/>
      <c r="AC654" s="146"/>
      <c r="AD654" s="146"/>
      <c r="AE654" s="146"/>
      <c r="AF654" s="146"/>
      <c r="AG654" s="146"/>
      <c r="AH654" s="160"/>
      <c r="AI654" s="146"/>
      <c r="AJ654" s="146"/>
      <c r="AK654" s="146"/>
      <c r="AL654" s="146"/>
      <c r="AM654" s="146"/>
      <c r="AN654" s="146"/>
      <c r="AO654" s="161"/>
      <c r="AP654" s="146"/>
      <c r="AQ654" s="146"/>
      <c r="AR654" s="146"/>
      <c r="AS654" s="161"/>
      <c r="AT654" s="161"/>
      <c r="AU654" s="146"/>
      <c r="AV654" s="146"/>
      <c r="AW654" s="146"/>
      <c r="AX654" s="146"/>
      <c r="AY654" s="146"/>
      <c r="AZ654" s="161"/>
      <c r="BA654" s="146"/>
      <c r="BB654" s="146"/>
      <c r="BC654" s="146"/>
      <c r="BD654" s="146"/>
    </row>
    <row r="655" spans="2:56" s="142" customFormat="1" ht="12.75" customHeight="1">
      <c r="B655" s="146"/>
      <c r="C655" s="146"/>
      <c r="D655" s="146"/>
      <c r="E655" s="146"/>
      <c r="F655" s="146"/>
      <c r="G655" s="146"/>
      <c r="H655" s="146"/>
      <c r="I655" s="146"/>
      <c r="J655" s="146"/>
      <c r="K655" s="146"/>
      <c r="L655" s="146"/>
      <c r="M655" s="146"/>
      <c r="N655" s="146"/>
      <c r="O655" s="146"/>
      <c r="P655" s="146"/>
      <c r="Q655" s="146"/>
      <c r="R655" s="146"/>
      <c r="S655" s="160"/>
      <c r="T655" s="160"/>
      <c r="U655" s="146"/>
      <c r="V655" s="146"/>
      <c r="W655" s="146"/>
      <c r="X655" s="146"/>
      <c r="Y655" s="161"/>
      <c r="Z655" s="146"/>
      <c r="AA655" s="146"/>
      <c r="AB655" s="146"/>
      <c r="AC655" s="146"/>
      <c r="AD655" s="146"/>
      <c r="AE655" s="146"/>
      <c r="AF655" s="146"/>
      <c r="AG655" s="146"/>
      <c r="AH655" s="160"/>
      <c r="AI655" s="146"/>
      <c r="AJ655" s="146"/>
      <c r="AK655" s="146"/>
      <c r="AL655" s="146"/>
      <c r="AM655" s="146"/>
      <c r="AN655" s="146"/>
      <c r="AO655" s="161"/>
      <c r="AP655" s="146"/>
      <c r="AQ655" s="146"/>
      <c r="AR655" s="146"/>
      <c r="AS655" s="161"/>
      <c r="AT655" s="161"/>
      <c r="AU655" s="146"/>
      <c r="AV655" s="146"/>
      <c r="AW655" s="146"/>
      <c r="AX655" s="146"/>
      <c r="AY655" s="146"/>
      <c r="AZ655" s="161"/>
      <c r="BA655" s="146"/>
      <c r="BB655" s="146"/>
      <c r="BC655" s="146"/>
      <c r="BD655" s="146"/>
    </row>
    <row r="656" spans="2:56" s="142" customFormat="1" ht="12.75" customHeight="1">
      <c r="B656" s="146"/>
      <c r="C656" s="146"/>
      <c r="D656" s="146"/>
      <c r="E656" s="146"/>
      <c r="F656" s="146"/>
      <c r="G656" s="146"/>
      <c r="H656" s="146"/>
      <c r="I656" s="146"/>
      <c r="J656" s="146"/>
      <c r="K656" s="146"/>
      <c r="L656" s="146"/>
      <c r="M656" s="146"/>
      <c r="N656" s="146"/>
      <c r="O656" s="146"/>
      <c r="P656" s="146"/>
      <c r="Q656" s="146"/>
      <c r="R656" s="146"/>
      <c r="S656" s="160"/>
      <c r="T656" s="160"/>
      <c r="U656" s="146"/>
      <c r="V656" s="146"/>
      <c r="W656" s="146"/>
      <c r="X656" s="146"/>
      <c r="Y656" s="161"/>
      <c r="Z656" s="146"/>
      <c r="AA656" s="146"/>
      <c r="AB656" s="146"/>
      <c r="AC656" s="146"/>
      <c r="AD656" s="146"/>
      <c r="AE656" s="146"/>
      <c r="AF656" s="146"/>
      <c r="AG656" s="146"/>
      <c r="AH656" s="160"/>
      <c r="AI656" s="146"/>
      <c r="AJ656" s="146"/>
      <c r="AK656" s="146"/>
      <c r="AL656" s="146"/>
      <c r="AM656" s="146"/>
      <c r="AN656" s="146"/>
      <c r="AO656" s="161"/>
      <c r="AP656" s="146"/>
      <c r="AQ656" s="146"/>
      <c r="AR656" s="146"/>
      <c r="AS656" s="161"/>
      <c r="AT656" s="161"/>
      <c r="AU656" s="146"/>
      <c r="AV656" s="146"/>
      <c r="AW656" s="146"/>
      <c r="AX656" s="146"/>
      <c r="AY656" s="146"/>
      <c r="AZ656" s="161"/>
      <c r="BA656" s="146"/>
      <c r="BB656" s="146"/>
      <c r="BC656" s="146"/>
      <c r="BD656" s="146"/>
    </row>
    <row r="657" spans="2:56" s="142" customFormat="1" ht="12.75" customHeight="1">
      <c r="B657" s="146"/>
      <c r="C657" s="146"/>
      <c r="D657" s="146"/>
      <c r="E657" s="146"/>
      <c r="F657" s="146"/>
      <c r="G657" s="146"/>
      <c r="H657" s="146"/>
      <c r="I657" s="146"/>
      <c r="J657" s="146"/>
      <c r="K657" s="146"/>
      <c r="L657" s="146"/>
      <c r="M657" s="146"/>
      <c r="N657" s="146"/>
      <c r="O657" s="146"/>
      <c r="P657" s="146"/>
      <c r="Q657" s="146"/>
      <c r="R657" s="146"/>
      <c r="S657" s="160"/>
      <c r="T657" s="160"/>
      <c r="U657" s="146"/>
      <c r="V657" s="146"/>
      <c r="W657" s="146"/>
      <c r="X657" s="146"/>
      <c r="Y657" s="161"/>
      <c r="Z657" s="146"/>
      <c r="AA657" s="146"/>
      <c r="AB657" s="146"/>
      <c r="AC657" s="146"/>
      <c r="AD657" s="146"/>
      <c r="AE657" s="146"/>
      <c r="AF657" s="146"/>
      <c r="AG657" s="146"/>
      <c r="AH657" s="160"/>
      <c r="AI657" s="146"/>
      <c r="AJ657" s="146"/>
      <c r="AK657" s="146"/>
      <c r="AL657" s="146"/>
      <c r="AM657" s="146"/>
      <c r="AN657" s="146"/>
      <c r="AO657" s="161"/>
      <c r="AP657" s="146"/>
      <c r="AQ657" s="146"/>
      <c r="AR657" s="146"/>
      <c r="AS657" s="161"/>
      <c r="AT657" s="161"/>
      <c r="AU657" s="146"/>
      <c r="AV657" s="146"/>
      <c r="AW657" s="146"/>
      <c r="AX657" s="146"/>
      <c r="AY657" s="146"/>
      <c r="AZ657" s="161"/>
      <c r="BA657" s="146"/>
      <c r="BB657" s="146"/>
      <c r="BC657" s="146"/>
      <c r="BD657" s="146"/>
    </row>
    <row r="658" spans="2:56" s="142" customFormat="1" ht="12.75" customHeight="1">
      <c r="B658" s="146"/>
      <c r="C658" s="146"/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6"/>
      <c r="Q658" s="146"/>
      <c r="R658" s="146"/>
      <c r="S658" s="160"/>
      <c r="T658" s="160"/>
      <c r="U658" s="146"/>
      <c r="V658" s="146"/>
      <c r="W658" s="146"/>
      <c r="X658" s="146"/>
      <c r="Y658" s="161"/>
      <c r="Z658" s="146"/>
      <c r="AA658" s="146"/>
      <c r="AB658" s="146"/>
      <c r="AC658" s="146"/>
      <c r="AD658" s="146"/>
      <c r="AE658" s="146"/>
      <c r="AF658" s="146"/>
      <c r="AG658" s="146"/>
      <c r="AH658" s="160"/>
      <c r="AI658" s="146"/>
      <c r="AJ658" s="146"/>
      <c r="AK658" s="146"/>
      <c r="AL658" s="146"/>
      <c r="AM658" s="146"/>
      <c r="AN658" s="146"/>
      <c r="AO658" s="161"/>
      <c r="AP658" s="146"/>
      <c r="AQ658" s="146"/>
      <c r="AR658" s="146"/>
      <c r="AS658" s="161"/>
      <c r="AT658" s="161"/>
      <c r="AU658" s="146"/>
      <c r="AV658" s="146"/>
      <c r="AW658" s="146"/>
      <c r="AX658" s="146"/>
      <c r="AY658" s="146"/>
      <c r="AZ658" s="161"/>
      <c r="BA658" s="146"/>
      <c r="BB658" s="146"/>
      <c r="BC658" s="146"/>
      <c r="BD658" s="146"/>
    </row>
    <row r="659" spans="2:56" s="142" customFormat="1" ht="12.75" customHeight="1">
      <c r="B659" s="146"/>
      <c r="C659" s="146"/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6"/>
      <c r="Q659" s="146"/>
      <c r="R659" s="146"/>
      <c r="S659" s="160"/>
      <c r="T659" s="160"/>
      <c r="U659" s="146"/>
      <c r="V659" s="146"/>
      <c r="W659" s="146"/>
      <c r="X659" s="146"/>
      <c r="Y659" s="161"/>
      <c r="Z659" s="146"/>
      <c r="AA659" s="146"/>
      <c r="AB659" s="146"/>
      <c r="AC659" s="146"/>
      <c r="AD659" s="146"/>
      <c r="AE659" s="146"/>
      <c r="AF659" s="146"/>
      <c r="AG659" s="146"/>
      <c r="AH659" s="160"/>
      <c r="AI659" s="146"/>
      <c r="AJ659" s="146"/>
      <c r="AK659" s="146"/>
      <c r="AL659" s="146"/>
      <c r="AM659" s="146"/>
      <c r="AN659" s="146"/>
      <c r="AO659" s="161"/>
      <c r="AP659" s="146"/>
      <c r="AQ659" s="146"/>
      <c r="AR659" s="146"/>
      <c r="AS659" s="161"/>
      <c r="AT659" s="161"/>
      <c r="AU659" s="146"/>
      <c r="AV659" s="146"/>
      <c r="AW659" s="146"/>
      <c r="AX659" s="146"/>
      <c r="AY659" s="146"/>
      <c r="AZ659" s="161"/>
      <c r="BA659" s="146"/>
      <c r="BB659" s="146"/>
      <c r="BC659" s="146"/>
      <c r="BD659" s="146"/>
    </row>
    <row r="660" spans="2:56" s="142" customFormat="1" ht="12.75" customHeight="1">
      <c r="B660" s="146"/>
      <c r="C660" s="146"/>
      <c r="D660" s="146"/>
      <c r="E660" s="146"/>
      <c r="F660" s="146"/>
      <c r="G660" s="146"/>
      <c r="H660" s="146"/>
      <c r="I660" s="146"/>
      <c r="J660" s="146"/>
      <c r="K660" s="146"/>
      <c r="L660" s="146"/>
      <c r="M660" s="146"/>
      <c r="N660" s="146"/>
      <c r="O660" s="146"/>
      <c r="P660" s="146"/>
      <c r="Q660" s="146"/>
      <c r="R660" s="146"/>
      <c r="S660" s="160"/>
      <c r="T660" s="160"/>
      <c r="U660" s="146"/>
      <c r="V660" s="146"/>
      <c r="W660" s="146"/>
      <c r="X660" s="146"/>
      <c r="Y660" s="161"/>
      <c r="Z660" s="146"/>
      <c r="AA660" s="146"/>
      <c r="AB660" s="146"/>
      <c r="AC660" s="146"/>
      <c r="AD660" s="146"/>
      <c r="AE660" s="146"/>
      <c r="AF660" s="146"/>
      <c r="AG660" s="146"/>
      <c r="AH660" s="160"/>
      <c r="AI660" s="146"/>
      <c r="AJ660" s="146"/>
      <c r="AK660" s="146"/>
      <c r="AL660" s="146"/>
      <c r="AM660" s="146"/>
      <c r="AN660" s="146"/>
      <c r="AO660" s="161"/>
      <c r="AP660" s="146"/>
      <c r="AQ660" s="146"/>
      <c r="AR660" s="146"/>
      <c r="AS660" s="161"/>
      <c r="AT660" s="161"/>
      <c r="AU660" s="146"/>
      <c r="AV660" s="146"/>
      <c r="AW660" s="146"/>
      <c r="AX660" s="146"/>
      <c r="AY660" s="146"/>
      <c r="AZ660" s="161"/>
      <c r="BA660" s="146"/>
      <c r="BB660" s="146"/>
      <c r="BC660" s="146"/>
      <c r="BD660" s="146"/>
    </row>
    <row r="661" spans="2:56" s="142" customFormat="1" ht="12.75" customHeight="1">
      <c r="B661" s="146"/>
      <c r="C661" s="146"/>
      <c r="D661" s="146"/>
      <c r="E661" s="146"/>
      <c r="F661" s="146"/>
      <c r="G661" s="146"/>
      <c r="H661" s="146"/>
      <c r="I661" s="146"/>
      <c r="J661" s="146"/>
      <c r="K661" s="146"/>
      <c r="L661" s="146"/>
      <c r="M661" s="146"/>
      <c r="N661" s="146"/>
      <c r="O661" s="146"/>
      <c r="P661" s="146"/>
      <c r="Q661" s="146"/>
      <c r="R661" s="146"/>
      <c r="S661" s="160"/>
      <c r="T661" s="160"/>
      <c r="U661" s="146"/>
      <c r="V661" s="146"/>
      <c r="W661" s="146"/>
      <c r="X661" s="146"/>
      <c r="Y661" s="161"/>
      <c r="Z661" s="146"/>
      <c r="AA661" s="146"/>
      <c r="AB661" s="146"/>
      <c r="AC661" s="146"/>
      <c r="AD661" s="146"/>
      <c r="AE661" s="146"/>
      <c r="AF661" s="146"/>
      <c r="AG661" s="146"/>
      <c r="AH661" s="160"/>
      <c r="AI661" s="146"/>
      <c r="AJ661" s="146"/>
      <c r="AK661" s="146"/>
      <c r="AL661" s="146"/>
      <c r="AM661" s="146"/>
      <c r="AN661" s="146"/>
      <c r="AO661" s="161"/>
      <c r="AP661" s="146"/>
      <c r="AQ661" s="146"/>
      <c r="AR661" s="146"/>
      <c r="AS661" s="161"/>
      <c r="AT661" s="161"/>
      <c r="AU661" s="146"/>
      <c r="AV661" s="146"/>
      <c r="AW661" s="146"/>
      <c r="AX661" s="146"/>
      <c r="AY661" s="146"/>
      <c r="AZ661" s="161"/>
      <c r="BA661" s="146"/>
      <c r="BB661" s="146"/>
      <c r="BC661" s="146"/>
      <c r="BD661" s="146"/>
    </row>
    <row r="662" spans="2:56" s="142" customFormat="1" ht="12.75" customHeight="1">
      <c r="B662" s="146"/>
      <c r="C662" s="146"/>
      <c r="D662" s="146"/>
      <c r="E662" s="146"/>
      <c r="F662" s="146"/>
      <c r="G662" s="146"/>
      <c r="H662" s="146"/>
      <c r="I662" s="146"/>
      <c r="J662" s="146"/>
      <c r="K662" s="146"/>
      <c r="L662" s="146"/>
      <c r="M662" s="146"/>
      <c r="N662" s="146"/>
      <c r="O662" s="146"/>
      <c r="P662" s="146"/>
      <c r="Q662" s="146"/>
      <c r="R662" s="146"/>
      <c r="S662" s="160"/>
      <c r="T662" s="160"/>
      <c r="U662" s="146"/>
      <c r="V662" s="146"/>
      <c r="W662" s="146"/>
      <c r="X662" s="146"/>
      <c r="Y662" s="161"/>
      <c r="Z662" s="146"/>
      <c r="AA662" s="146"/>
      <c r="AB662" s="146"/>
      <c r="AC662" s="146"/>
      <c r="AD662" s="146"/>
      <c r="AE662" s="146"/>
      <c r="AF662" s="146"/>
      <c r="AG662" s="146"/>
      <c r="AH662" s="160"/>
      <c r="AI662" s="146"/>
      <c r="AJ662" s="146"/>
      <c r="AK662" s="146"/>
      <c r="AL662" s="146"/>
      <c r="AM662" s="146"/>
      <c r="AN662" s="146"/>
      <c r="AO662" s="161"/>
      <c r="AP662" s="146"/>
      <c r="AQ662" s="146"/>
      <c r="AR662" s="146"/>
      <c r="AS662" s="161"/>
      <c r="AT662" s="161"/>
      <c r="AU662" s="146"/>
      <c r="AV662" s="146"/>
      <c r="AW662" s="146"/>
      <c r="AX662" s="146"/>
      <c r="AY662" s="146"/>
      <c r="AZ662" s="161"/>
      <c r="BA662" s="146"/>
      <c r="BB662" s="146"/>
      <c r="BC662" s="146"/>
      <c r="BD662" s="146"/>
    </row>
    <row r="663" spans="2:56" s="142" customFormat="1" ht="12.75" customHeight="1">
      <c r="B663" s="146"/>
      <c r="C663" s="146"/>
      <c r="D663" s="146"/>
      <c r="E663" s="146"/>
      <c r="F663" s="146"/>
      <c r="G663" s="146"/>
      <c r="H663" s="146"/>
      <c r="I663" s="146"/>
      <c r="J663" s="146"/>
      <c r="K663" s="146"/>
      <c r="L663" s="146"/>
      <c r="M663" s="146"/>
      <c r="N663" s="146"/>
      <c r="O663" s="146"/>
      <c r="P663" s="146"/>
      <c r="Q663" s="146"/>
      <c r="R663" s="146"/>
      <c r="S663" s="160"/>
      <c r="T663" s="160"/>
      <c r="U663" s="146"/>
      <c r="V663" s="146"/>
      <c r="W663" s="146"/>
      <c r="X663" s="146"/>
      <c r="Y663" s="161"/>
      <c r="Z663" s="146"/>
      <c r="AA663" s="146"/>
      <c r="AB663" s="146"/>
      <c r="AC663" s="146"/>
      <c r="AD663" s="146"/>
      <c r="AE663" s="146"/>
      <c r="AF663" s="146"/>
      <c r="AG663" s="146"/>
      <c r="AH663" s="160"/>
      <c r="AI663" s="146"/>
      <c r="AJ663" s="146"/>
      <c r="AK663" s="146"/>
      <c r="AL663" s="146"/>
      <c r="AM663" s="146"/>
      <c r="AN663" s="146"/>
      <c r="AO663" s="161"/>
      <c r="AP663" s="146"/>
      <c r="AQ663" s="146"/>
      <c r="AR663" s="146"/>
      <c r="AS663" s="161"/>
      <c r="AT663" s="161"/>
      <c r="AU663" s="146"/>
      <c r="AV663" s="146"/>
      <c r="AW663" s="146"/>
      <c r="AX663" s="146"/>
      <c r="AY663" s="146"/>
      <c r="AZ663" s="161"/>
      <c r="BA663" s="146"/>
      <c r="BB663" s="146"/>
      <c r="BC663" s="146"/>
      <c r="BD663" s="146"/>
    </row>
    <row r="664" spans="2:56" s="142" customFormat="1" ht="12.75" customHeight="1">
      <c r="B664" s="146"/>
      <c r="C664" s="146"/>
      <c r="D664" s="146"/>
      <c r="E664" s="146"/>
      <c r="F664" s="146"/>
      <c r="G664" s="146"/>
      <c r="H664" s="146"/>
      <c r="I664" s="146"/>
      <c r="J664" s="146"/>
      <c r="K664" s="146"/>
      <c r="L664" s="146"/>
      <c r="M664" s="146"/>
      <c r="N664" s="146"/>
      <c r="O664" s="146"/>
      <c r="P664" s="146"/>
      <c r="Q664" s="146"/>
      <c r="R664" s="146"/>
      <c r="S664" s="160"/>
      <c r="T664" s="160"/>
      <c r="U664" s="146"/>
      <c r="V664" s="146"/>
      <c r="W664" s="146"/>
      <c r="X664" s="146"/>
      <c r="Y664" s="161"/>
      <c r="Z664" s="146"/>
      <c r="AA664" s="146"/>
      <c r="AB664" s="146"/>
      <c r="AC664" s="146"/>
      <c r="AD664" s="146"/>
      <c r="AE664" s="146"/>
      <c r="AF664" s="146"/>
      <c r="AG664" s="146"/>
      <c r="AH664" s="160"/>
      <c r="AI664" s="146"/>
      <c r="AJ664" s="146"/>
      <c r="AK664" s="146"/>
      <c r="AL664" s="146"/>
      <c r="AM664" s="146"/>
      <c r="AN664" s="146"/>
      <c r="AO664" s="161"/>
      <c r="AP664" s="146"/>
      <c r="AQ664" s="146"/>
      <c r="AR664" s="146"/>
      <c r="AS664" s="161"/>
      <c r="AT664" s="161"/>
      <c r="AU664" s="146"/>
      <c r="AV664" s="146"/>
      <c r="AW664" s="146"/>
      <c r="AX664" s="146"/>
      <c r="AY664" s="146"/>
      <c r="AZ664" s="161"/>
      <c r="BA664" s="146"/>
      <c r="BB664" s="146"/>
      <c r="BC664" s="146"/>
      <c r="BD664" s="146"/>
    </row>
    <row r="665" spans="2:56" s="142" customFormat="1" ht="12.75" customHeight="1">
      <c r="B665" s="146"/>
      <c r="C665" s="146"/>
      <c r="D665" s="146"/>
      <c r="E665" s="146"/>
      <c r="F665" s="146"/>
      <c r="G665" s="146"/>
      <c r="H665" s="146"/>
      <c r="I665" s="146"/>
      <c r="J665" s="146"/>
      <c r="K665" s="146"/>
      <c r="L665" s="146"/>
      <c r="M665" s="146"/>
      <c r="N665" s="146"/>
      <c r="O665" s="146"/>
      <c r="P665" s="146"/>
      <c r="Q665" s="146"/>
      <c r="R665" s="146"/>
      <c r="S665" s="160"/>
      <c r="T665" s="160"/>
      <c r="U665" s="146"/>
      <c r="V665" s="146"/>
      <c r="W665" s="146"/>
      <c r="X665" s="146"/>
      <c r="Y665" s="161"/>
      <c r="Z665" s="146"/>
      <c r="AA665" s="146"/>
      <c r="AB665" s="146"/>
      <c r="AC665" s="146"/>
      <c r="AD665" s="146"/>
      <c r="AE665" s="146"/>
      <c r="AF665" s="146"/>
      <c r="AG665" s="146"/>
      <c r="AH665" s="160"/>
      <c r="AI665" s="146"/>
      <c r="AJ665" s="146"/>
      <c r="AK665" s="146"/>
      <c r="AL665" s="146"/>
      <c r="AM665" s="146"/>
      <c r="AN665" s="146"/>
      <c r="AO665" s="161"/>
      <c r="AP665" s="146"/>
      <c r="AQ665" s="146"/>
      <c r="AR665" s="146"/>
      <c r="AS665" s="161"/>
      <c r="AT665" s="161"/>
      <c r="AU665" s="146"/>
      <c r="AV665" s="146"/>
      <c r="AW665" s="146"/>
      <c r="AX665" s="146"/>
      <c r="AY665" s="146"/>
      <c r="AZ665" s="161"/>
      <c r="BA665" s="146"/>
      <c r="BB665" s="146"/>
      <c r="BC665" s="146"/>
      <c r="BD665" s="146"/>
    </row>
    <row r="666" spans="2:56" s="142" customFormat="1" ht="12.75" customHeight="1">
      <c r="B666" s="146"/>
      <c r="C666" s="146"/>
      <c r="D666" s="146"/>
      <c r="E666" s="146"/>
      <c r="F666" s="146"/>
      <c r="G666" s="146"/>
      <c r="H666" s="146"/>
      <c r="I666" s="146"/>
      <c r="J666" s="146"/>
      <c r="K666" s="146"/>
      <c r="L666" s="146"/>
      <c r="M666" s="146"/>
      <c r="N666" s="146"/>
      <c r="O666" s="146"/>
      <c r="P666" s="146"/>
      <c r="Q666" s="146"/>
      <c r="R666" s="146"/>
      <c r="S666" s="160"/>
      <c r="T666" s="160"/>
      <c r="U666" s="146"/>
      <c r="V666" s="146"/>
      <c r="W666" s="146"/>
      <c r="X666" s="146"/>
      <c r="Y666" s="161"/>
      <c r="Z666" s="146"/>
      <c r="AA666" s="146"/>
      <c r="AB666" s="146"/>
      <c r="AC666" s="146"/>
      <c r="AD666" s="146"/>
      <c r="AE666" s="146"/>
      <c r="AF666" s="146"/>
      <c r="AG666" s="146"/>
      <c r="AH666" s="160"/>
      <c r="AI666" s="146"/>
      <c r="AJ666" s="146"/>
      <c r="AK666" s="146"/>
      <c r="AL666" s="146"/>
      <c r="AM666" s="146"/>
      <c r="AN666" s="146"/>
      <c r="AO666" s="161"/>
      <c r="AP666" s="146"/>
      <c r="AQ666" s="146"/>
      <c r="AR666" s="146"/>
      <c r="AS666" s="161"/>
      <c r="AT666" s="161"/>
      <c r="AU666" s="146"/>
      <c r="AV666" s="146"/>
      <c r="AW666" s="146"/>
      <c r="AX666" s="146"/>
      <c r="AY666" s="146"/>
      <c r="AZ666" s="161"/>
      <c r="BA666" s="146"/>
      <c r="BB666" s="146"/>
      <c r="BC666" s="146"/>
      <c r="BD666" s="146"/>
    </row>
    <row r="667" spans="2:56" s="142" customFormat="1" ht="12.75" customHeight="1">
      <c r="B667" s="146"/>
      <c r="C667" s="146"/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6"/>
      <c r="Q667" s="146"/>
      <c r="R667" s="146"/>
      <c r="S667" s="160"/>
      <c r="T667" s="160"/>
      <c r="U667" s="146"/>
      <c r="V667" s="146"/>
      <c r="W667" s="146"/>
      <c r="X667" s="146"/>
      <c r="Y667" s="161"/>
      <c r="Z667" s="146"/>
      <c r="AA667" s="146"/>
      <c r="AB667" s="146"/>
      <c r="AC667" s="146"/>
      <c r="AD667" s="146"/>
      <c r="AE667" s="146"/>
      <c r="AF667" s="146"/>
      <c r="AG667" s="146"/>
      <c r="AH667" s="160"/>
      <c r="AI667" s="146"/>
      <c r="AJ667" s="146"/>
      <c r="AK667" s="146"/>
      <c r="AL667" s="146"/>
      <c r="AM667" s="146"/>
      <c r="AN667" s="146"/>
      <c r="AO667" s="161"/>
      <c r="AP667" s="146"/>
      <c r="AQ667" s="146"/>
      <c r="AR667" s="146"/>
      <c r="AS667" s="161"/>
      <c r="AT667" s="161"/>
      <c r="AU667" s="146"/>
      <c r="AV667" s="146"/>
      <c r="AW667" s="146"/>
      <c r="AX667" s="146"/>
      <c r="AY667" s="146"/>
      <c r="AZ667" s="161"/>
      <c r="BA667" s="146"/>
      <c r="BB667" s="146"/>
      <c r="BC667" s="146"/>
      <c r="BD667" s="146"/>
    </row>
    <row r="668" spans="2:56" s="142" customFormat="1" ht="12.75" customHeight="1">
      <c r="B668" s="146"/>
      <c r="C668" s="146"/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6"/>
      <c r="Q668" s="146"/>
      <c r="R668" s="146"/>
      <c r="S668" s="160"/>
      <c r="T668" s="160"/>
      <c r="U668" s="146"/>
      <c r="V668" s="146"/>
      <c r="W668" s="146"/>
      <c r="X668" s="146"/>
      <c r="Y668" s="161"/>
      <c r="Z668" s="146"/>
      <c r="AA668" s="146"/>
      <c r="AB668" s="146"/>
      <c r="AC668" s="146"/>
      <c r="AD668" s="146"/>
      <c r="AE668" s="146"/>
      <c r="AF668" s="146"/>
      <c r="AG668" s="146"/>
      <c r="AH668" s="160"/>
      <c r="AI668" s="146"/>
      <c r="AJ668" s="146"/>
      <c r="AK668" s="146"/>
      <c r="AL668" s="146"/>
      <c r="AM668" s="146"/>
      <c r="AN668" s="146"/>
      <c r="AO668" s="161"/>
      <c r="AP668" s="146"/>
      <c r="AQ668" s="146"/>
      <c r="AR668" s="146"/>
      <c r="AS668" s="161"/>
      <c r="AT668" s="161"/>
      <c r="AU668" s="146"/>
      <c r="AV668" s="146"/>
      <c r="AW668" s="146"/>
      <c r="AX668" s="146"/>
      <c r="AY668" s="146"/>
      <c r="AZ668" s="161"/>
      <c r="BA668" s="146"/>
      <c r="BB668" s="146"/>
      <c r="BC668" s="146"/>
      <c r="BD668" s="146"/>
    </row>
    <row r="669" spans="2:56" s="142" customFormat="1" ht="12.75" customHeight="1">
      <c r="B669" s="146"/>
      <c r="C669" s="146"/>
      <c r="D669" s="146"/>
      <c r="E669" s="146"/>
      <c r="F669" s="146"/>
      <c r="G669" s="146"/>
      <c r="H669" s="146"/>
      <c r="I669" s="146"/>
      <c r="J669" s="146"/>
      <c r="K669" s="146"/>
      <c r="L669" s="146"/>
      <c r="M669" s="146"/>
      <c r="N669" s="146"/>
      <c r="O669" s="146"/>
      <c r="P669" s="146"/>
      <c r="Q669" s="146"/>
      <c r="R669" s="146"/>
      <c r="S669" s="160"/>
      <c r="T669" s="160"/>
      <c r="U669" s="146"/>
      <c r="V669" s="146"/>
      <c r="W669" s="146"/>
      <c r="X669" s="146"/>
      <c r="Y669" s="161"/>
      <c r="Z669" s="146"/>
      <c r="AA669" s="146"/>
      <c r="AB669" s="146"/>
      <c r="AC669" s="146"/>
      <c r="AD669" s="146"/>
      <c r="AE669" s="146"/>
      <c r="AF669" s="146"/>
      <c r="AG669" s="146"/>
      <c r="AH669" s="160"/>
      <c r="AI669" s="146"/>
      <c r="AJ669" s="146"/>
      <c r="AK669" s="146"/>
      <c r="AL669" s="146"/>
      <c r="AM669" s="146"/>
      <c r="AN669" s="146"/>
      <c r="AO669" s="161"/>
      <c r="AP669" s="146"/>
      <c r="AQ669" s="146"/>
      <c r="AR669" s="146"/>
      <c r="AS669" s="161"/>
      <c r="AT669" s="161"/>
      <c r="AU669" s="146"/>
      <c r="AV669" s="146"/>
      <c r="AW669" s="146"/>
      <c r="AX669" s="146"/>
      <c r="AY669" s="146"/>
      <c r="AZ669" s="161"/>
      <c r="BA669" s="146"/>
      <c r="BB669" s="146"/>
      <c r="BC669" s="146"/>
      <c r="BD669" s="146"/>
    </row>
    <row r="670" spans="2:56" s="142" customFormat="1" ht="12.75" customHeight="1">
      <c r="B670" s="146"/>
      <c r="C670" s="146"/>
      <c r="D670" s="146"/>
      <c r="E670" s="146"/>
      <c r="F670" s="146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46"/>
      <c r="R670" s="146"/>
      <c r="S670" s="160"/>
      <c r="T670" s="160"/>
      <c r="U670" s="146"/>
      <c r="V670" s="146"/>
      <c r="W670" s="146"/>
      <c r="X670" s="146"/>
      <c r="Y670" s="161"/>
      <c r="Z670" s="146"/>
      <c r="AA670" s="146"/>
      <c r="AB670" s="146"/>
      <c r="AC670" s="146"/>
      <c r="AD670" s="146"/>
      <c r="AE670" s="146"/>
      <c r="AF670" s="146"/>
      <c r="AG670" s="146"/>
      <c r="AH670" s="160"/>
      <c r="AI670" s="146"/>
      <c r="AJ670" s="146"/>
      <c r="AK670" s="146"/>
      <c r="AL670" s="146"/>
      <c r="AM670" s="146"/>
      <c r="AN670" s="146"/>
      <c r="AO670" s="161"/>
      <c r="AP670" s="146"/>
      <c r="AQ670" s="146"/>
      <c r="AR670" s="146"/>
      <c r="AS670" s="161"/>
      <c r="AT670" s="161"/>
      <c r="AU670" s="146"/>
      <c r="AV670" s="146"/>
      <c r="AW670" s="146"/>
      <c r="AX670" s="146"/>
      <c r="AY670" s="146"/>
      <c r="AZ670" s="161"/>
      <c r="BA670" s="146"/>
      <c r="BB670" s="146"/>
      <c r="BC670" s="146"/>
      <c r="BD670" s="146"/>
    </row>
    <row r="671" spans="2:56" s="142" customFormat="1" ht="12.75" customHeight="1">
      <c r="B671" s="146"/>
      <c r="C671" s="146"/>
      <c r="D671" s="146"/>
      <c r="E671" s="146"/>
      <c r="F671" s="146"/>
      <c r="G671" s="146"/>
      <c r="H671" s="146"/>
      <c r="I671" s="146"/>
      <c r="J671" s="146"/>
      <c r="K671" s="146"/>
      <c r="L671" s="146"/>
      <c r="M671" s="146"/>
      <c r="N671" s="146"/>
      <c r="O671" s="146"/>
      <c r="P671" s="146"/>
      <c r="Q671" s="146"/>
      <c r="R671" s="146"/>
      <c r="S671" s="160"/>
      <c r="T671" s="160"/>
      <c r="U671" s="146"/>
      <c r="V671" s="146"/>
      <c r="W671" s="146"/>
      <c r="X671" s="146"/>
      <c r="Y671" s="161"/>
      <c r="Z671" s="146"/>
      <c r="AA671" s="146"/>
      <c r="AB671" s="146"/>
      <c r="AC671" s="146"/>
      <c r="AD671" s="146"/>
      <c r="AE671" s="146"/>
      <c r="AF671" s="146"/>
      <c r="AG671" s="146"/>
      <c r="AH671" s="160"/>
      <c r="AI671" s="146"/>
      <c r="AJ671" s="146"/>
      <c r="AK671" s="146"/>
      <c r="AL671" s="146"/>
      <c r="AM671" s="146"/>
      <c r="AN671" s="146"/>
      <c r="AO671" s="161"/>
      <c r="AP671" s="146"/>
      <c r="AQ671" s="146"/>
      <c r="AR671" s="146"/>
      <c r="AS671" s="161"/>
      <c r="AT671" s="161"/>
      <c r="AU671" s="146"/>
      <c r="AV671" s="146"/>
      <c r="AW671" s="146"/>
      <c r="AX671" s="146"/>
      <c r="AY671" s="146"/>
      <c r="AZ671" s="161"/>
      <c r="BA671" s="146"/>
      <c r="BB671" s="146"/>
      <c r="BC671" s="146"/>
      <c r="BD671" s="146"/>
    </row>
    <row r="672" spans="2:56" s="142" customFormat="1" ht="12.75" customHeight="1">
      <c r="B672" s="146"/>
      <c r="C672" s="146"/>
      <c r="D672" s="146"/>
      <c r="E672" s="146"/>
      <c r="F672" s="146"/>
      <c r="G672" s="146"/>
      <c r="H672" s="146"/>
      <c r="I672" s="146"/>
      <c r="J672" s="146"/>
      <c r="K672" s="146"/>
      <c r="L672" s="146"/>
      <c r="M672" s="146"/>
      <c r="N672" s="146"/>
      <c r="O672" s="146"/>
      <c r="P672" s="146"/>
      <c r="Q672" s="146"/>
      <c r="R672" s="146"/>
      <c r="S672" s="160"/>
      <c r="T672" s="160"/>
      <c r="U672" s="146"/>
      <c r="V672" s="146"/>
      <c r="W672" s="146"/>
      <c r="X672" s="146"/>
      <c r="Y672" s="161"/>
      <c r="Z672" s="146"/>
      <c r="AA672" s="146"/>
      <c r="AB672" s="146"/>
      <c r="AC672" s="146"/>
      <c r="AD672" s="146"/>
      <c r="AE672" s="146"/>
      <c r="AF672" s="146"/>
      <c r="AG672" s="146"/>
      <c r="AH672" s="160"/>
      <c r="AI672" s="146"/>
      <c r="AJ672" s="146"/>
      <c r="AK672" s="146"/>
      <c r="AL672" s="146"/>
      <c r="AM672" s="146"/>
      <c r="AN672" s="146"/>
      <c r="AO672" s="161"/>
      <c r="AP672" s="146"/>
      <c r="AQ672" s="146"/>
      <c r="AR672" s="146"/>
      <c r="AS672" s="161"/>
      <c r="AT672" s="161"/>
      <c r="AU672" s="146"/>
      <c r="AV672" s="146"/>
      <c r="AW672" s="146"/>
      <c r="AX672" s="146"/>
      <c r="AY672" s="146"/>
      <c r="AZ672" s="161"/>
      <c r="BA672" s="146"/>
      <c r="BB672" s="146"/>
      <c r="BC672" s="146"/>
      <c r="BD672" s="146"/>
    </row>
    <row r="673" spans="2:56" s="142" customFormat="1" ht="12.75" customHeight="1">
      <c r="B673" s="146"/>
      <c r="C673" s="146"/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46"/>
      <c r="R673" s="146"/>
      <c r="S673" s="160"/>
      <c r="T673" s="160"/>
      <c r="U673" s="146"/>
      <c r="V673" s="146"/>
      <c r="W673" s="146"/>
      <c r="X673" s="146"/>
      <c r="Y673" s="161"/>
      <c r="Z673" s="146"/>
      <c r="AA673" s="146"/>
      <c r="AB673" s="146"/>
      <c r="AC673" s="146"/>
      <c r="AD673" s="146"/>
      <c r="AE673" s="146"/>
      <c r="AF673" s="146"/>
      <c r="AG673" s="146"/>
      <c r="AH673" s="160"/>
      <c r="AI673" s="146"/>
      <c r="AJ673" s="146"/>
      <c r="AK673" s="146"/>
      <c r="AL673" s="146"/>
      <c r="AM673" s="146"/>
      <c r="AN673" s="146"/>
      <c r="AO673" s="161"/>
      <c r="AP673" s="146"/>
      <c r="AQ673" s="146"/>
      <c r="AR673" s="146"/>
      <c r="AS673" s="161"/>
      <c r="AT673" s="161"/>
      <c r="AU673" s="146"/>
      <c r="AV673" s="146"/>
      <c r="AW673" s="146"/>
      <c r="AX673" s="146"/>
      <c r="AY673" s="146"/>
      <c r="AZ673" s="161"/>
      <c r="BA673" s="146"/>
      <c r="BB673" s="146"/>
      <c r="BC673" s="146"/>
      <c r="BD673" s="146"/>
    </row>
    <row r="674" spans="2:56" s="142" customFormat="1" ht="12.75" customHeight="1">
      <c r="B674" s="146"/>
      <c r="C674" s="146"/>
      <c r="D674" s="146"/>
      <c r="E674" s="146"/>
      <c r="F674" s="146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46"/>
      <c r="R674" s="146"/>
      <c r="S674" s="160"/>
      <c r="T674" s="160"/>
      <c r="U674" s="146"/>
      <c r="V674" s="146"/>
      <c r="W674" s="146"/>
      <c r="X674" s="146"/>
      <c r="Y674" s="161"/>
      <c r="Z674" s="146"/>
      <c r="AA674" s="146"/>
      <c r="AB674" s="146"/>
      <c r="AC674" s="146"/>
      <c r="AD674" s="146"/>
      <c r="AE674" s="146"/>
      <c r="AF674" s="146"/>
      <c r="AG674" s="146"/>
      <c r="AH674" s="160"/>
      <c r="AI674" s="146"/>
      <c r="AJ674" s="146"/>
      <c r="AK674" s="146"/>
      <c r="AL674" s="146"/>
      <c r="AM674" s="146"/>
      <c r="AN674" s="146"/>
      <c r="AO674" s="161"/>
      <c r="AP674" s="146"/>
      <c r="AQ674" s="146"/>
      <c r="AR674" s="146"/>
      <c r="AS674" s="161"/>
      <c r="AT674" s="161"/>
      <c r="AU674" s="146"/>
      <c r="AV674" s="146"/>
      <c r="AW674" s="146"/>
      <c r="AX674" s="146"/>
      <c r="AY674" s="146"/>
      <c r="AZ674" s="161"/>
      <c r="BA674" s="146"/>
      <c r="BB674" s="146"/>
      <c r="BC674" s="146"/>
      <c r="BD674" s="146"/>
    </row>
    <row r="675" spans="2:56" s="142" customFormat="1" ht="12.75" customHeight="1">
      <c r="B675" s="146"/>
      <c r="C675" s="146"/>
      <c r="D675" s="146"/>
      <c r="E675" s="146"/>
      <c r="F675" s="146"/>
      <c r="G675" s="146"/>
      <c r="H675" s="146"/>
      <c r="I675" s="146"/>
      <c r="J675" s="146"/>
      <c r="K675" s="146"/>
      <c r="L675" s="146"/>
      <c r="M675" s="146"/>
      <c r="N675" s="146"/>
      <c r="O675" s="146"/>
      <c r="P675" s="146"/>
      <c r="Q675" s="146"/>
      <c r="R675" s="146"/>
      <c r="S675" s="160"/>
      <c r="T675" s="160"/>
      <c r="U675" s="146"/>
      <c r="V675" s="146"/>
      <c r="W675" s="146"/>
      <c r="X675" s="146"/>
      <c r="Y675" s="161"/>
      <c r="Z675" s="146"/>
      <c r="AA675" s="146"/>
      <c r="AB675" s="146"/>
      <c r="AC675" s="146"/>
      <c r="AD675" s="146"/>
      <c r="AE675" s="146"/>
      <c r="AF675" s="146"/>
      <c r="AG675" s="146"/>
      <c r="AH675" s="160"/>
      <c r="AI675" s="146"/>
      <c r="AJ675" s="146"/>
      <c r="AK675" s="146"/>
      <c r="AL675" s="146"/>
      <c r="AM675" s="146"/>
      <c r="AN675" s="146"/>
      <c r="AO675" s="161"/>
      <c r="AP675" s="146"/>
      <c r="AQ675" s="146"/>
      <c r="AR675" s="146"/>
      <c r="AS675" s="161"/>
      <c r="AT675" s="161"/>
      <c r="AU675" s="146"/>
      <c r="AV675" s="146"/>
      <c r="AW675" s="146"/>
      <c r="AX675" s="146"/>
      <c r="AY675" s="146"/>
      <c r="AZ675" s="161"/>
      <c r="BA675" s="146"/>
      <c r="BB675" s="146"/>
      <c r="BC675" s="146"/>
      <c r="BD675" s="146"/>
    </row>
    <row r="676" spans="2:56" s="142" customFormat="1" ht="12.75" customHeight="1">
      <c r="B676" s="146"/>
      <c r="C676" s="146"/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6"/>
      <c r="Q676" s="146"/>
      <c r="R676" s="146"/>
      <c r="S676" s="160"/>
      <c r="T676" s="160"/>
      <c r="U676" s="146"/>
      <c r="V676" s="146"/>
      <c r="W676" s="146"/>
      <c r="X676" s="146"/>
      <c r="Y676" s="161"/>
      <c r="Z676" s="146"/>
      <c r="AA676" s="146"/>
      <c r="AB676" s="146"/>
      <c r="AC676" s="146"/>
      <c r="AD676" s="146"/>
      <c r="AE676" s="146"/>
      <c r="AF676" s="146"/>
      <c r="AG676" s="146"/>
      <c r="AH676" s="160"/>
      <c r="AI676" s="146"/>
      <c r="AJ676" s="146"/>
      <c r="AK676" s="146"/>
      <c r="AL676" s="146"/>
      <c r="AM676" s="146"/>
      <c r="AN676" s="146"/>
      <c r="AO676" s="161"/>
      <c r="AP676" s="146"/>
      <c r="AQ676" s="146"/>
      <c r="AR676" s="146"/>
      <c r="AS676" s="161"/>
      <c r="AT676" s="161"/>
      <c r="AU676" s="146"/>
      <c r="AV676" s="146"/>
      <c r="AW676" s="146"/>
      <c r="AX676" s="146"/>
      <c r="AY676" s="146"/>
      <c r="AZ676" s="161"/>
      <c r="BA676" s="146"/>
      <c r="BB676" s="146"/>
      <c r="BC676" s="146"/>
      <c r="BD676" s="146"/>
    </row>
    <row r="677" spans="2:56" s="142" customFormat="1" ht="12.75" customHeight="1">
      <c r="B677" s="146"/>
      <c r="C677" s="146"/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6"/>
      <c r="Q677" s="146"/>
      <c r="R677" s="146"/>
      <c r="S677" s="160"/>
      <c r="T677" s="160"/>
      <c r="U677" s="146"/>
      <c r="V677" s="146"/>
      <c r="W677" s="146"/>
      <c r="X677" s="146"/>
      <c r="Y677" s="161"/>
      <c r="Z677" s="146"/>
      <c r="AA677" s="146"/>
      <c r="AB677" s="146"/>
      <c r="AC677" s="146"/>
      <c r="AD677" s="146"/>
      <c r="AE677" s="146"/>
      <c r="AF677" s="146"/>
      <c r="AG677" s="146"/>
      <c r="AH677" s="160"/>
      <c r="AI677" s="146"/>
      <c r="AJ677" s="146"/>
      <c r="AK677" s="146"/>
      <c r="AL677" s="146"/>
      <c r="AM677" s="146"/>
      <c r="AN677" s="146"/>
      <c r="AO677" s="161"/>
      <c r="AP677" s="146"/>
      <c r="AQ677" s="146"/>
      <c r="AR677" s="146"/>
      <c r="AS677" s="161"/>
      <c r="AT677" s="161"/>
      <c r="AU677" s="146"/>
      <c r="AV677" s="146"/>
      <c r="AW677" s="146"/>
      <c r="AX677" s="146"/>
      <c r="AY677" s="146"/>
      <c r="AZ677" s="161"/>
      <c r="BA677" s="146"/>
      <c r="BB677" s="146"/>
      <c r="BC677" s="146"/>
      <c r="BD677" s="146"/>
    </row>
    <row r="678" spans="2:56" s="142" customFormat="1" ht="12.75" customHeight="1">
      <c r="B678" s="146"/>
      <c r="C678" s="146"/>
      <c r="D678" s="146"/>
      <c r="E678" s="146"/>
      <c r="F678" s="146"/>
      <c r="G678" s="146"/>
      <c r="H678" s="146"/>
      <c r="I678" s="146"/>
      <c r="J678" s="146"/>
      <c r="K678" s="146"/>
      <c r="L678" s="146"/>
      <c r="M678" s="146"/>
      <c r="N678" s="146"/>
      <c r="O678" s="146"/>
      <c r="P678" s="146"/>
      <c r="Q678" s="146"/>
      <c r="R678" s="146"/>
      <c r="S678" s="160"/>
      <c r="T678" s="160"/>
      <c r="U678" s="146"/>
      <c r="V678" s="146"/>
      <c r="W678" s="146"/>
      <c r="X678" s="146"/>
      <c r="Y678" s="161"/>
      <c r="Z678" s="146"/>
      <c r="AA678" s="146"/>
      <c r="AB678" s="146"/>
      <c r="AC678" s="146"/>
      <c r="AD678" s="146"/>
      <c r="AE678" s="146"/>
      <c r="AF678" s="146"/>
      <c r="AG678" s="146"/>
      <c r="AH678" s="160"/>
      <c r="AI678" s="146"/>
      <c r="AJ678" s="146"/>
      <c r="AK678" s="146"/>
      <c r="AL678" s="146"/>
      <c r="AM678" s="146"/>
      <c r="AN678" s="146"/>
      <c r="AO678" s="161"/>
      <c r="AP678" s="146"/>
      <c r="AQ678" s="146"/>
      <c r="AR678" s="146"/>
      <c r="AS678" s="161"/>
      <c r="AT678" s="161"/>
      <c r="AU678" s="146"/>
      <c r="AV678" s="146"/>
      <c r="AW678" s="146"/>
      <c r="AX678" s="146"/>
      <c r="AY678" s="146"/>
      <c r="AZ678" s="161"/>
      <c r="BA678" s="146"/>
      <c r="BB678" s="146"/>
      <c r="BC678" s="146"/>
      <c r="BD678" s="146"/>
    </row>
    <row r="679" spans="2:56" s="142" customFormat="1" ht="12.75" customHeight="1">
      <c r="B679" s="146"/>
      <c r="C679" s="146"/>
      <c r="D679" s="146"/>
      <c r="E679" s="146"/>
      <c r="F679" s="146"/>
      <c r="G679" s="146"/>
      <c r="H679" s="146"/>
      <c r="I679" s="146"/>
      <c r="J679" s="146"/>
      <c r="K679" s="146"/>
      <c r="L679" s="146"/>
      <c r="M679" s="146"/>
      <c r="N679" s="146"/>
      <c r="O679" s="146"/>
      <c r="P679" s="146"/>
      <c r="Q679" s="146"/>
      <c r="R679" s="146"/>
      <c r="S679" s="160"/>
      <c r="T679" s="160"/>
      <c r="U679" s="146"/>
      <c r="V679" s="146"/>
      <c r="W679" s="146"/>
      <c r="X679" s="146"/>
      <c r="Y679" s="161"/>
      <c r="Z679" s="146"/>
      <c r="AA679" s="146"/>
      <c r="AB679" s="146"/>
      <c r="AC679" s="146"/>
      <c r="AD679" s="146"/>
      <c r="AE679" s="146"/>
      <c r="AF679" s="146"/>
      <c r="AG679" s="146"/>
      <c r="AH679" s="160"/>
      <c r="AI679" s="146"/>
      <c r="AJ679" s="146"/>
      <c r="AK679" s="146"/>
      <c r="AL679" s="146"/>
      <c r="AM679" s="146"/>
      <c r="AN679" s="146"/>
      <c r="AO679" s="161"/>
      <c r="AP679" s="146"/>
      <c r="AQ679" s="146"/>
      <c r="AR679" s="146"/>
      <c r="AS679" s="161"/>
      <c r="AT679" s="161"/>
      <c r="AU679" s="146"/>
      <c r="AV679" s="146"/>
      <c r="AW679" s="146"/>
      <c r="AX679" s="146"/>
      <c r="AY679" s="146"/>
      <c r="AZ679" s="161"/>
      <c r="BA679" s="146"/>
      <c r="BB679" s="146"/>
      <c r="BC679" s="146"/>
      <c r="BD679" s="146"/>
    </row>
    <row r="680" spans="2:56" s="142" customFormat="1" ht="12.75" customHeight="1">
      <c r="B680" s="146"/>
      <c r="C680" s="146"/>
      <c r="D680" s="146"/>
      <c r="E680" s="146"/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6"/>
      <c r="Q680" s="146"/>
      <c r="R680" s="146"/>
      <c r="S680" s="160"/>
      <c r="T680" s="160"/>
      <c r="U680" s="146"/>
      <c r="V680" s="146"/>
      <c r="W680" s="146"/>
      <c r="X680" s="146"/>
      <c r="Y680" s="161"/>
      <c r="Z680" s="146"/>
      <c r="AA680" s="146"/>
      <c r="AB680" s="146"/>
      <c r="AC680" s="146"/>
      <c r="AD680" s="146"/>
      <c r="AE680" s="146"/>
      <c r="AF680" s="146"/>
      <c r="AG680" s="146"/>
      <c r="AH680" s="160"/>
      <c r="AI680" s="146"/>
      <c r="AJ680" s="146"/>
      <c r="AK680" s="146"/>
      <c r="AL680" s="146"/>
      <c r="AM680" s="146"/>
      <c r="AN680" s="146"/>
      <c r="AO680" s="161"/>
      <c r="AP680" s="146"/>
      <c r="AQ680" s="146"/>
      <c r="AR680" s="146"/>
      <c r="AS680" s="161"/>
      <c r="AT680" s="161"/>
      <c r="AU680" s="146"/>
      <c r="AV680" s="146"/>
      <c r="AW680" s="146"/>
      <c r="AX680" s="146"/>
      <c r="AY680" s="146"/>
      <c r="AZ680" s="161"/>
      <c r="BA680" s="146"/>
      <c r="BB680" s="146"/>
      <c r="BC680" s="146"/>
      <c r="BD680" s="146"/>
    </row>
    <row r="681" spans="2:56" s="142" customFormat="1" ht="12.75" customHeight="1">
      <c r="B681" s="146"/>
      <c r="C681" s="146"/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46"/>
      <c r="O681" s="146"/>
      <c r="P681" s="146"/>
      <c r="Q681" s="146"/>
      <c r="R681" s="146"/>
      <c r="S681" s="160"/>
      <c r="T681" s="160"/>
      <c r="U681" s="146"/>
      <c r="V681" s="146"/>
      <c r="W681" s="146"/>
      <c r="X681" s="146"/>
      <c r="Y681" s="161"/>
      <c r="Z681" s="146"/>
      <c r="AA681" s="146"/>
      <c r="AB681" s="146"/>
      <c r="AC681" s="146"/>
      <c r="AD681" s="146"/>
      <c r="AE681" s="146"/>
      <c r="AF681" s="146"/>
      <c r="AG681" s="146"/>
      <c r="AH681" s="160"/>
      <c r="AI681" s="146"/>
      <c r="AJ681" s="146"/>
      <c r="AK681" s="146"/>
      <c r="AL681" s="146"/>
      <c r="AM681" s="146"/>
      <c r="AN681" s="146"/>
      <c r="AO681" s="161"/>
      <c r="AP681" s="146"/>
      <c r="AQ681" s="146"/>
      <c r="AR681" s="146"/>
      <c r="AS681" s="161"/>
      <c r="AT681" s="161"/>
      <c r="AU681" s="146"/>
      <c r="AV681" s="146"/>
      <c r="AW681" s="146"/>
      <c r="AX681" s="146"/>
      <c r="AY681" s="146"/>
      <c r="AZ681" s="161"/>
      <c r="BA681" s="146"/>
      <c r="BB681" s="146"/>
      <c r="BC681" s="146"/>
      <c r="BD681" s="146"/>
    </row>
    <row r="682" spans="2:56" s="142" customFormat="1" ht="12.75" customHeight="1">
      <c r="B682" s="146"/>
      <c r="C682" s="146"/>
      <c r="D682" s="146"/>
      <c r="E682" s="146"/>
      <c r="F682" s="146"/>
      <c r="G682" s="146"/>
      <c r="H682" s="146"/>
      <c r="I682" s="146"/>
      <c r="J682" s="146"/>
      <c r="K682" s="146"/>
      <c r="L682" s="146"/>
      <c r="M682" s="146"/>
      <c r="N682" s="146"/>
      <c r="O682" s="146"/>
      <c r="P682" s="146"/>
      <c r="Q682" s="146"/>
      <c r="R682" s="146"/>
      <c r="S682" s="160"/>
      <c r="T682" s="160"/>
      <c r="U682" s="146"/>
      <c r="V682" s="146"/>
      <c r="W682" s="146"/>
      <c r="X682" s="146"/>
      <c r="Y682" s="161"/>
      <c r="Z682" s="146"/>
      <c r="AA682" s="146"/>
      <c r="AB682" s="146"/>
      <c r="AC682" s="146"/>
      <c r="AD682" s="146"/>
      <c r="AE682" s="146"/>
      <c r="AF682" s="146"/>
      <c r="AG682" s="146"/>
      <c r="AH682" s="160"/>
      <c r="AI682" s="146"/>
      <c r="AJ682" s="146"/>
      <c r="AK682" s="146"/>
      <c r="AL682" s="146"/>
      <c r="AM682" s="146"/>
      <c r="AN682" s="146"/>
      <c r="AO682" s="161"/>
      <c r="AP682" s="146"/>
      <c r="AQ682" s="146"/>
      <c r="AR682" s="146"/>
      <c r="AS682" s="161"/>
      <c r="AT682" s="161"/>
      <c r="AU682" s="146"/>
      <c r="AV682" s="146"/>
      <c r="AW682" s="146"/>
      <c r="AX682" s="146"/>
      <c r="AY682" s="146"/>
      <c r="AZ682" s="161"/>
      <c r="BA682" s="146"/>
      <c r="BB682" s="146"/>
      <c r="BC682" s="146"/>
      <c r="BD682" s="146"/>
    </row>
    <row r="683" spans="2:56" s="142" customFormat="1" ht="12.75" customHeight="1">
      <c r="B683" s="146"/>
      <c r="C683" s="146"/>
      <c r="D683" s="146"/>
      <c r="E683" s="146"/>
      <c r="F683" s="146"/>
      <c r="G683" s="146"/>
      <c r="H683" s="146"/>
      <c r="I683" s="146"/>
      <c r="J683" s="146"/>
      <c r="K683" s="146"/>
      <c r="L683" s="146"/>
      <c r="M683" s="146"/>
      <c r="N683" s="146"/>
      <c r="O683" s="146"/>
      <c r="P683" s="146"/>
      <c r="Q683" s="146"/>
      <c r="R683" s="146"/>
      <c r="S683" s="160"/>
      <c r="T683" s="160"/>
      <c r="U683" s="146"/>
      <c r="V683" s="146"/>
      <c r="W683" s="146"/>
      <c r="X683" s="146"/>
      <c r="Y683" s="161"/>
      <c r="Z683" s="146"/>
      <c r="AA683" s="146"/>
      <c r="AB683" s="146"/>
      <c r="AC683" s="146"/>
      <c r="AD683" s="146"/>
      <c r="AE683" s="146"/>
      <c r="AF683" s="146"/>
      <c r="AG683" s="146"/>
      <c r="AH683" s="160"/>
      <c r="AI683" s="146"/>
      <c r="AJ683" s="146"/>
      <c r="AK683" s="146"/>
      <c r="AL683" s="146"/>
      <c r="AM683" s="146"/>
      <c r="AN683" s="146"/>
      <c r="AO683" s="161"/>
      <c r="AP683" s="146"/>
      <c r="AQ683" s="146"/>
      <c r="AR683" s="146"/>
      <c r="AS683" s="161"/>
      <c r="AT683" s="161"/>
      <c r="AU683" s="146"/>
      <c r="AV683" s="146"/>
      <c r="AW683" s="146"/>
      <c r="AX683" s="146"/>
      <c r="AY683" s="146"/>
      <c r="AZ683" s="161"/>
      <c r="BA683" s="146"/>
      <c r="BB683" s="146"/>
      <c r="BC683" s="146"/>
      <c r="BD683" s="146"/>
    </row>
    <row r="684" spans="2:56" s="142" customFormat="1" ht="12.75" customHeight="1">
      <c r="B684" s="146"/>
      <c r="C684" s="146"/>
      <c r="D684" s="146"/>
      <c r="E684" s="146"/>
      <c r="F684" s="146"/>
      <c r="G684" s="146"/>
      <c r="H684" s="146"/>
      <c r="I684" s="146"/>
      <c r="J684" s="146"/>
      <c r="K684" s="146"/>
      <c r="L684" s="146"/>
      <c r="M684" s="146"/>
      <c r="N684" s="146"/>
      <c r="O684" s="146"/>
      <c r="P684" s="146"/>
      <c r="Q684" s="146"/>
      <c r="R684" s="146"/>
      <c r="S684" s="160"/>
      <c r="T684" s="160"/>
      <c r="U684" s="146"/>
      <c r="V684" s="146"/>
      <c r="W684" s="146"/>
      <c r="X684" s="146"/>
      <c r="Y684" s="161"/>
      <c r="Z684" s="146"/>
      <c r="AA684" s="146"/>
      <c r="AB684" s="146"/>
      <c r="AC684" s="146"/>
      <c r="AD684" s="146"/>
      <c r="AE684" s="146"/>
      <c r="AF684" s="146"/>
      <c r="AG684" s="146"/>
      <c r="AH684" s="160"/>
      <c r="AI684" s="146"/>
      <c r="AJ684" s="146"/>
      <c r="AK684" s="146"/>
      <c r="AL684" s="146"/>
      <c r="AM684" s="146"/>
      <c r="AN684" s="146"/>
      <c r="AO684" s="161"/>
      <c r="AP684" s="146"/>
      <c r="AQ684" s="146"/>
      <c r="AR684" s="146"/>
      <c r="AS684" s="161"/>
      <c r="AT684" s="161"/>
      <c r="AU684" s="146"/>
      <c r="AV684" s="146"/>
      <c r="AW684" s="146"/>
      <c r="AX684" s="146"/>
      <c r="AY684" s="146"/>
      <c r="AZ684" s="161"/>
      <c r="BA684" s="146"/>
      <c r="BB684" s="146"/>
      <c r="BC684" s="146"/>
      <c r="BD684" s="146"/>
    </row>
    <row r="685" spans="2:56" s="142" customFormat="1" ht="12.75" customHeight="1">
      <c r="B685" s="146"/>
      <c r="C685" s="146"/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6"/>
      <c r="Q685" s="146"/>
      <c r="R685" s="146"/>
      <c r="S685" s="160"/>
      <c r="T685" s="160"/>
      <c r="U685" s="146"/>
      <c r="V685" s="146"/>
      <c r="W685" s="146"/>
      <c r="X685" s="146"/>
      <c r="Y685" s="161"/>
      <c r="Z685" s="146"/>
      <c r="AA685" s="146"/>
      <c r="AB685" s="146"/>
      <c r="AC685" s="146"/>
      <c r="AD685" s="146"/>
      <c r="AE685" s="146"/>
      <c r="AF685" s="146"/>
      <c r="AG685" s="146"/>
      <c r="AH685" s="160"/>
      <c r="AI685" s="146"/>
      <c r="AJ685" s="146"/>
      <c r="AK685" s="146"/>
      <c r="AL685" s="146"/>
      <c r="AM685" s="146"/>
      <c r="AN685" s="146"/>
      <c r="AO685" s="161"/>
      <c r="AP685" s="146"/>
      <c r="AQ685" s="146"/>
      <c r="AR685" s="146"/>
      <c r="AS685" s="161"/>
      <c r="AT685" s="161"/>
      <c r="AU685" s="146"/>
      <c r="AV685" s="146"/>
      <c r="AW685" s="146"/>
      <c r="AX685" s="146"/>
      <c r="AY685" s="146"/>
      <c r="AZ685" s="161"/>
      <c r="BA685" s="146"/>
      <c r="BB685" s="146"/>
      <c r="BC685" s="146"/>
      <c r="BD685" s="146"/>
    </row>
    <row r="686" spans="2:56" s="142" customFormat="1" ht="12.75" customHeight="1">
      <c r="B686" s="146"/>
      <c r="C686" s="146"/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6"/>
      <c r="Q686" s="146"/>
      <c r="R686" s="146"/>
      <c r="S686" s="160"/>
      <c r="T686" s="160"/>
      <c r="U686" s="146"/>
      <c r="V686" s="146"/>
      <c r="W686" s="146"/>
      <c r="X686" s="146"/>
      <c r="Y686" s="161"/>
      <c r="Z686" s="146"/>
      <c r="AA686" s="146"/>
      <c r="AB686" s="146"/>
      <c r="AC686" s="146"/>
      <c r="AD686" s="146"/>
      <c r="AE686" s="146"/>
      <c r="AF686" s="146"/>
      <c r="AG686" s="146"/>
      <c r="AH686" s="160"/>
      <c r="AI686" s="146"/>
      <c r="AJ686" s="146"/>
      <c r="AK686" s="146"/>
      <c r="AL686" s="146"/>
      <c r="AM686" s="146"/>
      <c r="AN686" s="146"/>
      <c r="AO686" s="161"/>
      <c r="AP686" s="146"/>
      <c r="AQ686" s="146"/>
      <c r="AR686" s="146"/>
      <c r="AS686" s="161"/>
      <c r="AT686" s="161"/>
      <c r="AU686" s="146"/>
      <c r="AV686" s="146"/>
      <c r="AW686" s="146"/>
      <c r="AX686" s="146"/>
      <c r="AY686" s="146"/>
      <c r="AZ686" s="161"/>
      <c r="BA686" s="146"/>
      <c r="BB686" s="146"/>
      <c r="BC686" s="146"/>
      <c r="BD686" s="146"/>
    </row>
    <row r="687" spans="2:56" s="142" customFormat="1" ht="12.75" customHeight="1">
      <c r="B687" s="146"/>
      <c r="C687" s="146"/>
      <c r="D687" s="146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146"/>
      <c r="Q687" s="146"/>
      <c r="R687" s="146"/>
      <c r="S687" s="160"/>
      <c r="T687" s="160"/>
      <c r="U687" s="146"/>
      <c r="V687" s="146"/>
      <c r="W687" s="146"/>
      <c r="X687" s="146"/>
      <c r="Y687" s="161"/>
      <c r="Z687" s="146"/>
      <c r="AA687" s="146"/>
      <c r="AB687" s="146"/>
      <c r="AC687" s="146"/>
      <c r="AD687" s="146"/>
      <c r="AE687" s="146"/>
      <c r="AF687" s="146"/>
      <c r="AG687" s="146"/>
      <c r="AH687" s="160"/>
      <c r="AI687" s="146"/>
      <c r="AJ687" s="146"/>
      <c r="AK687" s="146"/>
      <c r="AL687" s="146"/>
      <c r="AM687" s="146"/>
      <c r="AN687" s="146"/>
      <c r="AO687" s="161"/>
      <c r="AP687" s="146"/>
      <c r="AQ687" s="146"/>
      <c r="AR687" s="146"/>
      <c r="AS687" s="161"/>
      <c r="AT687" s="161"/>
      <c r="AU687" s="146"/>
      <c r="AV687" s="146"/>
      <c r="AW687" s="146"/>
      <c r="AX687" s="146"/>
      <c r="AY687" s="146"/>
      <c r="AZ687" s="161"/>
      <c r="BA687" s="146"/>
      <c r="BB687" s="146"/>
      <c r="BC687" s="146"/>
      <c r="BD687" s="146"/>
    </row>
    <row r="688" spans="2:56" s="142" customFormat="1" ht="12.75" customHeight="1">
      <c r="B688" s="146"/>
      <c r="C688" s="146"/>
      <c r="D688" s="146"/>
      <c r="E688" s="146"/>
      <c r="F688" s="146"/>
      <c r="G688" s="146"/>
      <c r="H688" s="146"/>
      <c r="I688" s="146"/>
      <c r="J688" s="146"/>
      <c r="K688" s="146"/>
      <c r="L688" s="146"/>
      <c r="M688" s="146"/>
      <c r="N688" s="146"/>
      <c r="O688" s="146"/>
      <c r="P688" s="146"/>
      <c r="Q688" s="146"/>
      <c r="R688" s="146"/>
      <c r="S688" s="160"/>
      <c r="T688" s="160"/>
      <c r="U688" s="146"/>
      <c r="V688" s="146"/>
      <c r="W688" s="146"/>
      <c r="X688" s="146"/>
      <c r="Y688" s="161"/>
      <c r="Z688" s="146"/>
      <c r="AA688" s="146"/>
      <c r="AB688" s="146"/>
      <c r="AC688" s="146"/>
      <c r="AD688" s="146"/>
      <c r="AE688" s="146"/>
      <c r="AF688" s="146"/>
      <c r="AG688" s="146"/>
      <c r="AH688" s="160"/>
      <c r="AI688" s="146"/>
      <c r="AJ688" s="146"/>
      <c r="AK688" s="146"/>
      <c r="AL688" s="146"/>
      <c r="AM688" s="146"/>
      <c r="AN688" s="146"/>
      <c r="AO688" s="161"/>
      <c r="AP688" s="146"/>
      <c r="AQ688" s="146"/>
      <c r="AR688" s="146"/>
      <c r="AS688" s="161"/>
      <c r="AT688" s="161"/>
      <c r="AU688" s="146"/>
      <c r="AV688" s="146"/>
      <c r="AW688" s="146"/>
      <c r="AX688" s="146"/>
      <c r="AY688" s="146"/>
      <c r="AZ688" s="161"/>
      <c r="BA688" s="146"/>
      <c r="BB688" s="146"/>
      <c r="BC688" s="146"/>
      <c r="BD688" s="146"/>
    </row>
    <row r="689" spans="2:56" s="142" customFormat="1" ht="12.75" customHeight="1">
      <c r="B689" s="146"/>
      <c r="C689" s="146"/>
      <c r="D689" s="146"/>
      <c r="E689" s="146"/>
      <c r="F689" s="146"/>
      <c r="G689" s="146"/>
      <c r="H689" s="146"/>
      <c r="I689" s="146"/>
      <c r="J689" s="146"/>
      <c r="K689" s="146"/>
      <c r="L689" s="146"/>
      <c r="M689" s="146"/>
      <c r="N689" s="146"/>
      <c r="O689" s="146"/>
      <c r="P689" s="146"/>
      <c r="Q689" s="146"/>
      <c r="R689" s="146"/>
      <c r="S689" s="160"/>
      <c r="T689" s="160"/>
      <c r="U689" s="146"/>
      <c r="V689" s="146"/>
      <c r="W689" s="146"/>
      <c r="X689" s="146"/>
      <c r="Y689" s="161"/>
      <c r="Z689" s="146"/>
      <c r="AA689" s="146"/>
      <c r="AB689" s="146"/>
      <c r="AC689" s="146"/>
      <c r="AD689" s="146"/>
      <c r="AE689" s="146"/>
      <c r="AF689" s="146"/>
      <c r="AG689" s="146"/>
      <c r="AH689" s="160"/>
      <c r="AI689" s="146"/>
      <c r="AJ689" s="146"/>
      <c r="AK689" s="146"/>
      <c r="AL689" s="146"/>
      <c r="AM689" s="146"/>
      <c r="AN689" s="146"/>
      <c r="AO689" s="161"/>
      <c r="AP689" s="146"/>
      <c r="AQ689" s="146"/>
      <c r="AR689" s="146"/>
      <c r="AS689" s="161"/>
      <c r="AT689" s="161"/>
      <c r="AU689" s="146"/>
      <c r="AV689" s="146"/>
      <c r="AW689" s="146"/>
      <c r="AX689" s="146"/>
      <c r="AY689" s="146"/>
      <c r="AZ689" s="161"/>
      <c r="BA689" s="146"/>
      <c r="BB689" s="146"/>
      <c r="BC689" s="146"/>
      <c r="BD689" s="146"/>
    </row>
    <row r="690" spans="2:56" s="142" customFormat="1" ht="12.75" customHeight="1">
      <c r="B690" s="146"/>
      <c r="C690" s="146"/>
      <c r="D690" s="146"/>
      <c r="E690" s="146"/>
      <c r="F690" s="146"/>
      <c r="G690" s="146"/>
      <c r="H690" s="146"/>
      <c r="I690" s="146"/>
      <c r="J690" s="146"/>
      <c r="K690" s="146"/>
      <c r="L690" s="146"/>
      <c r="M690" s="146"/>
      <c r="N690" s="146"/>
      <c r="O690" s="146"/>
      <c r="P690" s="146"/>
      <c r="Q690" s="146"/>
      <c r="R690" s="146"/>
      <c r="S690" s="160"/>
      <c r="T690" s="160"/>
      <c r="U690" s="146"/>
      <c r="V690" s="146"/>
      <c r="W690" s="146"/>
      <c r="X690" s="146"/>
      <c r="Y690" s="161"/>
      <c r="Z690" s="146"/>
      <c r="AA690" s="146"/>
      <c r="AB690" s="146"/>
      <c r="AC690" s="146"/>
      <c r="AD690" s="146"/>
      <c r="AE690" s="146"/>
      <c r="AF690" s="146"/>
      <c r="AG690" s="146"/>
      <c r="AH690" s="160"/>
      <c r="AI690" s="146"/>
      <c r="AJ690" s="146"/>
      <c r="AK690" s="146"/>
      <c r="AL690" s="146"/>
      <c r="AM690" s="146"/>
      <c r="AN690" s="146"/>
      <c r="AO690" s="161"/>
      <c r="AP690" s="146"/>
      <c r="AQ690" s="146"/>
      <c r="AR690" s="146"/>
      <c r="AS690" s="161"/>
      <c r="AT690" s="161"/>
      <c r="AU690" s="146"/>
      <c r="AV690" s="146"/>
      <c r="AW690" s="146"/>
      <c r="AX690" s="146"/>
      <c r="AY690" s="146"/>
      <c r="AZ690" s="161"/>
      <c r="BA690" s="146"/>
      <c r="BB690" s="146"/>
      <c r="BC690" s="146"/>
      <c r="BD690" s="146"/>
    </row>
    <row r="691" spans="2:56" s="142" customFormat="1" ht="12.75" customHeight="1">
      <c r="B691" s="146"/>
      <c r="C691" s="146"/>
      <c r="D691" s="146"/>
      <c r="E691" s="146"/>
      <c r="F691" s="146"/>
      <c r="G691" s="146"/>
      <c r="H691" s="146"/>
      <c r="I691" s="146"/>
      <c r="J691" s="146"/>
      <c r="K691" s="146"/>
      <c r="L691" s="146"/>
      <c r="M691" s="146"/>
      <c r="N691" s="146"/>
      <c r="O691" s="146"/>
      <c r="P691" s="146"/>
      <c r="Q691" s="146"/>
      <c r="R691" s="146"/>
      <c r="S691" s="160"/>
      <c r="T691" s="160"/>
      <c r="U691" s="146"/>
      <c r="V691" s="146"/>
      <c r="W691" s="146"/>
      <c r="X691" s="146"/>
      <c r="Y691" s="161"/>
      <c r="Z691" s="146"/>
      <c r="AA691" s="146"/>
      <c r="AB691" s="146"/>
      <c r="AC691" s="146"/>
      <c r="AD691" s="146"/>
      <c r="AE691" s="146"/>
      <c r="AF691" s="146"/>
      <c r="AG691" s="146"/>
      <c r="AH691" s="160"/>
      <c r="AI691" s="146"/>
      <c r="AJ691" s="146"/>
      <c r="AK691" s="146"/>
      <c r="AL691" s="146"/>
      <c r="AM691" s="146"/>
      <c r="AN691" s="146"/>
      <c r="AO691" s="161"/>
      <c r="AP691" s="146"/>
      <c r="AQ691" s="146"/>
      <c r="AR691" s="146"/>
      <c r="AS691" s="161"/>
      <c r="AT691" s="161"/>
      <c r="AU691" s="146"/>
      <c r="AV691" s="146"/>
      <c r="AW691" s="146"/>
      <c r="AX691" s="146"/>
      <c r="AY691" s="146"/>
      <c r="AZ691" s="161"/>
      <c r="BA691" s="146"/>
      <c r="BB691" s="146"/>
      <c r="BC691" s="146"/>
      <c r="BD691" s="146"/>
    </row>
    <row r="692" spans="2:56" s="142" customFormat="1" ht="12.75" customHeight="1">
      <c r="B692" s="146"/>
      <c r="C692" s="146"/>
      <c r="D692" s="146"/>
      <c r="E692" s="146"/>
      <c r="F692" s="146"/>
      <c r="G692" s="146"/>
      <c r="H692" s="146"/>
      <c r="I692" s="146"/>
      <c r="J692" s="146"/>
      <c r="K692" s="146"/>
      <c r="L692" s="146"/>
      <c r="M692" s="146"/>
      <c r="N692" s="146"/>
      <c r="O692" s="146"/>
      <c r="P692" s="146"/>
      <c r="Q692" s="146"/>
      <c r="R692" s="146"/>
      <c r="S692" s="160"/>
      <c r="T692" s="160"/>
      <c r="U692" s="146"/>
      <c r="V692" s="146"/>
      <c r="W692" s="146"/>
      <c r="X692" s="146"/>
      <c r="Y692" s="161"/>
      <c r="Z692" s="146"/>
      <c r="AA692" s="146"/>
      <c r="AB692" s="146"/>
      <c r="AC692" s="146"/>
      <c r="AD692" s="146"/>
      <c r="AE692" s="146"/>
      <c r="AF692" s="146"/>
      <c r="AG692" s="146"/>
      <c r="AH692" s="160"/>
      <c r="AI692" s="146"/>
      <c r="AJ692" s="146"/>
      <c r="AK692" s="146"/>
      <c r="AL692" s="146"/>
      <c r="AM692" s="146"/>
      <c r="AN692" s="146"/>
      <c r="AO692" s="161"/>
      <c r="AP692" s="146"/>
      <c r="AQ692" s="146"/>
      <c r="AR692" s="146"/>
      <c r="AS692" s="161"/>
      <c r="AT692" s="161"/>
      <c r="AU692" s="146"/>
      <c r="AV692" s="146"/>
      <c r="AW692" s="146"/>
      <c r="AX692" s="146"/>
      <c r="AY692" s="146"/>
      <c r="AZ692" s="161"/>
      <c r="BA692" s="146"/>
      <c r="BB692" s="146"/>
      <c r="BC692" s="146"/>
      <c r="BD692" s="146"/>
    </row>
    <row r="693" spans="2:56" s="142" customFormat="1" ht="12.75" customHeight="1">
      <c r="B693" s="146"/>
      <c r="C693" s="146"/>
      <c r="D693" s="146"/>
      <c r="E693" s="146"/>
      <c r="F693" s="146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46"/>
      <c r="R693" s="146"/>
      <c r="S693" s="160"/>
      <c r="T693" s="160"/>
      <c r="U693" s="146"/>
      <c r="V693" s="146"/>
      <c r="W693" s="146"/>
      <c r="X693" s="146"/>
      <c r="Y693" s="161"/>
      <c r="Z693" s="146"/>
      <c r="AA693" s="146"/>
      <c r="AB693" s="146"/>
      <c r="AC693" s="146"/>
      <c r="AD693" s="146"/>
      <c r="AE693" s="146"/>
      <c r="AF693" s="146"/>
      <c r="AG693" s="146"/>
      <c r="AH693" s="160"/>
      <c r="AI693" s="146"/>
      <c r="AJ693" s="146"/>
      <c r="AK693" s="146"/>
      <c r="AL693" s="146"/>
      <c r="AM693" s="146"/>
      <c r="AN693" s="146"/>
      <c r="AO693" s="161"/>
      <c r="AP693" s="146"/>
      <c r="AQ693" s="146"/>
      <c r="AR693" s="146"/>
      <c r="AS693" s="161"/>
      <c r="AT693" s="161"/>
      <c r="AU693" s="146"/>
      <c r="AV693" s="146"/>
      <c r="AW693" s="146"/>
      <c r="AX693" s="146"/>
      <c r="AY693" s="146"/>
      <c r="AZ693" s="161"/>
      <c r="BA693" s="146"/>
      <c r="BB693" s="146"/>
      <c r="BC693" s="146"/>
      <c r="BD693" s="146"/>
    </row>
    <row r="694" spans="2:56" s="142" customFormat="1" ht="12.75" customHeight="1">
      <c r="B694" s="146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46"/>
      <c r="R694" s="146"/>
      <c r="S694" s="160"/>
      <c r="T694" s="160"/>
      <c r="U694" s="146"/>
      <c r="V694" s="146"/>
      <c r="W694" s="146"/>
      <c r="X694" s="146"/>
      <c r="Y694" s="161"/>
      <c r="Z694" s="146"/>
      <c r="AA694" s="146"/>
      <c r="AB694" s="146"/>
      <c r="AC694" s="146"/>
      <c r="AD694" s="146"/>
      <c r="AE694" s="146"/>
      <c r="AF694" s="146"/>
      <c r="AG694" s="146"/>
      <c r="AH694" s="160"/>
      <c r="AI694" s="146"/>
      <c r="AJ694" s="146"/>
      <c r="AK694" s="146"/>
      <c r="AL694" s="146"/>
      <c r="AM694" s="146"/>
      <c r="AN694" s="146"/>
      <c r="AO694" s="161"/>
      <c r="AP694" s="146"/>
      <c r="AQ694" s="146"/>
      <c r="AR694" s="146"/>
      <c r="AS694" s="161"/>
      <c r="AT694" s="161"/>
      <c r="AU694" s="146"/>
      <c r="AV694" s="146"/>
      <c r="AW694" s="146"/>
      <c r="AX694" s="146"/>
      <c r="AY694" s="146"/>
      <c r="AZ694" s="161"/>
      <c r="BA694" s="146"/>
      <c r="BB694" s="146"/>
      <c r="BC694" s="146"/>
      <c r="BD694" s="146"/>
    </row>
    <row r="695" spans="2:56" s="142" customFormat="1" ht="12.75" customHeight="1">
      <c r="B695" s="146"/>
      <c r="C695" s="146"/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6"/>
      <c r="Q695" s="146"/>
      <c r="R695" s="146"/>
      <c r="S695" s="160"/>
      <c r="T695" s="160"/>
      <c r="U695" s="146"/>
      <c r="V695" s="146"/>
      <c r="W695" s="146"/>
      <c r="X695" s="146"/>
      <c r="Y695" s="161"/>
      <c r="Z695" s="146"/>
      <c r="AA695" s="146"/>
      <c r="AB695" s="146"/>
      <c r="AC695" s="146"/>
      <c r="AD695" s="146"/>
      <c r="AE695" s="146"/>
      <c r="AF695" s="146"/>
      <c r="AG695" s="146"/>
      <c r="AH695" s="160"/>
      <c r="AI695" s="146"/>
      <c r="AJ695" s="146"/>
      <c r="AK695" s="146"/>
      <c r="AL695" s="146"/>
      <c r="AM695" s="146"/>
      <c r="AN695" s="146"/>
      <c r="AO695" s="161"/>
      <c r="AP695" s="146"/>
      <c r="AQ695" s="146"/>
      <c r="AR695" s="146"/>
      <c r="AS695" s="161"/>
      <c r="AT695" s="161"/>
      <c r="AU695" s="146"/>
      <c r="AV695" s="146"/>
      <c r="AW695" s="146"/>
      <c r="AX695" s="146"/>
      <c r="AY695" s="146"/>
      <c r="AZ695" s="161"/>
      <c r="BA695" s="146"/>
      <c r="BB695" s="146"/>
      <c r="BC695" s="146"/>
      <c r="BD695" s="146"/>
    </row>
    <row r="696" spans="2:56" s="142" customFormat="1" ht="12.75" customHeight="1">
      <c r="B696" s="146"/>
      <c r="C696" s="146"/>
      <c r="D696" s="146"/>
      <c r="E696" s="146"/>
      <c r="F696" s="146"/>
      <c r="G696" s="146"/>
      <c r="H696" s="146"/>
      <c r="I696" s="146"/>
      <c r="J696" s="146"/>
      <c r="K696" s="146"/>
      <c r="L696" s="146"/>
      <c r="M696" s="146"/>
      <c r="N696" s="146"/>
      <c r="O696" s="146"/>
      <c r="P696" s="146"/>
      <c r="Q696" s="146"/>
      <c r="R696" s="146"/>
      <c r="S696" s="160"/>
      <c r="T696" s="160"/>
      <c r="U696" s="146"/>
      <c r="V696" s="146"/>
      <c r="W696" s="146"/>
      <c r="X696" s="146"/>
      <c r="Y696" s="161"/>
      <c r="Z696" s="146"/>
      <c r="AA696" s="146"/>
      <c r="AB696" s="146"/>
      <c r="AC696" s="146"/>
      <c r="AD696" s="146"/>
      <c r="AE696" s="146"/>
      <c r="AF696" s="146"/>
      <c r="AG696" s="146"/>
      <c r="AH696" s="160"/>
      <c r="AI696" s="146"/>
      <c r="AJ696" s="146"/>
      <c r="AK696" s="146"/>
      <c r="AL696" s="146"/>
      <c r="AM696" s="146"/>
      <c r="AN696" s="146"/>
      <c r="AO696" s="161"/>
      <c r="AP696" s="146"/>
      <c r="AQ696" s="146"/>
      <c r="AR696" s="146"/>
      <c r="AS696" s="161"/>
      <c r="AT696" s="161"/>
      <c r="AU696" s="146"/>
      <c r="AV696" s="146"/>
      <c r="AW696" s="146"/>
      <c r="AX696" s="146"/>
      <c r="AY696" s="146"/>
      <c r="AZ696" s="161"/>
      <c r="BA696" s="146"/>
      <c r="BB696" s="146"/>
      <c r="BC696" s="146"/>
      <c r="BD696" s="146"/>
    </row>
    <row r="697" spans="2:56" s="142" customFormat="1" ht="12.75" customHeight="1">
      <c r="B697" s="146"/>
      <c r="C697" s="146"/>
      <c r="D697" s="146"/>
      <c r="E697" s="146"/>
      <c r="F697" s="146"/>
      <c r="G697" s="146"/>
      <c r="H697" s="146"/>
      <c r="I697" s="146"/>
      <c r="J697" s="146"/>
      <c r="K697" s="146"/>
      <c r="L697" s="146"/>
      <c r="M697" s="146"/>
      <c r="N697" s="146"/>
      <c r="O697" s="146"/>
      <c r="P697" s="146"/>
      <c r="Q697" s="146"/>
      <c r="R697" s="146"/>
      <c r="S697" s="160"/>
      <c r="T697" s="160"/>
      <c r="U697" s="146"/>
      <c r="V697" s="146"/>
      <c r="W697" s="146"/>
      <c r="X697" s="146"/>
      <c r="Y697" s="161"/>
      <c r="Z697" s="146"/>
      <c r="AA697" s="146"/>
      <c r="AB697" s="146"/>
      <c r="AC697" s="146"/>
      <c r="AD697" s="146"/>
      <c r="AE697" s="146"/>
      <c r="AF697" s="146"/>
      <c r="AG697" s="146"/>
      <c r="AH697" s="160"/>
      <c r="AI697" s="146"/>
      <c r="AJ697" s="146"/>
      <c r="AK697" s="146"/>
      <c r="AL697" s="146"/>
      <c r="AM697" s="146"/>
      <c r="AN697" s="146"/>
      <c r="AO697" s="161"/>
      <c r="AP697" s="146"/>
      <c r="AQ697" s="146"/>
      <c r="AR697" s="146"/>
      <c r="AS697" s="161"/>
      <c r="AT697" s="161"/>
      <c r="AU697" s="146"/>
      <c r="AV697" s="146"/>
      <c r="AW697" s="146"/>
      <c r="AX697" s="146"/>
      <c r="AY697" s="146"/>
      <c r="AZ697" s="161"/>
      <c r="BA697" s="146"/>
      <c r="BB697" s="146"/>
      <c r="BC697" s="146"/>
      <c r="BD697" s="146"/>
    </row>
    <row r="698" spans="2:56" s="142" customFormat="1" ht="12.75" customHeight="1">
      <c r="B698" s="146"/>
      <c r="C698" s="146"/>
      <c r="D698" s="146"/>
      <c r="E698" s="146"/>
      <c r="F698" s="146"/>
      <c r="G698" s="146"/>
      <c r="H698" s="146"/>
      <c r="I698" s="146"/>
      <c r="J698" s="146"/>
      <c r="K698" s="146"/>
      <c r="L698" s="146"/>
      <c r="M698" s="146"/>
      <c r="N698" s="146"/>
      <c r="O698" s="146"/>
      <c r="P698" s="146"/>
      <c r="Q698" s="146"/>
      <c r="R698" s="146"/>
      <c r="S698" s="160"/>
      <c r="T698" s="160"/>
      <c r="U698" s="146"/>
      <c r="V698" s="146"/>
      <c r="W698" s="146"/>
      <c r="X698" s="146"/>
      <c r="Y698" s="161"/>
      <c r="Z698" s="146"/>
      <c r="AA698" s="146"/>
      <c r="AB698" s="146"/>
      <c r="AC698" s="146"/>
      <c r="AD698" s="146"/>
      <c r="AE698" s="146"/>
      <c r="AF698" s="146"/>
      <c r="AG698" s="146"/>
      <c r="AH698" s="160"/>
      <c r="AI698" s="146"/>
      <c r="AJ698" s="146"/>
      <c r="AK698" s="146"/>
      <c r="AL698" s="146"/>
      <c r="AM698" s="146"/>
      <c r="AN698" s="146"/>
      <c r="AO698" s="161"/>
      <c r="AP698" s="146"/>
      <c r="AQ698" s="146"/>
      <c r="AR698" s="146"/>
      <c r="AS698" s="161"/>
      <c r="AT698" s="161"/>
      <c r="AU698" s="146"/>
      <c r="AV698" s="146"/>
      <c r="AW698" s="146"/>
      <c r="AX698" s="146"/>
      <c r="AY698" s="146"/>
      <c r="AZ698" s="161"/>
      <c r="BA698" s="146"/>
      <c r="BB698" s="146"/>
      <c r="BC698" s="146"/>
      <c r="BD698" s="146"/>
    </row>
    <row r="699" spans="2:56" s="142" customFormat="1" ht="12.75" customHeight="1">
      <c r="B699" s="146"/>
      <c r="C699" s="146"/>
      <c r="D699" s="146"/>
      <c r="E699" s="146"/>
      <c r="F699" s="146"/>
      <c r="G699" s="146"/>
      <c r="H699" s="146"/>
      <c r="I699" s="146"/>
      <c r="J699" s="146"/>
      <c r="K699" s="146"/>
      <c r="L699" s="146"/>
      <c r="M699" s="146"/>
      <c r="N699" s="146"/>
      <c r="O699" s="146"/>
      <c r="P699" s="146"/>
      <c r="Q699" s="146"/>
      <c r="R699" s="146"/>
      <c r="S699" s="160"/>
      <c r="T699" s="160"/>
      <c r="U699" s="146"/>
      <c r="V699" s="146"/>
      <c r="W699" s="146"/>
      <c r="X699" s="146"/>
      <c r="Y699" s="161"/>
      <c r="Z699" s="146"/>
      <c r="AA699" s="146"/>
      <c r="AB699" s="146"/>
      <c r="AC699" s="146"/>
      <c r="AD699" s="146"/>
      <c r="AE699" s="146"/>
      <c r="AF699" s="146"/>
      <c r="AG699" s="146"/>
      <c r="AH699" s="160"/>
      <c r="AI699" s="146"/>
      <c r="AJ699" s="146"/>
      <c r="AK699" s="146"/>
      <c r="AL699" s="146"/>
      <c r="AM699" s="146"/>
      <c r="AN699" s="146"/>
      <c r="AO699" s="161"/>
      <c r="AP699" s="146"/>
      <c r="AQ699" s="146"/>
      <c r="AR699" s="146"/>
      <c r="AS699" s="161"/>
      <c r="AT699" s="161"/>
      <c r="AU699" s="146"/>
      <c r="AV699" s="146"/>
      <c r="AW699" s="146"/>
      <c r="AX699" s="146"/>
      <c r="AY699" s="146"/>
      <c r="AZ699" s="161"/>
      <c r="BA699" s="146"/>
      <c r="BB699" s="146"/>
      <c r="BC699" s="146"/>
      <c r="BD699" s="146"/>
    </row>
    <row r="700" spans="2:56" s="142" customFormat="1" ht="12.75" customHeight="1">
      <c r="B700" s="146"/>
      <c r="C700" s="146"/>
      <c r="D700" s="146"/>
      <c r="E700" s="146"/>
      <c r="F700" s="146"/>
      <c r="G700" s="146"/>
      <c r="H700" s="146"/>
      <c r="I700" s="146"/>
      <c r="J700" s="146"/>
      <c r="K700" s="146"/>
      <c r="L700" s="146"/>
      <c r="M700" s="146"/>
      <c r="N700" s="146"/>
      <c r="O700" s="146"/>
      <c r="P700" s="146"/>
      <c r="Q700" s="146"/>
      <c r="R700" s="146"/>
      <c r="S700" s="160"/>
      <c r="T700" s="160"/>
      <c r="U700" s="146"/>
      <c r="V700" s="146"/>
      <c r="W700" s="146"/>
      <c r="X700" s="146"/>
      <c r="Y700" s="161"/>
      <c r="Z700" s="146"/>
      <c r="AA700" s="146"/>
      <c r="AB700" s="146"/>
      <c r="AC700" s="146"/>
      <c r="AD700" s="146"/>
      <c r="AE700" s="146"/>
      <c r="AF700" s="146"/>
      <c r="AG700" s="146"/>
      <c r="AH700" s="160"/>
      <c r="AI700" s="146"/>
      <c r="AJ700" s="146"/>
      <c r="AK700" s="146"/>
      <c r="AL700" s="146"/>
      <c r="AM700" s="146"/>
      <c r="AN700" s="146"/>
      <c r="AO700" s="161"/>
      <c r="AP700" s="146"/>
      <c r="AQ700" s="146"/>
      <c r="AR700" s="146"/>
      <c r="AS700" s="161"/>
      <c r="AT700" s="161"/>
      <c r="AU700" s="146"/>
      <c r="AV700" s="146"/>
      <c r="AW700" s="146"/>
      <c r="AX700" s="146"/>
      <c r="AY700" s="146"/>
      <c r="AZ700" s="161"/>
      <c r="BA700" s="146"/>
      <c r="BB700" s="146"/>
      <c r="BC700" s="146"/>
      <c r="BD700" s="146"/>
    </row>
    <row r="701" spans="2:56" s="142" customFormat="1" ht="12.75" customHeight="1">
      <c r="B701" s="146"/>
      <c r="C701" s="146"/>
      <c r="D701" s="146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146"/>
      <c r="Q701" s="146"/>
      <c r="R701" s="146"/>
      <c r="S701" s="160"/>
      <c r="T701" s="160"/>
      <c r="U701" s="146"/>
      <c r="V701" s="146"/>
      <c r="W701" s="146"/>
      <c r="X701" s="146"/>
      <c r="Y701" s="161"/>
      <c r="Z701" s="146"/>
      <c r="AA701" s="146"/>
      <c r="AB701" s="146"/>
      <c r="AC701" s="146"/>
      <c r="AD701" s="146"/>
      <c r="AE701" s="146"/>
      <c r="AF701" s="146"/>
      <c r="AG701" s="146"/>
      <c r="AH701" s="160"/>
      <c r="AI701" s="146"/>
      <c r="AJ701" s="146"/>
      <c r="AK701" s="146"/>
      <c r="AL701" s="146"/>
      <c r="AM701" s="146"/>
      <c r="AN701" s="146"/>
      <c r="AO701" s="161"/>
      <c r="AP701" s="146"/>
      <c r="AQ701" s="146"/>
      <c r="AR701" s="146"/>
      <c r="AS701" s="161"/>
      <c r="AT701" s="161"/>
      <c r="AU701" s="146"/>
      <c r="AV701" s="146"/>
      <c r="AW701" s="146"/>
      <c r="AX701" s="146"/>
      <c r="AY701" s="146"/>
      <c r="AZ701" s="161"/>
      <c r="BA701" s="146"/>
      <c r="BB701" s="146"/>
      <c r="BC701" s="146"/>
      <c r="BD701" s="146"/>
    </row>
    <row r="702" spans="2:56" s="142" customFormat="1" ht="12.75" customHeight="1">
      <c r="B702" s="146"/>
      <c r="C702" s="146"/>
      <c r="D702" s="146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146"/>
      <c r="Q702" s="146"/>
      <c r="R702" s="146"/>
      <c r="S702" s="160"/>
      <c r="T702" s="160"/>
      <c r="U702" s="146"/>
      <c r="V702" s="146"/>
      <c r="W702" s="146"/>
      <c r="X702" s="146"/>
      <c r="Y702" s="161"/>
      <c r="Z702" s="146"/>
      <c r="AA702" s="146"/>
      <c r="AB702" s="146"/>
      <c r="AC702" s="146"/>
      <c r="AD702" s="146"/>
      <c r="AE702" s="146"/>
      <c r="AF702" s="146"/>
      <c r="AG702" s="146"/>
      <c r="AH702" s="160"/>
      <c r="AI702" s="146"/>
      <c r="AJ702" s="146"/>
      <c r="AK702" s="146"/>
      <c r="AL702" s="146"/>
      <c r="AM702" s="146"/>
      <c r="AN702" s="146"/>
      <c r="AO702" s="161"/>
      <c r="AP702" s="146"/>
      <c r="AQ702" s="146"/>
      <c r="AR702" s="146"/>
      <c r="AS702" s="161"/>
      <c r="AT702" s="161"/>
      <c r="AU702" s="146"/>
      <c r="AV702" s="146"/>
      <c r="AW702" s="146"/>
      <c r="AX702" s="146"/>
      <c r="AY702" s="146"/>
      <c r="AZ702" s="161"/>
      <c r="BA702" s="146"/>
      <c r="BB702" s="146"/>
      <c r="BC702" s="146"/>
      <c r="BD702" s="146"/>
    </row>
    <row r="703" spans="2:56" s="142" customFormat="1" ht="12.75" customHeight="1">
      <c r="B703" s="146"/>
      <c r="C703" s="146"/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6"/>
      <c r="Q703" s="146"/>
      <c r="R703" s="146"/>
      <c r="S703" s="160"/>
      <c r="T703" s="160"/>
      <c r="U703" s="146"/>
      <c r="V703" s="146"/>
      <c r="W703" s="146"/>
      <c r="X703" s="146"/>
      <c r="Y703" s="161"/>
      <c r="Z703" s="146"/>
      <c r="AA703" s="146"/>
      <c r="AB703" s="146"/>
      <c r="AC703" s="146"/>
      <c r="AD703" s="146"/>
      <c r="AE703" s="146"/>
      <c r="AF703" s="146"/>
      <c r="AG703" s="146"/>
      <c r="AH703" s="160"/>
      <c r="AI703" s="146"/>
      <c r="AJ703" s="146"/>
      <c r="AK703" s="146"/>
      <c r="AL703" s="146"/>
      <c r="AM703" s="146"/>
      <c r="AN703" s="146"/>
      <c r="AO703" s="161"/>
      <c r="AP703" s="146"/>
      <c r="AQ703" s="146"/>
      <c r="AR703" s="146"/>
      <c r="AS703" s="161"/>
      <c r="AT703" s="161"/>
      <c r="AU703" s="146"/>
      <c r="AV703" s="146"/>
      <c r="AW703" s="146"/>
      <c r="AX703" s="146"/>
      <c r="AY703" s="146"/>
      <c r="AZ703" s="161"/>
      <c r="BA703" s="146"/>
      <c r="BB703" s="146"/>
      <c r="BC703" s="146"/>
      <c r="BD703" s="146"/>
    </row>
    <row r="704" spans="2:56" s="142" customFormat="1" ht="12.75" customHeight="1">
      <c r="B704" s="146"/>
      <c r="C704" s="146"/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6"/>
      <c r="Q704" s="146"/>
      <c r="R704" s="146"/>
      <c r="S704" s="160"/>
      <c r="T704" s="160"/>
      <c r="U704" s="146"/>
      <c r="V704" s="146"/>
      <c r="W704" s="146"/>
      <c r="X704" s="146"/>
      <c r="Y704" s="161"/>
      <c r="Z704" s="146"/>
      <c r="AA704" s="146"/>
      <c r="AB704" s="146"/>
      <c r="AC704" s="146"/>
      <c r="AD704" s="146"/>
      <c r="AE704" s="146"/>
      <c r="AF704" s="146"/>
      <c r="AG704" s="146"/>
      <c r="AH704" s="160"/>
      <c r="AI704" s="146"/>
      <c r="AJ704" s="146"/>
      <c r="AK704" s="146"/>
      <c r="AL704" s="146"/>
      <c r="AM704" s="146"/>
      <c r="AN704" s="146"/>
      <c r="AO704" s="161"/>
      <c r="AP704" s="146"/>
      <c r="AQ704" s="146"/>
      <c r="AR704" s="146"/>
      <c r="AS704" s="161"/>
      <c r="AT704" s="161"/>
      <c r="AU704" s="146"/>
      <c r="AV704" s="146"/>
      <c r="AW704" s="146"/>
      <c r="AX704" s="146"/>
      <c r="AY704" s="146"/>
      <c r="AZ704" s="161"/>
      <c r="BA704" s="146"/>
      <c r="BB704" s="146"/>
      <c r="BC704" s="146"/>
      <c r="BD704" s="146"/>
    </row>
    <row r="705" spans="2:56" s="142" customFormat="1" ht="12.75" customHeight="1">
      <c r="B705" s="146"/>
      <c r="C705" s="146"/>
      <c r="D705" s="146"/>
      <c r="E705" s="146"/>
      <c r="F705" s="146"/>
      <c r="G705" s="146"/>
      <c r="H705" s="146"/>
      <c r="I705" s="146"/>
      <c r="J705" s="146"/>
      <c r="K705" s="146"/>
      <c r="L705" s="146"/>
      <c r="M705" s="146"/>
      <c r="N705" s="146"/>
      <c r="O705" s="146"/>
      <c r="P705" s="146"/>
      <c r="Q705" s="146"/>
      <c r="R705" s="146"/>
      <c r="S705" s="160"/>
      <c r="T705" s="160"/>
      <c r="U705" s="146"/>
      <c r="V705" s="146"/>
      <c r="W705" s="146"/>
      <c r="X705" s="146"/>
      <c r="Y705" s="161"/>
      <c r="Z705" s="146"/>
      <c r="AA705" s="146"/>
      <c r="AB705" s="146"/>
      <c r="AC705" s="146"/>
      <c r="AD705" s="146"/>
      <c r="AE705" s="146"/>
      <c r="AF705" s="146"/>
      <c r="AG705" s="146"/>
      <c r="AH705" s="160"/>
      <c r="AI705" s="146"/>
      <c r="AJ705" s="146"/>
      <c r="AK705" s="146"/>
      <c r="AL705" s="146"/>
      <c r="AM705" s="146"/>
      <c r="AN705" s="146"/>
      <c r="AO705" s="161"/>
      <c r="AP705" s="146"/>
      <c r="AQ705" s="146"/>
      <c r="AR705" s="146"/>
      <c r="AS705" s="161"/>
      <c r="AT705" s="161"/>
      <c r="AU705" s="146"/>
      <c r="AV705" s="146"/>
      <c r="AW705" s="146"/>
      <c r="AX705" s="146"/>
      <c r="AY705" s="146"/>
      <c r="AZ705" s="161"/>
      <c r="BA705" s="146"/>
      <c r="BB705" s="146"/>
      <c r="BC705" s="146"/>
      <c r="BD705" s="146"/>
    </row>
    <row r="706" spans="2:56" s="142" customFormat="1" ht="12.75" customHeight="1">
      <c r="B706" s="146"/>
      <c r="C706" s="146"/>
      <c r="D706" s="146"/>
      <c r="E706" s="146"/>
      <c r="F706" s="146"/>
      <c r="G706" s="146"/>
      <c r="H706" s="146"/>
      <c r="I706" s="146"/>
      <c r="J706" s="146"/>
      <c r="K706" s="146"/>
      <c r="L706" s="146"/>
      <c r="M706" s="146"/>
      <c r="N706" s="146"/>
      <c r="O706" s="146"/>
      <c r="P706" s="146"/>
      <c r="Q706" s="146"/>
      <c r="R706" s="146"/>
      <c r="S706" s="160"/>
      <c r="T706" s="160"/>
      <c r="U706" s="146"/>
      <c r="V706" s="146"/>
      <c r="W706" s="146"/>
      <c r="X706" s="146"/>
      <c r="Y706" s="161"/>
      <c r="Z706" s="146"/>
      <c r="AA706" s="146"/>
      <c r="AB706" s="146"/>
      <c r="AC706" s="146"/>
      <c r="AD706" s="146"/>
      <c r="AE706" s="146"/>
      <c r="AF706" s="146"/>
      <c r="AG706" s="146"/>
      <c r="AH706" s="160"/>
      <c r="AI706" s="146"/>
      <c r="AJ706" s="146"/>
      <c r="AK706" s="146"/>
      <c r="AL706" s="146"/>
      <c r="AM706" s="146"/>
      <c r="AN706" s="146"/>
      <c r="AO706" s="161"/>
      <c r="AP706" s="146"/>
      <c r="AQ706" s="146"/>
      <c r="AR706" s="146"/>
      <c r="AS706" s="161"/>
      <c r="AT706" s="161"/>
      <c r="AU706" s="146"/>
      <c r="AV706" s="146"/>
      <c r="AW706" s="146"/>
      <c r="AX706" s="146"/>
      <c r="AY706" s="146"/>
      <c r="AZ706" s="161"/>
      <c r="BA706" s="146"/>
      <c r="BB706" s="146"/>
      <c r="BC706" s="146"/>
      <c r="BD706" s="146"/>
    </row>
    <row r="707" spans="2:56" s="142" customFormat="1" ht="12.75" customHeight="1">
      <c r="B707" s="146"/>
      <c r="C707" s="146"/>
      <c r="D707" s="146"/>
      <c r="E707" s="146"/>
      <c r="F707" s="146"/>
      <c r="G707" s="146"/>
      <c r="H707" s="146"/>
      <c r="I707" s="146"/>
      <c r="J707" s="146"/>
      <c r="K707" s="146"/>
      <c r="L707" s="146"/>
      <c r="M707" s="146"/>
      <c r="N707" s="146"/>
      <c r="O707" s="146"/>
      <c r="P707" s="146"/>
      <c r="Q707" s="146"/>
      <c r="R707" s="146"/>
      <c r="S707" s="160"/>
      <c r="T707" s="160"/>
      <c r="U707" s="146"/>
      <c r="V707" s="146"/>
      <c r="W707" s="146"/>
      <c r="X707" s="146"/>
      <c r="Y707" s="161"/>
      <c r="Z707" s="146"/>
      <c r="AA707" s="146"/>
      <c r="AB707" s="146"/>
      <c r="AC707" s="146"/>
      <c r="AD707" s="146"/>
      <c r="AE707" s="146"/>
      <c r="AF707" s="146"/>
      <c r="AG707" s="146"/>
      <c r="AH707" s="160"/>
      <c r="AI707" s="146"/>
      <c r="AJ707" s="146"/>
      <c r="AK707" s="146"/>
      <c r="AL707" s="146"/>
      <c r="AM707" s="146"/>
      <c r="AN707" s="146"/>
      <c r="AO707" s="161"/>
      <c r="AP707" s="146"/>
      <c r="AQ707" s="146"/>
      <c r="AR707" s="146"/>
      <c r="AS707" s="161"/>
      <c r="AT707" s="161"/>
      <c r="AU707" s="146"/>
      <c r="AV707" s="146"/>
      <c r="AW707" s="146"/>
      <c r="AX707" s="146"/>
      <c r="AY707" s="146"/>
      <c r="AZ707" s="161"/>
      <c r="BA707" s="146"/>
      <c r="BB707" s="146"/>
      <c r="BC707" s="146"/>
      <c r="BD707" s="146"/>
    </row>
    <row r="708" spans="2:56" s="142" customFormat="1" ht="12.75" customHeight="1">
      <c r="B708" s="146"/>
      <c r="C708" s="146"/>
      <c r="D708" s="146"/>
      <c r="E708" s="146"/>
      <c r="F708" s="146"/>
      <c r="G708" s="146"/>
      <c r="H708" s="146"/>
      <c r="I708" s="146"/>
      <c r="J708" s="146"/>
      <c r="K708" s="146"/>
      <c r="L708" s="146"/>
      <c r="M708" s="146"/>
      <c r="N708" s="146"/>
      <c r="O708" s="146"/>
      <c r="P708" s="146"/>
      <c r="Q708" s="146"/>
      <c r="R708" s="146"/>
      <c r="S708" s="160"/>
      <c r="T708" s="160"/>
      <c r="U708" s="146"/>
      <c r="V708" s="146"/>
      <c r="W708" s="146"/>
      <c r="X708" s="146"/>
      <c r="Y708" s="161"/>
      <c r="Z708" s="146"/>
      <c r="AA708" s="146"/>
      <c r="AB708" s="146"/>
      <c r="AC708" s="146"/>
      <c r="AD708" s="146"/>
      <c r="AE708" s="146"/>
      <c r="AF708" s="146"/>
      <c r="AG708" s="146"/>
      <c r="AH708" s="160"/>
      <c r="AI708" s="146"/>
      <c r="AJ708" s="146"/>
      <c r="AK708" s="146"/>
      <c r="AL708" s="146"/>
      <c r="AM708" s="146"/>
      <c r="AN708" s="146"/>
      <c r="AO708" s="161"/>
      <c r="AP708" s="146"/>
      <c r="AQ708" s="146"/>
      <c r="AR708" s="146"/>
      <c r="AS708" s="161"/>
      <c r="AT708" s="161"/>
      <c r="AU708" s="146"/>
      <c r="AV708" s="146"/>
      <c r="AW708" s="146"/>
      <c r="AX708" s="146"/>
      <c r="AY708" s="146"/>
      <c r="AZ708" s="161"/>
      <c r="BA708" s="146"/>
      <c r="BB708" s="146"/>
      <c r="BC708" s="146"/>
      <c r="BD708" s="146"/>
    </row>
    <row r="709" spans="2:56" s="142" customFormat="1" ht="12.75" customHeight="1">
      <c r="B709" s="146"/>
      <c r="C709" s="146"/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6"/>
      <c r="O709" s="146"/>
      <c r="P709" s="146"/>
      <c r="Q709" s="146"/>
      <c r="R709" s="146"/>
      <c r="S709" s="160"/>
      <c r="T709" s="160"/>
      <c r="U709" s="146"/>
      <c r="V709" s="146"/>
      <c r="W709" s="146"/>
      <c r="X709" s="146"/>
      <c r="Y709" s="161"/>
      <c r="Z709" s="146"/>
      <c r="AA709" s="146"/>
      <c r="AB709" s="146"/>
      <c r="AC709" s="146"/>
      <c r="AD709" s="146"/>
      <c r="AE709" s="146"/>
      <c r="AF709" s="146"/>
      <c r="AG709" s="146"/>
      <c r="AH709" s="160"/>
      <c r="AI709" s="146"/>
      <c r="AJ709" s="146"/>
      <c r="AK709" s="146"/>
      <c r="AL709" s="146"/>
      <c r="AM709" s="146"/>
      <c r="AN709" s="146"/>
      <c r="AO709" s="161"/>
      <c r="AP709" s="146"/>
      <c r="AQ709" s="146"/>
      <c r="AR709" s="146"/>
      <c r="AS709" s="161"/>
      <c r="AT709" s="161"/>
      <c r="AU709" s="146"/>
      <c r="AV709" s="146"/>
      <c r="AW709" s="146"/>
      <c r="AX709" s="146"/>
      <c r="AY709" s="146"/>
      <c r="AZ709" s="161"/>
      <c r="BA709" s="146"/>
      <c r="BB709" s="146"/>
      <c r="BC709" s="146"/>
      <c r="BD709" s="146"/>
    </row>
    <row r="710" spans="2:56" s="142" customFormat="1" ht="12.75" customHeight="1">
      <c r="B710" s="146"/>
      <c r="C710" s="146"/>
      <c r="D710" s="146"/>
      <c r="E710" s="146"/>
      <c r="F710" s="146"/>
      <c r="G710" s="146"/>
      <c r="H710" s="146"/>
      <c r="I710" s="146"/>
      <c r="J710" s="146"/>
      <c r="K710" s="146"/>
      <c r="L710" s="146"/>
      <c r="M710" s="146"/>
      <c r="N710" s="146"/>
      <c r="O710" s="146"/>
      <c r="P710" s="146"/>
      <c r="Q710" s="146"/>
      <c r="R710" s="146"/>
      <c r="S710" s="160"/>
      <c r="T710" s="160"/>
      <c r="U710" s="146"/>
      <c r="V710" s="146"/>
      <c r="W710" s="146"/>
      <c r="X710" s="146"/>
      <c r="Y710" s="161"/>
      <c r="Z710" s="146"/>
      <c r="AA710" s="146"/>
      <c r="AB710" s="146"/>
      <c r="AC710" s="146"/>
      <c r="AD710" s="146"/>
      <c r="AE710" s="146"/>
      <c r="AF710" s="146"/>
      <c r="AG710" s="146"/>
      <c r="AH710" s="160"/>
      <c r="AI710" s="146"/>
      <c r="AJ710" s="146"/>
      <c r="AK710" s="146"/>
      <c r="AL710" s="146"/>
      <c r="AM710" s="146"/>
      <c r="AN710" s="146"/>
      <c r="AO710" s="161"/>
      <c r="AP710" s="146"/>
      <c r="AQ710" s="146"/>
      <c r="AR710" s="146"/>
      <c r="AS710" s="161"/>
      <c r="AT710" s="161"/>
      <c r="AU710" s="146"/>
      <c r="AV710" s="146"/>
      <c r="AW710" s="146"/>
      <c r="AX710" s="146"/>
      <c r="AY710" s="146"/>
      <c r="AZ710" s="161"/>
      <c r="BA710" s="146"/>
      <c r="BB710" s="146"/>
      <c r="BC710" s="146"/>
      <c r="BD710" s="146"/>
    </row>
    <row r="711" spans="2:56" s="142" customFormat="1" ht="12.75" customHeight="1">
      <c r="B711" s="146"/>
      <c r="C711" s="146"/>
      <c r="D711" s="146"/>
      <c r="E711" s="146"/>
      <c r="F711" s="146"/>
      <c r="G711" s="146"/>
      <c r="H711" s="146"/>
      <c r="I711" s="146"/>
      <c r="J711" s="146"/>
      <c r="K711" s="146"/>
      <c r="L711" s="146"/>
      <c r="M711" s="146"/>
      <c r="N711" s="146"/>
      <c r="O711" s="146"/>
      <c r="P711" s="146"/>
      <c r="Q711" s="146"/>
      <c r="R711" s="146"/>
      <c r="S711" s="160"/>
      <c r="T711" s="160"/>
      <c r="U711" s="146"/>
      <c r="V711" s="146"/>
      <c r="W711" s="146"/>
      <c r="X711" s="146"/>
      <c r="Y711" s="161"/>
      <c r="Z711" s="146"/>
      <c r="AA711" s="146"/>
      <c r="AB711" s="146"/>
      <c r="AC711" s="146"/>
      <c r="AD711" s="146"/>
      <c r="AE711" s="146"/>
      <c r="AF711" s="146"/>
      <c r="AG711" s="146"/>
      <c r="AH711" s="160"/>
      <c r="AI711" s="146"/>
      <c r="AJ711" s="146"/>
      <c r="AK711" s="146"/>
      <c r="AL711" s="146"/>
      <c r="AM711" s="146"/>
      <c r="AN711" s="146"/>
      <c r="AO711" s="161"/>
      <c r="AP711" s="146"/>
      <c r="AQ711" s="146"/>
      <c r="AR711" s="146"/>
      <c r="AS711" s="161"/>
      <c r="AT711" s="161"/>
      <c r="AU711" s="146"/>
      <c r="AV711" s="146"/>
      <c r="AW711" s="146"/>
      <c r="AX711" s="146"/>
      <c r="AY711" s="146"/>
      <c r="AZ711" s="161"/>
      <c r="BA711" s="146"/>
      <c r="BB711" s="146"/>
      <c r="BC711" s="146"/>
      <c r="BD711" s="146"/>
    </row>
    <row r="712" spans="2:56" s="142" customFormat="1" ht="12.75" customHeight="1">
      <c r="B712" s="146"/>
      <c r="C712" s="146"/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6"/>
      <c r="R712" s="146"/>
      <c r="S712" s="160"/>
      <c r="T712" s="160"/>
      <c r="U712" s="146"/>
      <c r="V712" s="146"/>
      <c r="W712" s="146"/>
      <c r="X712" s="146"/>
      <c r="Y712" s="161"/>
      <c r="Z712" s="146"/>
      <c r="AA712" s="146"/>
      <c r="AB712" s="146"/>
      <c r="AC712" s="146"/>
      <c r="AD712" s="146"/>
      <c r="AE712" s="146"/>
      <c r="AF712" s="146"/>
      <c r="AG712" s="146"/>
      <c r="AH712" s="160"/>
      <c r="AI712" s="146"/>
      <c r="AJ712" s="146"/>
      <c r="AK712" s="146"/>
      <c r="AL712" s="146"/>
      <c r="AM712" s="146"/>
      <c r="AN712" s="146"/>
      <c r="AO712" s="161"/>
      <c r="AP712" s="146"/>
      <c r="AQ712" s="146"/>
      <c r="AR712" s="146"/>
      <c r="AS712" s="161"/>
      <c r="AT712" s="161"/>
      <c r="AU712" s="146"/>
      <c r="AV712" s="146"/>
      <c r="AW712" s="146"/>
      <c r="AX712" s="146"/>
      <c r="AY712" s="146"/>
      <c r="AZ712" s="161"/>
      <c r="BA712" s="146"/>
      <c r="BB712" s="146"/>
      <c r="BC712" s="146"/>
      <c r="BD712" s="146"/>
    </row>
    <row r="713" spans="2:56" s="142" customFormat="1" ht="12.75" customHeight="1">
      <c r="B713" s="146"/>
      <c r="C713" s="146"/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6"/>
      <c r="Q713" s="146"/>
      <c r="R713" s="146"/>
      <c r="S713" s="160"/>
      <c r="T713" s="160"/>
      <c r="U713" s="146"/>
      <c r="V713" s="146"/>
      <c r="W713" s="146"/>
      <c r="X713" s="146"/>
      <c r="Y713" s="161"/>
      <c r="Z713" s="146"/>
      <c r="AA713" s="146"/>
      <c r="AB713" s="146"/>
      <c r="AC713" s="146"/>
      <c r="AD713" s="146"/>
      <c r="AE713" s="146"/>
      <c r="AF713" s="146"/>
      <c r="AG713" s="146"/>
      <c r="AH713" s="160"/>
      <c r="AI713" s="146"/>
      <c r="AJ713" s="146"/>
      <c r="AK713" s="146"/>
      <c r="AL713" s="146"/>
      <c r="AM713" s="146"/>
      <c r="AN713" s="146"/>
      <c r="AO713" s="161"/>
      <c r="AP713" s="146"/>
      <c r="AQ713" s="146"/>
      <c r="AR713" s="146"/>
      <c r="AS713" s="161"/>
      <c r="AT713" s="161"/>
      <c r="AU713" s="146"/>
      <c r="AV713" s="146"/>
      <c r="AW713" s="146"/>
      <c r="AX713" s="146"/>
      <c r="AY713" s="146"/>
      <c r="AZ713" s="161"/>
      <c r="BA713" s="146"/>
      <c r="BB713" s="146"/>
      <c r="BC713" s="146"/>
      <c r="BD713" s="146"/>
    </row>
    <row r="714" spans="2:56" s="142" customFormat="1" ht="12.75" customHeight="1">
      <c r="B714" s="146"/>
      <c r="C714" s="146"/>
      <c r="D714" s="146"/>
      <c r="E714" s="146"/>
      <c r="F714" s="146"/>
      <c r="G714" s="146"/>
      <c r="H714" s="146"/>
      <c r="I714" s="146"/>
      <c r="J714" s="146"/>
      <c r="K714" s="146"/>
      <c r="L714" s="146"/>
      <c r="M714" s="146"/>
      <c r="N714" s="146"/>
      <c r="O714" s="146"/>
      <c r="P714" s="146"/>
      <c r="Q714" s="146"/>
      <c r="R714" s="146"/>
      <c r="S714" s="160"/>
      <c r="T714" s="160"/>
      <c r="U714" s="146"/>
      <c r="V714" s="146"/>
      <c r="W714" s="146"/>
      <c r="X714" s="146"/>
      <c r="Y714" s="161"/>
      <c r="Z714" s="146"/>
      <c r="AA714" s="146"/>
      <c r="AB714" s="146"/>
      <c r="AC714" s="146"/>
      <c r="AD714" s="146"/>
      <c r="AE714" s="146"/>
      <c r="AF714" s="146"/>
      <c r="AG714" s="146"/>
      <c r="AH714" s="160"/>
      <c r="AI714" s="146"/>
      <c r="AJ714" s="146"/>
      <c r="AK714" s="146"/>
      <c r="AL714" s="146"/>
      <c r="AM714" s="146"/>
      <c r="AN714" s="146"/>
      <c r="AO714" s="161"/>
      <c r="AP714" s="146"/>
      <c r="AQ714" s="146"/>
      <c r="AR714" s="146"/>
      <c r="AS714" s="161"/>
      <c r="AT714" s="161"/>
      <c r="AU714" s="146"/>
      <c r="AV714" s="146"/>
      <c r="AW714" s="146"/>
      <c r="AX714" s="146"/>
      <c r="AY714" s="146"/>
      <c r="AZ714" s="161"/>
      <c r="BA714" s="146"/>
      <c r="BB714" s="146"/>
      <c r="BC714" s="146"/>
      <c r="BD714" s="146"/>
    </row>
    <row r="715" spans="2:56" s="142" customFormat="1" ht="12.75" customHeight="1">
      <c r="B715" s="146"/>
      <c r="C715" s="146"/>
      <c r="D715" s="146"/>
      <c r="E715" s="146"/>
      <c r="F715" s="146"/>
      <c r="G715" s="146"/>
      <c r="H715" s="146"/>
      <c r="I715" s="146"/>
      <c r="J715" s="146"/>
      <c r="K715" s="146"/>
      <c r="L715" s="146"/>
      <c r="M715" s="146"/>
      <c r="N715" s="146"/>
      <c r="O715" s="146"/>
      <c r="P715" s="146"/>
      <c r="Q715" s="146"/>
      <c r="R715" s="146"/>
      <c r="S715" s="160"/>
      <c r="T715" s="160"/>
      <c r="U715" s="146"/>
      <c r="V715" s="146"/>
      <c r="W715" s="146"/>
      <c r="X715" s="146"/>
      <c r="Y715" s="161"/>
      <c r="Z715" s="146"/>
      <c r="AA715" s="146"/>
      <c r="AB715" s="146"/>
      <c r="AC715" s="146"/>
      <c r="AD715" s="146"/>
      <c r="AE715" s="146"/>
      <c r="AF715" s="146"/>
      <c r="AG715" s="146"/>
      <c r="AH715" s="160"/>
      <c r="AI715" s="146"/>
      <c r="AJ715" s="146"/>
      <c r="AK715" s="146"/>
      <c r="AL715" s="146"/>
      <c r="AM715" s="146"/>
      <c r="AN715" s="146"/>
      <c r="AO715" s="161"/>
      <c r="AP715" s="146"/>
      <c r="AQ715" s="146"/>
      <c r="AR715" s="146"/>
      <c r="AS715" s="161"/>
      <c r="AT715" s="161"/>
      <c r="AU715" s="146"/>
      <c r="AV715" s="146"/>
      <c r="AW715" s="146"/>
      <c r="AX715" s="146"/>
      <c r="AY715" s="146"/>
      <c r="AZ715" s="161"/>
      <c r="BA715" s="146"/>
      <c r="BB715" s="146"/>
      <c r="BC715" s="146"/>
      <c r="BD715" s="146"/>
    </row>
    <row r="716" spans="2:56" s="142" customFormat="1" ht="12.75" customHeight="1">
      <c r="B716" s="146"/>
      <c r="C716" s="146"/>
      <c r="D716" s="146"/>
      <c r="E716" s="146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46"/>
      <c r="R716" s="146"/>
      <c r="S716" s="160"/>
      <c r="T716" s="160"/>
      <c r="U716" s="146"/>
      <c r="V716" s="146"/>
      <c r="W716" s="146"/>
      <c r="X716" s="146"/>
      <c r="Y716" s="161"/>
      <c r="Z716" s="146"/>
      <c r="AA716" s="146"/>
      <c r="AB716" s="146"/>
      <c r="AC716" s="146"/>
      <c r="AD716" s="146"/>
      <c r="AE716" s="146"/>
      <c r="AF716" s="146"/>
      <c r="AG716" s="146"/>
      <c r="AH716" s="160"/>
      <c r="AI716" s="146"/>
      <c r="AJ716" s="146"/>
      <c r="AK716" s="146"/>
      <c r="AL716" s="146"/>
      <c r="AM716" s="146"/>
      <c r="AN716" s="146"/>
      <c r="AO716" s="161"/>
      <c r="AP716" s="146"/>
      <c r="AQ716" s="146"/>
      <c r="AR716" s="146"/>
      <c r="AS716" s="161"/>
      <c r="AT716" s="161"/>
      <c r="AU716" s="146"/>
      <c r="AV716" s="146"/>
      <c r="AW716" s="146"/>
      <c r="AX716" s="146"/>
      <c r="AY716" s="146"/>
      <c r="AZ716" s="161"/>
      <c r="BA716" s="146"/>
      <c r="BB716" s="146"/>
      <c r="BC716" s="146"/>
      <c r="BD716" s="146"/>
    </row>
    <row r="717" spans="2:56" s="142" customFormat="1" ht="12.75" customHeight="1">
      <c r="B717" s="146"/>
      <c r="C717" s="146"/>
      <c r="D717" s="146"/>
      <c r="E717" s="146"/>
      <c r="F717" s="146"/>
      <c r="G717" s="146"/>
      <c r="H717" s="146"/>
      <c r="I717" s="146"/>
      <c r="J717" s="146"/>
      <c r="K717" s="146"/>
      <c r="L717" s="146"/>
      <c r="M717" s="146"/>
      <c r="N717" s="146"/>
      <c r="O717" s="146"/>
      <c r="P717" s="146"/>
      <c r="Q717" s="146"/>
      <c r="R717" s="146"/>
      <c r="S717" s="160"/>
      <c r="T717" s="160"/>
      <c r="U717" s="146"/>
      <c r="V717" s="146"/>
      <c r="W717" s="146"/>
      <c r="X717" s="146"/>
      <c r="Y717" s="161"/>
      <c r="Z717" s="146"/>
      <c r="AA717" s="146"/>
      <c r="AB717" s="146"/>
      <c r="AC717" s="146"/>
      <c r="AD717" s="146"/>
      <c r="AE717" s="146"/>
      <c r="AF717" s="146"/>
      <c r="AG717" s="146"/>
      <c r="AH717" s="160"/>
      <c r="AI717" s="146"/>
      <c r="AJ717" s="146"/>
      <c r="AK717" s="146"/>
      <c r="AL717" s="146"/>
      <c r="AM717" s="146"/>
      <c r="AN717" s="146"/>
      <c r="AO717" s="161"/>
      <c r="AP717" s="146"/>
      <c r="AQ717" s="146"/>
      <c r="AR717" s="146"/>
      <c r="AS717" s="161"/>
      <c r="AT717" s="161"/>
      <c r="AU717" s="146"/>
      <c r="AV717" s="146"/>
      <c r="AW717" s="146"/>
      <c r="AX717" s="146"/>
      <c r="AY717" s="146"/>
      <c r="AZ717" s="161"/>
      <c r="BA717" s="146"/>
      <c r="BB717" s="146"/>
      <c r="BC717" s="146"/>
      <c r="BD717" s="146"/>
    </row>
    <row r="718" spans="2:56" s="142" customFormat="1" ht="12.75" customHeight="1">
      <c r="B718" s="146"/>
      <c r="C718" s="146"/>
      <c r="D718" s="146"/>
      <c r="E718" s="146"/>
      <c r="F718" s="146"/>
      <c r="G718" s="146"/>
      <c r="H718" s="146"/>
      <c r="I718" s="146"/>
      <c r="J718" s="146"/>
      <c r="K718" s="146"/>
      <c r="L718" s="146"/>
      <c r="M718" s="146"/>
      <c r="N718" s="146"/>
      <c r="O718" s="146"/>
      <c r="P718" s="146"/>
      <c r="Q718" s="146"/>
      <c r="R718" s="146"/>
      <c r="S718" s="160"/>
      <c r="T718" s="160"/>
      <c r="U718" s="146"/>
      <c r="V718" s="146"/>
      <c r="W718" s="146"/>
      <c r="X718" s="146"/>
      <c r="Y718" s="161"/>
      <c r="Z718" s="146"/>
      <c r="AA718" s="146"/>
      <c r="AB718" s="146"/>
      <c r="AC718" s="146"/>
      <c r="AD718" s="146"/>
      <c r="AE718" s="146"/>
      <c r="AF718" s="146"/>
      <c r="AG718" s="146"/>
      <c r="AH718" s="160"/>
      <c r="AI718" s="146"/>
      <c r="AJ718" s="146"/>
      <c r="AK718" s="146"/>
      <c r="AL718" s="146"/>
      <c r="AM718" s="146"/>
      <c r="AN718" s="146"/>
      <c r="AO718" s="161"/>
      <c r="AP718" s="146"/>
      <c r="AQ718" s="146"/>
      <c r="AR718" s="146"/>
      <c r="AS718" s="161"/>
      <c r="AT718" s="161"/>
      <c r="AU718" s="146"/>
      <c r="AV718" s="146"/>
      <c r="AW718" s="146"/>
      <c r="AX718" s="146"/>
      <c r="AY718" s="146"/>
      <c r="AZ718" s="161"/>
      <c r="BA718" s="146"/>
      <c r="BB718" s="146"/>
      <c r="BC718" s="146"/>
      <c r="BD718" s="146"/>
    </row>
    <row r="719" spans="2:56" s="142" customFormat="1" ht="12.75" customHeight="1">
      <c r="B719" s="146"/>
      <c r="C719" s="146"/>
      <c r="D719" s="146"/>
      <c r="E719" s="146"/>
      <c r="F719" s="146"/>
      <c r="G719" s="146"/>
      <c r="H719" s="146"/>
      <c r="I719" s="146"/>
      <c r="J719" s="146"/>
      <c r="K719" s="146"/>
      <c r="L719" s="146"/>
      <c r="M719" s="146"/>
      <c r="N719" s="146"/>
      <c r="O719" s="146"/>
      <c r="P719" s="146"/>
      <c r="Q719" s="146"/>
      <c r="R719" s="146"/>
      <c r="S719" s="160"/>
      <c r="T719" s="160"/>
      <c r="U719" s="146"/>
      <c r="V719" s="146"/>
      <c r="W719" s="146"/>
      <c r="X719" s="146"/>
      <c r="Y719" s="161"/>
      <c r="Z719" s="146"/>
      <c r="AA719" s="146"/>
      <c r="AB719" s="146"/>
      <c r="AC719" s="146"/>
      <c r="AD719" s="146"/>
      <c r="AE719" s="146"/>
      <c r="AF719" s="146"/>
      <c r="AG719" s="146"/>
      <c r="AH719" s="160"/>
      <c r="AI719" s="146"/>
      <c r="AJ719" s="146"/>
      <c r="AK719" s="146"/>
      <c r="AL719" s="146"/>
      <c r="AM719" s="146"/>
      <c r="AN719" s="146"/>
      <c r="AO719" s="161"/>
      <c r="AP719" s="146"/>
      <c r="AQ719" s="146"/>
      <c r="AR719" s="146"/>
      <c r="AS719" s="161"/>
      <c r="AT719" s="161"/>
      <c r="AU719" s="146"/>
      <c r="AV719" s="146"/>
      <c r="AW719" s="146"/>
      <c r="AX719" s="146"/>
      <c r="AY719" s="146"/>
      <c r="AZ719" s="161"/>
      <c r="BA719" s="146"/>
      <c r="BB719" s="146"/>
      <c r="BC719" s="146"/>
      <c r="BD719" s="146"/>
    </row>
    <row r="720" spans="2:56" s="142" customFormat="1" ht="12.75" customHeight="1">
      <c r="B720" s="146"/>
      <c r="C720" s="146"/>
      <c r="D720" s="146"/>
      <c r="E720" s="146"/>
      <c r="F720" s="146"/>
      <c r="G720" s="146"/>
      <c r="H720" s="146"/>
      <c r="I720" s="146"/>
      <c r="J720" s="146"/>
      <c r="K720" s="146"/>
      <c r="L720" s="146"/>
      <c r="M720" s="146"/>
      <c r="N720" s="146"/>
      <c r="O720" s="146"/>
      <c r="P720" s="146"/>
      <c r="Q720" s="146"/>
      <c r="R720" s="146"/>
      <c r="S720" s="160"/>
      <c r="T720" s="160"/>
      <c r="U720" s="146"/>
      <c r="V720" s="146"/>
      <c r="W720" s="146"/>
      <c r="X720" s="146"/>
      <c r="Y720" s="161"/>
      <c r="Z720" s="146"/>
      <c r="AA720" s="146"/>
      <c r="AB720" s="146"/>
      <c r="AC720" s="146"/>
      <c r="AD720" s="146"/>
      <c r="AE720" s="146"/>
      <c r="AF720" s="146"/>
      <c r="AG720" s="146"/>
      <c r="AH720" s="160"/>
      <c r="AI720" s="146"/>
      <c r="AJ720" s="146"/>
      <c r="AK720" s="146"/>
      <c r="AL720" s="146"/>
      <c r="AM720" s="146"/>
      <c r="AN720" s="146"/>
      <c r="AO720" s="161"/>
      <c r="AP720" s="146"/>
      <c r="AQ720" s="146"/>
      <c r="AR720" s="146"/>
      <c r="AS720" s="161"/>
      <c r="AT720" s="161"/>
      <c r="AU720" s="146"/>
      <c r="AV720" s="146"/>
      <c r="AW720" s="146"/>
      <c r="AX720" s="146"/>
      <c r="AY720" s="146"/>
      <c r="AZ720" s="161"/>
      <c r="BA720" s="146"/>
      <c r="BB720" s="146"/>
      <c r="BC720" s="146"/>
      <c r="BD720" s="146"/>
    </row>
    <row r="721" spans="2:56" s="142" customFormat="1" ht="12.75" customHeight="1">
      <c r="B721" s="146"/>
      <c r="C721" s="146"/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6"/>
      <c r="Q721" s="146"/>
      <c r="R721" s="146"/>
      <c r="S721" s="160"/>
      <c r="T721" s="160"/>
      <c r="U721" s="146"/>
      <c r="V721" s="146"/>
      <c r="W721" s="146"/>
      <c r="X721" s="146"/>
      <c r="Y721" s="161"/>
      <c r="Z721" s="146"/>
      <c r="AA721" s="146"/>
      <c r="AB721" s="146"/>
      <c r="AC721" s="146"/>
      <c r="AD721" s="146"/>
      <c r="AE721" s="146"/>
      <c r="AF721" s="146"/>
      <c r="AG721" s="146"/>
      <c r="AH721" s="160"/>
      <c r="AI721" s="146"/>
      <c r="AJ721" s="146"/>
      <c r="AK721" s="146"/>
      <c r="AL721" s="146"/>
      <c r="AM721" s="146"/>
      <c r="AN721" s="146"/>
      <c r="AO721" s="161"/>
      <c r="AP721" s="146"/>
      <c r="AQ721" s="146"/>
      <c r="AR721" s="146"/>
      <c r="AS721" s="161"/>
      <c r="AT721" s="161"/>
      <c r="AU721" s="146"/>
      <c r="AV721" s="146"/>
      <c r="AW721" s="146"/>
      <c r="AX721" s="146"/>
      <c r="AY721" s="146"/>
      <c r="AZ721" s="161"/>
      <c r="BA721" s="146"/>
      <c r="BB721" s="146"/>
      <c r="BC721" s="146"/>
      <c r="BD721" s="146"/>
    </row>
    <row r="722" spans="2:56" s="142" customFormat="1" ht="12.75" customHeight="1">
      <c r="B722" s="146"/>
      <c r="C722" s="146"/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6"/>
      <c r="Q722" s="146"/>
      <c r="R722" s="146"/>
      <c r="S722" s="160"/>
      <c r="T722" s="160"/>
      <c r="U722" s="146"/>
      <c r="V722" s="146"/>
      <c r="W722" s="146"/>
      <c r="X722" s="146"/>
      <c r="Y722" s="161"/>
      <c r="Z722" s="146"/>
      <c r="AA722" s="146"/>
      <c r="AB722" s="146"/>
      <c r="AC722" s="146"/>
      <c r="AD722" s="146"/>
      <c r="AE722" s="146"/>
      <c r="AF722" s="146"/>
      <c r="AG722" s="146"/>
      <c r="AH722" s="160"/>
      <c r="AI722" s="146"/>
      <c r="AJ722" s="146"/>
      <c r="AK722" s="146"/>
      <c r="AL722" s="146"/>
      <c r="AM722" s="146"/>
      <c r="AN722" s="146"/>
      <c r="AO722" s="161"/>
      <c r="AP722" s="146"/>
      <c r="AQ722" s="146"/>
      <c r="AR722" s="146"/>
      <c r="AS722" s="161"/>
      <c r="AT722" s="161"/>
      <c r="AU722" s="146"/>
      <c r="AV722" s="146"/>
      <c r="AW722" s="146"/>
      <c r="AX722" s="146"/>
      <c r="AY722" s="146"/>
      <c r="AZ722" s="161"/>
      <c r="BA722" s="146"/>
      <c r="BB722" s="146"/>
      <c r="BC722" s="146"/>
      <c r="BD722" s="146"/>
    </row>
    <row r="723" spans="2:56" s="142" customFormat="1" ht="12.75" customHeight="1">
      <c r="B723" s="146"/>
      <c r="C723" s="146"/>
      <c r="D723" s="146"/>
      <c r="E723" s="146"/>
      <c r="F723" s="146"/>
      <c r="G723" s="146"/>
      <c r="H723" s="146"/>
      <c r="I723" s="146"/>
      <c r="J723" s="146"/>
      <c r="K723" s="146"/>
      <c r="L723" s="146"/>
      <c r="M723" s="146"/>
      <c r="N723" s="146"/>
      <c r="O723" s="146"/>
      <c r="P723" s="146"/>
      <c r="Q723" s="146"/>
      <c r="R723" s="146"/>
      <c r="S723" s="160"/>
      <c r="T723" s="160"/>
      <c r="U723" s="146"/>
      <c r="V723" s="146"/>
      <c r="W723" s="146"/>
      <c r="X723" s="146"/>
      <c r="Y723" s="161"/>
      <c r="Z723" s="146"/>
      <c r="AA723" s="146"/>
      <c r="AB723" s="146"/>
      <c r="AC723" s="146"/>
      <c r="AD723" s="146"/>
      <c r="AE723" s="146"/>
      <c r="AF723" s="146"/>
      <c r="AG723" s="146"/>
      <c r="AH723" s="160"/>
      <c r="AI723" s="146"/>
      <c r="AJ723" s="146"/>
      <c r="AK723" s="146"/>
      <c r="AL723" s="146"/>
      <c r="AM723" s="146"/>
      <c r="AN723" s="146"/>
      <c r="AO723" s="161"/>
      <c r="AP723" s="146"/>
      <c r="AQ723" s="146"/>
      <c r="AR723" s="146"/>
      <c r="AS723" s="161"/>
      <c r="AT723" s="161"/>
      <c r="AU723" s="146"/>
      <c r="AV723" s="146"/>
      <c r="AW723" s="146"/>
      <c r="AX723" s="146"/>
      <c r="AY723" s="146"/>
      <c r="AZ723" s="161"/>
      <c r="BA723" s="146"/>
      <c r="BB723" s="146"/>
      <c r="BC723" s="146"/>
      <c r="BD723" s="146"/>
    </row>
    <row r="724" spans="2:56" s="142" customFormat="1" ht="12.75" customHeight="1">
      <c r="B724" s="146"/>
      <c r="C724" s="146"/>
      <c r="D724" s="146"/>
      <c r="E724" s="146"/>
      <c r="F724" s="146"/>
      <c r="G724" s="146"/>
      <c r="H724" s="146"/>
      <c r="I724" s="146"/>
      <c r="J724" s="146"/>
      <c r="K724" s="146"/>
      <c r="L724" s="146"/>
      <c r="M724" s="146"/>
      <c r="N724" s="146"/>
      <c r="O724" s="146"/>
      <c r="P724" s="146"/>
      <c r="Q724" s="146"/>
      <c r="R724" s="146"/>
      <c r="S724" s="160"/>
      <c r="T724" s="160"/>
      <c r="U724" s="146"/>
      <c r="V724" s="146"/>
      <c r="W724" s="146"/>
      <c r="X724" s="146"/>
      <c r="Y724" s="161"/>
      <c r="Z724" s="146"/>
      <c r="AA724" s="146"/>
      <c r="AB724" s="146"/>
      <c r="AC724" s="146"/>
      <c r="AD724" s="146"/>
      <c r="AE724" s="146"/>
      <c r="AF724" s="146"/>
      <c r="AG724" s="146"/>
      <c r="AH724" s="160"/>
      <c r="AI724" s="146"/>
      <c r="AJ724" s="146"/>
      <c r="AK724" s="146"/>
      <c r="AL724" s="146"/>
      <c r="AM724" s="146"/>
      <c r="AN724" s="146"/>
      <c r="AO724" s="161"/>
      <c r="AP724" s="146"/>
      <c r="AQ724" s="146"/>
      <c r="AR724" s="146"/>
      <c r="AS724" s="161"/>
      <c r="AT724" s="161"/>
      <c r="AU724" s="146"/>
      <c r="AV724" s="146"/>
      <c r="AW724" s="146"/>
      <c r="AX724" s="146"/>
      <c r="AY724" s="146"/>
      <c r="AZ724" s="161"/>
      <c r="BA724" s="146"/>
      <c r="BB724" s="146"/>
      <c r="BC724" s="146"/>
      <c r="BD724" s="146"/>
    </row>
    <row r="725" spans="2:56" s="142" customFormat="1" ht="12.75" customHeight="1">
      <c r="B725" s="146"/>
      <c r="C725" s="146"/>
      <c r="D725" s="146"/>
      <c r="E725" s="146"/>
      <c r="F725" s="146"/>
      <c r="G725" s="146"/>
      <c r="H725" s="146"/>
      <c r="I725" s="146"/>
      <c r="J725" s="146"/>
      <c r="K725" s="146"/>
      <c r="L725" s="146"/>
      <c r="M725" s="146"/>
      <c r="N725" s="146"/>
      <c r="O725" s="146"/>
      <c r="P725" s="146"/>
      <c r="Q725" s="146"/>
      <c r="R725" s="146"/>
      <c r="S725" s="160"/>
      <c r="T725" s="160"/>
      <c r="U725" s="146"/>
      <c r="V725" s="146"/>
      <c r="W725" s="146"/>
      <c r="X725" s="146"/>
      <c r="Y725" s="161"/>
      <c r="Z725" s="146"/>
      <c r="AA725" s="146"/>
      <c r="AB725" s="146"/>
      <c r="AC725" s="146"/>
      <c r="AD725" s="146"/>
      <c r="AE725" s="146"/>
      <c r="AF725" s="146"/>
      <c r="AG725" s="146"/>
      <c r="AH725" s="160"/>
      <c r="AI725" s="146"/>
      <c r="AJ725" s="146"/>
      <c r="AK725" s="146"/>
      <c r="AL725" s="146"/>
      <c r="AM725" s="146"/>
      <c r="AN725" s="146"/>
      <c r="AO725" s="161"/>
      <c r="AP725" s="146"/>
      <c r="AQ725" s="146"/>
      <c r="AR725" s="146"/>
      <c r="AS725" s="161"/>
      <c r="AT725" s="161"/>
      <c r="AU725" s="146"/>
      <c r="AV725" s="146"/>
      <c r="AW725" s="146"/>
      <c r="AX725" s="146"/>
      <c r="AY725" s="146"/>
      <c r="AZ725" s="161"/>
      <c r="BA725" s="146"/>
      <c r="BB725" s="146"/>
      <c r="BC725" s="146"/>
      <c r="BD725" s="146"/>
    </row>
    <row r="726" spans="2:56" s="142" customFormat="1" ht="12.75" customHeight="1">
      <c r="B726" s="146"/>
      <c r="C726" s="146"/>
      <c r="D726" s="146"/>
      <c r="E726" s="146"/>
      <c r="F726" s="146"/>
      <c r="G726" s="146"/>
      <c r="H726" s="146"/>
      <c r="I726" s="146"/>
      <c r="J726" s="146"/>
      <c r="K726" s="146"/>
      <c r="L726" s="146"/>
      <c r="M726" s="146"/>
      <c r="N726" s="146"/>
      <c r="O726" s="146"/>
      <c r="P726" s="146"/>
      <c r="Q726" s="146"/>
      <c r="R726" s="146"/>
      <c r="S726" s="160"/>
      <c r="T726" s="160"/>
      <c r="U726" s="146"/>
      <c r="V726" s="146"/>
      <c r="W726" s="146"/>
      <c r="X726" s="146"/>
      <c r="Y726" s="161"/>
      <c r="Z726" s="146"/>
      <c r="AA726" s="146"/>
      <c r="AB726" s="146"/>
      <c r="AC726" s="146"/>
      <c r="AD726" s="146"/>
      <c r="AE726" s="146"/>
      <c r="AF726" s="146"/>
      <c r="AG726" s="146"/>
      <c r="AH726" s="160"/>
      <c r="AI726" s="146"/>
      <c r="AJ726" s="146"/>
      <c r="AK726" s="146"/>
      <c r="AL726" s="146"/>
      <c r="AM726" s="146"/>
      <c r="AN726" s="146"/>
      <c r="AO726" s="161"/>
      <c r="AP726" s="146"/>
      <c r="AQ726" s="146"/>
      <c r="AR726" s="146"/>
      <c r="AS726" s="161"/>
      <c r="AT726" s="161"/>
      <c r="AU726" s="146"/>
      <c r="AV726" s="146"/>
      <c r="AW726" s="146"/>
      <c r="AX726" s="146"/>
      <c r="AY726" s="146"/>
      <c r="AZ726" s="161"/>
      <c r="BA726" s="146"/>
      <c r="BB726" s="146"/>
      <c r="BC726" s="146"/>
      <c r="BD726" s="146"/>
    </row>
    <row r="727" spans="2:56" s="142" customFormat="1" ht="12.75" customHeight="1">
      <c r="B727" s="146"/>
      <c r="C727" s="146"/>
      <c r="D727" s="146"/>
      <c r="E727" s="146"/>
      <c r="F727" s="146"/>
      <c r="G727" s="146"/>
      <c r="H727" s="146"/>
      <c r="I727" s="146"/>
      <c r="J727" s="146"/>
      <c r="K727" s="146"/>
      <c r="L727" s="146"/>
      <c r="M727" s="146"/>
      <c r="N727" s="146"/>
      <c r="O727" s="146"/>
      <c r="P727" s="146"/>
      <c r="Q727" s="146"/>
      <c r="R727" s="146"/>
      <c r="S727" s="160"/>
      <c r="T727" s="160"/>
      <c r="U727" s="146"/>
      <c r="V727" s="146"/>
      <c r="W727" s="146"/>
      <c r="X727" s="146"/>
      <c r="Y727" s="161"/>
      <c r="Z727" s="146"/>
      <c r="AA727" s="146"/>
      <c r="AB727" s="146"/>
      <c r="AC727" s="146"/>
      <c r="AD727" s="146"/>
      <c r="AE727" s="146"/>
      <c r="AF727" s="146"/>
      <c r="AG727" s="146"/>
      <c r="AH727" s="160"/>
      <c r="AI727" s="146"/>
      <c r="AJ727" s="146"/>
      <c r="AK727" s="146"/>
      <c r="AL727" s="146"/>
      <c r="AM727" s="146"/>
      <c r="AN727" s="146"/>
      <c r="AO727" s="161"/>
      <c r="AP727" s="146"/>
      <c r="AQ727" s="146"/>
      <c r="AR727" s="146"/>
      <c r="AS727" s="161"/>
      <c r="AT727" s="161"/>
      <c r="AU727" s="146"/>
      <c r="AV727" s="146"/>
      <c r="AW727" s="146"/>
      <c r="AX727" s="146"/>
      <c r="AY727" s="146"/>
      <c r="AZ727" s="161"/>
      <c r="BA727" s="146"/>
      <c r="BB727" s="146"/>
      <c r="BC727" s="146"/>
      <c r="BD727" s="146"/>
    </row>
    <row r="728" spans="2:56" s="142" customFormat="1" ht="12.75" customHeight="1">
      <c r="B728" s="146"/>
      <c r="C728" s="146"/>
      <c r="D728" s="146"/>
      <c r="E728" s="146"/>
      <c r="F728" s="146"/>
      <c r="G728" s="146"/>
      <c r="H728" s="146"/>
      <c r="I728" s="146"/>
      <c r="J728" s="146"/>
      <c r="K728" s="146"/>
      <c r="L728" s="146"/>
      <c r="M728" s="146"/>
      <c r="N728" s="146"/>
      <c r="O728" s="146"/>
      <c r="P728" s="146"/>
      <c r="Q728" s="146"/>
      <c r="R728" s="146"/>
      <c r="S728" s="160"/>
      <c r="T728" s="160"/>
      <c r="U728" s="146"/>
      <c r="V728" s="146"/>
      <c r="W728" s="146"/>
      <c r="X728" s="146"/>
      <c r="Y728" s="161"/>
      <c r="Z728" s="146"/>
      <c r="AA728" s="146"/>
      <c r="AB728" s="146"/>
      <c r="AC728" s="146"/>
      <c r="AD728" s="146"/>
      <c r="AE728" s="146"/>
      <c r="AF728" s="146"/>
      <c r="AG728" s="146"/>
      <c r="AH728" s="160"/>
      <c r="AI728" s="146"/>
      <c r="AJ728" s="146"/>
      <c r="AK728" s="146"/>
      <c r="AL728" s="146"/>
      <c r="AM728" s="146"/>
      <c r="AN728" s="146"/>
      <c r="AO728" s="161"/>
      <c r="AP728" s="146"/>
      <c r="AQ728" s="146"/>
      <c r="AR728" s="146"/>
      <c r="AS728" s="161"/>
      <c r="AT728" s="161"/>
      <c r="AU728" s="146"/>
      <c r="AV728" s="146"/>
      <c r="AW728" s="146"/>
      <c r="AX728" s="146"/>
      <c r="AY728" s="146"/>
      <c r="AZ728" s="161"/>
      <c r="BA728" s="146"/>
      <c r="BB728" s="146"/>
      <c r="BC728" s="146"/>
      <c r="BD728" s="146"/>
    </row>
    <row r="729" spans="2:56" s="142" customFormat="1" ht="12.75" customHeight="1">
      <c r="B729" s="146"/>
      <c r="C729" s="146"/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6"/>
      <c r="Q729" s="146"/>
      <c r="R729" s="146"/>
      <c r="S729" s="160"/>
      <c r="T729" s="160"/>
      <c r="U729" s="146"/>
      <c r="V729" s="146"/>
      <c r="W729" s="146"/>
      <c r="X729" s="146"/>
      <c r="Y729" s="161"/>
      <c r="Z729" s="146"/>
      <c r="AA729" s="146"/>
      <c r="AB729" s="146"/>
      <c r="AC729" s="146"/>
      <c r="AD729" s="146"/>
      <c r="AE729" s="146"/>
      <c r="AF729" s="146"/>
      <c r="AG729" s="146"/>
      <c r="AH729" s="160"/>
      <c r="AI729" s="146"/>
      <c r="AJ729" s="146"/>
      <c r="AK729" s="146"/>
      <c r="AL729" s="146"/>
      <c r="AM729" s="146"/>
      <c r="AN729" s="146"/>
      <c r="AO729" s="161"/>
      <c r="AP729" s="146"/>
      <c r="AQ729" s="146"/>
      <c r="AR729" s="146"/>
      <c r="AS729" s="161"/>
      <c r="AT729" s="161"/>
      <c r="AU729" s="146"/>
      <c r="AV729" s="146"/>
      <c r="AW729" s="146"/>
      <c r="AX729" s="146"/>
      <c r="AY729" s="146"/>
      <c r="AZ729" s="161"/>
      <c r="BA729" s="146"/>
      <c r="BB729" s="146"/>
      <c r="BC729" s="146"/>
      <c r="BD729" s="146"/>
    </row>
    <row r="730" spans="2:56" s="142" customFormat="1" ht="12.75" customHeight="1">
      <c r="B730" s="146"/>
      <c r="C730" s="146"/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6"/>
      <c r="Q730" s="146"/>
      <c r="R730" s="146"/>
      <c r="S730" s="160"/>
      <c r="T730" s="160"/>
      <c r="U730" s="146"/>
      <c r="V730" s="146"/>
      <c r="W730" s="146"/>
      <c r="X730" s="146"/>
      <c r="Y730" s="161"/>
      <c r="Z730" s="146"/>
      <c r="AA730" s="146"/>
      <c r="AB730" s="146"/>
      <c r="AC730" s="146"/>
      <c r="AD730" s="146"/>
      <c r="AE730" s="146"/>
      <c r="AF730" s="146"/>
      <c r="AG730" s="146"/>
      <c r="AH730" s="160"/>
      <c r="AI730" s="146"/>
      <c r="AJ730" s="146"/>
      <c r="AK730" s="146"/>
      <c r="AL730" s="146"/>
      <c r="AM730" s="146"/>
      <c r="AN730" s="146"/>
      <c r="AO730" s="161"/>
      <c r="AP730" s="146"/>
      <c r="AQ730" s="146"/>
      <c r="AR730" s="146"/>
      <c r="AS730" s="161"/>
      <c r="AT730" s="161"/>
      <c r="AU730" s="146"/>
      <c r="AV730" s="146"/>
      <c r="AW730" s="146"/>
      <c r="AX730" s="146"/>
      <c r="AY730" s="146"/>
      <c r="AZ730" s="161"/>
      <c r="BA730" s="146"/>
      <c r="BB730" s="146"/>
      <c r="BC730" s="146"/>
      <c r="BD730" s="146"/>
    </row>
    <row r="731" spans="2:56" s="142" customFormat="1" ht="12.75" customHeight="1">
      <c r="B731" s="146"/>
      <c r="C731" s="146"/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46"/>
      <c r="R731" s="146"/>
      <c r="S731" s="160"/>
      <c r="T731" s="160"/>
      <c r="U731" s="146"/>
      <c r="V731" s="146"/>
      <c r="W731" s="146"/>
      <c r="X731" s="146"/>
      <c r="Y731" s="161"/>
      <c r="Z731" s="146"/>
      <c r="AA731" s="146"/>
      <c r="AB731" s="146"/>
      <c r="AC731" s="146"/>
      <c r="AD731" s="146"/>
      <c r="AE731" s="146"/>
      <c r="AF731" s="146"/>
      <c r="AG731" s="146"/>
      <c r="AH731" s="160"/>
      <c r="AI731" s="146"/>
      <c r="AJ731" s="146"/>
      <c r="AK731" s="146"/>
      <c r="AL731" s="146"/>
      <c r="AM731" s="146"/>
      <c r="AN731" s="146"/>
      <c r="AO731" s="161"/>
      <c r="AP731" s="146"/>
      <c r="AQ731" s="146"/>
      <c r="AR731" s="146"/>
      <c r="AS731" s="161"/>
      <c r="AT731" s="161"/>
      <c r="AU731" s="146"/>
      <c r="AV731" s="146"/>
      <c r="AW731" s="146"/>
      <c r="AX731" s="146"/>
      <c r="AY731" s="146"/>
      <c r="AZ731" s="161"/>
      <c r="BA731" s="146"/>
      <c r="BB731" s="146"/>
      <c r="BC731" s="146"/>
      <c r="BD731" s="146"/>
    </row>
    <row r="732" spans="2:56" s="142" customFormat="1" ht="12.75" customHeight="1">
      <c r="B732" s="146"/>
      <c r="C732" s="146"/>
      <c r="D732" s="146"/>
      <c r="E732" s="146"/>
      <c r="F732" s="146"/>
      <c r="G732" s="146"/>
      <c r="H732" s="146"/>
      <c r="I732" s="146"/>
      <c r="J732" s="146"/>
      <c r="K732" s="146"/>
      <c r="L732" s="146"/>
      <c r="M732" s="146"/>
      <c r="N732" s="146"/>
      <c r="O732" s="146"/>
      <c r="P732" s="146"/>
      <c r="Q732" s="146"/>
      <c r="R732" s="146"/>
      <c r="S732" s="160"/>
      <c r="T732" s="160"/>
      <c r="U732" s="146"/>
      <c r="V732" s="146"/>
      <c r="W732" s="146"/>
      <c r="X732" s="146"/>
      <c r="Y732" s="161"/>
      <c r="Z732" s="146"/>
      <c r="AA732" s="146"/>
      <c r="AB732" s="146"/>
      <c r="AC732" s="146"/>
      <c r="AD732" s="146"/>
      <c r="AE732" s="146"/>
      <c r="AF732" s="146"/>
      <c r="AG732" s="146"/>
      <c r="AH732" s="160"/>
      <c r="AI732" s="146"/>
      <c r="AJ732" s="146"/>
      <c r="AK732" s="146"/>
      <c r="AL732" s="146"/>
      <c r="AM732" s="146"/>
      <c r="AN732" s="146"/>
      <c r="AO732" s="161"/>
      <c r="AP732" s="146"/>
      <c r="AQ732" s="146"/>
      <c r="AR732" s="146"/>
      <c r="AS732" s="161"/>
      <c r="AT732" s="161"/>
      <c r="AU732" s="146"/>
      <c r="AV732" s="146"/>
      <c r="AW732" s="146"/>
      <c r="AX732" s="146"/>
      <c r="AY732" s="146"/>
      <c r="AZ732" s="161"/>
      <c r="BA732" s="146"/>
      <c r="BB732" s="146"/>
      <c r="BC732" s="146"/>
      <c r="BD732" s="146"/>
    </row>
    <row r="733" spans="2:56" s="142" customFormat="1" ht="12.75" customHeight="1">
      <c r="B733" s="146"/>
      <c r="C733" s="146"/>
      <c r="D733" s="146"/>
      <c r="E733" s="146"/>
      <c r="F733" s="146"/>
      <c r="G733" s="146"/>
      <c r="H733" s="146"/>
      <c r="I733" s="146"/>
      <c r="J733" s="146"/>
      <c r="K733" s="146"/>
      <c r="L733" s="146"/>
      <c r="M733" s="146"/>
      <c r="N733" s="146"/>
      <c r="O733" s="146"/>
      <c r="P733" s="146"/>
      <c r="Q733" s="146"/>
      <c r="R733" s="146"/>
      <c r="S733" s="160"/>
      <c r="T733" s="160"/>
      <c r="U733" s="146"/>
      <c r="V733" s="146"/>
      <c r="W733" s="146"/>
      <c r="X733" s="146"/>
      <c r="Y733" s="161"/>
      <c r="Z733" s="146"/>
      <c r="AA733" s="146"/>
      <c r="AB733" s="146"/>
      <c r="AC733" s="146"/>
      <c r="AD733" s="146"/>
      <c r="AE733" s="146"/>
      <c r="AF733" s="146"/>
      <c r="AG733" s="146"/>
      <c r="AH733" s="160"/>
      <c r="AI733" s="146"/>
      <c r="AJ733" s="146"/>
      <c r="AK733" s="146"/>
      <c r="AL733" s="146"/>
      <c r="AM733" s="146"/>
      <c r="AN733" s="146"/>
      <c r="AO733" s="161"/>
      <c r="AP733" s="146"/>
      <c r="AQ733" s="146"/>
      <c r="AR733" s="146"/>
      <c r="AS733" s="161"/>
      <c r="AT733" s="161"/>
      <c r="AU733" s="146"/>
      <c r="AV733" s="146"/>
      <c r="AW733" s="146"/>
      <c r="AX733" s="146"/>
      <c r="AY733" s="146"/>
      <c r="AZ733" s="161"/>
      <c r="BA733" s="146"/>
      <c r="BB733" s="146"/>
      <c r="BC733" s="146"/>
      <c r="BD733" s="146"/>
    </row>
    <row r="734" spans="2:56" s="142" customFormat="1" ht="12.75" customHeight="1">
      <c r="B734" s="146"/>
      <c r="C734" s="146"/>
      <c r="D734" s="146"/>
      <c r="E734" s="146"/>
      <c r="F734" s="146"/>
      <c r="G734" s="146"/>
      <c r="H734" s="146"/>
      <c r="I734" s="146"/>
      <c r="J734" s="146"/>
      <c r="K734" s="146"/>
      <c r="L734" s="146"/>
      <c r="M734" s="146"/>
      <c r="N734" s="146"/>
      <c r="O734" s="146"/>
      <c r="P734" s="146"/>
      <c r="Q734" s="146"/>
      <c r="R734" s="146"/>
      <c r="S734" s="160"/>
      <c r="T734" s="160"/>
      <c r="U734" s="146"/>
      <c r="V734" s="146"/>
      <c r="W734" s="146"/>
      <c r="X734" s="146"/>
      <c r="Y734" s="161"/>
      <c r="Z734" s="146"/>
      <c r="AA734" s="146"/>
      <c r="AB734" s="146"/>
      <c r="AC734" s="146"/>
      <c r="AD734" s="146"/>
      <c r="AE734" s="146"/>
      <c r="AF734" s="146"/>
      <c r="AG734" s="146"/>
      <c r="AH734" s="160"/>
      <c r="AI734" s="146"/>
      <c r="AJ734" s="146"/>
      <c r="AK734" s="146"/>
      <c r="AL734" s="146"/>
      <c r="AM734" s="146"/>
      <c r="AN734" s="146"/>
      <c r="AO734" s="161"/>
      <c r="AP734" s="146"/>
      <c r="AQ734" s="146"/>
      <c r="AR734" s="146"/>
      <c r="AS734" s="161"/>
      <c r="AT734" s="161"/>
      <c r="AU734" s="146"/>
      <c r="AV734" s="146"/>
      <c r="AW734" s="146"/>
      <c r="AX734" s="146"/>
      <c r="AY734" s="146"/>
      <c r="AZ734" s="161"/>
      <c r="BA734" s="146"/>
      <c r="BB734" s="146"/>
      <c r="BC734" s="146"/>
      <c r="BD734" s="146"/>
    </row>
    <row r="735" spans="2:56" s="142" customFormat="1" ht="12.75" customHeight="1">
      <c r="B735" s="146"/>
      <c r="C735" s="146"/>
      <c r="D735" s="146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46"/>
      <c r="R735" s="146"/>
      <c r="S735" s="160"/>
      <c r="T735" s="160"/>
      <c r="U735" s="146"/>
      <c r="V735" s="146"/>
      <c r="W735" s="146"/>
      <c r="X735" s="146"/>
      <c r="Y735" s="161"/>
      <c r="Z735" s="146"/>
      <c r="AA735" s="146"/>
      <c r="AB735" s="146"/>
      <c r="AC735" s="146"/>
      <c r="AD735" s="146"/>
      <c r="AE735" s="146"/>
      <c r="AF735" s="146"/>
      <c r="AG735" s="146"/>
      <c r="AH735" s="160"/>
      <c r="AI735" s="146"/>
      <c r="AJ735" s="146"/>
      <c r="AK735" s="146"/>
      <c r="AL735" s="146"/>
      <c r="AM735" s="146"/>
      <c r="AN735" s="146"/>
      <c r="AO735" s="161"/>
      <c r="AP735" s="146"/>
      <c r="AQ735" s="146"/>
      <c r="AR735" s="146"/>
      <c r="AS735" s="161"/>
      <c r="AT735" s="161"/>
      <c r="AU735" s="146"/>
      <c r="AV735" s="146"/>
      <c r="AW735" s="146"/>
      <c r="AX735" s="146"/>
      <c r="AY735" s="146"/>
      <c r="AZ735" s="161"/>
      <c r="BA735" s="146"/>
      <c r="BB735" s="146"/>
      <c r="BC735" s="146"/>
      <c r="BD735" s="146"/>
    </row>
    <row r="736" spans="2:56" s="142" customFormat="1" ht="12.75" customHeight="1">
      <c r="B736" s="146"/>
      <c r="C736" s="146"/>
      <c r="D736" s="146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46"/>
      <c r="R736" s="146"/>
      <c r="S736" s="160"/>
      <c r="T736" s="160"/>
      <c r="U736" s="146"/>
      <c r="V736" s="146"/>
      <c r="W736" s="146"/>
      <c r="X736" s="146"/>
      <c r="Y736" s="161"/>
      <c r="Z736" s="146"/>
      <c r="AA736" s="146"/>
      <c r="AB736" s="146"/>
      <c r="AC736" s="146"/>
      <c r="AD736" s="146"/>
      <c r="AE736" s="146"/>
      <c r="AF736" s="146"/>
      <c r="AG736" s="146"/>
      <c r="AH736" s="160"/>
      <c r="AI736" s="146"/>
      <c r="AJ736" s="146"/>
      <c r="AK736" s="146"/>
      <c r="AL736" s="146"/>
      <c r="AM736" s="146"/>
      <c r="AN736" s="146"/>
      <c r="AO736" s="161"/>
      <c r="AP736" s="146"/>
      <c r="AQ736" s="146"/>
      <c r="AR736" s="146"/>
      <c r="AS736" s="161"/>
      <c r="AT736" s="161"/>
      <c r="AU736" s="146"/>
      <c r="AV736" s="146"/>
      <c r="AW736" s="146"/>
      <c r="AX736" s="146"/>
      <c r="AY736" s="146"/>
      <c r="AZ736" s="161"/>
      <c r="BA736" s="146"/>
      <c r="BB736" s="146"/>
      <c r="BC736" s="146"/>
      <c r="BD736" s="146"/>
    </row>
    <row r="737" spans="2:56" s="142" customFormat="1" ht="12.75" customHeight="1">
      <c r="B737" s="146"/>
      <c r="C737" s="146"/>
      <c r="D737" s="146"/>
      <c r="E737" s="146"/>
      <c r="F737" s="146"/>
      <c r="G737" s="146"/>
      <c r="H737" s="146"/>
      <c r="I737" s="146"/>
      <c r="J737" s="146"/>
      <c r="K737" s="146"/>
      <c r="L737" s="146"/>
      <c r="M737" s="146"/>
      <c r="N737" s="146"/>
      <c r="O737" s="146"/>
      <c r="P737" s="146"/>
      <c r="Q737" s="146"/>
      <c r="R737" s="146"/>
      <c r="S737" s="160"/>
      <c r="T737" s="160"/>
      <c r="U737" s="146"/>
      <c r="V737" s="146"/>
      <c r="W737" s="146"/>
      <c r="X737" s="146"/>
      <c r="Y737" s="161"/>
      <c r="Z737" s="146"/>
      <c r="AA737" s="146"/>
      <c r="AB737" s="146"/>
      <c r="AC737" s="146"/>
      <c r="AD737" s="146"/>
      <c r="AE737" s="146"/>
      <c r="AF737" s="146"/>
      <c r="AG737" s="146"/>
      <c r="AH737" s="160"/>
      <c r="AI737" s="146"/>
      <c r="AJ737" s="146"/>
      <c r="AK737" s="146"/>
      <c r="AL737" s="146"/>
      <c r="AM737" s="146"/>
      <c r="AN737" s="146"/>
      <c r="AO737" s="161"/>
      <c r="AP737" s="146"/>
      <c r="AQ737" s="146"/>
      <c r="AR737" s="146"/>
      <c r="AS737" s="161"/>
      <c r="AT737" s="161"/>
      <c r="AU737" s="146"/>
      <c r="AV737" s="146"/>
      <c r="AW737" s="146"/>
      <c r="AX737" s="146"/>
      <c r="AY737" s="146"/>
      <c r="AZ737" s="161"/>
      <c r="BA737" s="146"/>
      <c r="BB737" s="146"/>
      <c r="BC737" s="146"/>
      <c r="BD737" s="146"/>
    </row>
    <row r="738" spans="2:56" s="142" customFormat="1" ht="12.75" customHeight="1">
      <c r="B738" s="146"/>
      <c r="C738" s="146"/>
      <c r="D738" s="146"/>
      <c r="E738" s="146"/>
      <c r="F738" s="146"/>
      <c r="G738" s="146"/>
      <c r="H738" s="146"/>
      <c r="I738" s="146"/>
      <c r="J738" s="146"/>
      <c r="K738" s="146"/>
      <c r="L738" s="146"/>
      <c r="M738" s="146"/>
      <c r="N738" s="146"/>
      <c r="O738" s="146"/>
      <c r="P738" s="146"/>
      <c r="Q738" s="146"/>
      <c r="R738" s="146"/>
      <c r="S738" s="160"/>
      <c r="T738" s="160"/>
      <c r="U738" s="146"/>
      <c r="V738" s="146"/>
      <c r="W738" s="146"/>
      <c r="X738" s="146"/>
      <c r="Y738" s="161"/>
      <c r="Z738" s="146"/>
      <c r="AA738" s="146"/>
      <c r="AB738" s="146"/>
      <c r="AC738" s="146"/>
      <c r="AD738" s="146"/>
      <c r="AE738" s="146"/>
      <c r="AF738" s="146"/>
      <c r="AG738" s="146"/>
      <c r="AH738" s="160"/>
      <c r="AI738" s="146"/>
      <c r="AJ738" s="146"/>
      <c r="AK738" s="146"/>
      <c r="AL738" s="146"/>
      <c r="AM738" s="146"/>
      <c r="AN738" s="146"/>
      <c r="AO738" s="161"/>
      <c r="AP738" s="146"/>
      <c r="AQ738" s="146"/>
      <c r="AR738" s="146"/>
      <c r="AS738" s="161"/>
      <c r="AT738" s="161"/>
      <c r="AU738" s="146"/>
      <c r="AV738" s="146"/>
      <c r="AW738" s="146"/>
      <c r="AX738" s="146"/>
      <c r="AY738" s="146"/>
      <c r="AZ738" s="161"/>
      <c r="BA738" s="146"/>
      <c r="BB738" s="146"/>
      <c r="BC738" s="146"/>
      <c r="BD738" s="146"/>
    </row>
    <row r="739" spans="2:56" s="142" customFormat="1" ht="12.75" customHeight="1">
      <c r="B739" s="146"/>
      <c r="C739" s="146"/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6"/>
      <c r="Q739" s="146"/>
      <c r="R739" s="146"/>
      <c r="S739" s="160"/>
      <c r="T739" s="160"/>
      <c r="U739" s="146"/>
      <c r="V739" s="146"/>
      <c r="W739" s="146"/>
      <c r="X739" s="146"/>
      <c r="Y739" s="161"/>
      <c r="Z739" s="146"/>
      <c r="AA739" s="146"/>
      <c r="AB739" s="146"/>
      <c r="AC739" s="146"/>
      <c r="AD739" s="146"/>
      <c r="AE739" s="146"/>
      <c r="AF739" s="146"/>
      <c r="AG739" s="146"/>
      <c r="AH739" s="160"/>
      <c r="AI739" s="146"/>
      <c r="AJ739" s="146"/>
      <c r="AK739" s="146"/>
      <c r="AL739" s="146"/>
      <c r="AM739" s="146"/>
      <c r="AN739" s="146"/>
      <c r="AO739" s="161"/>
      <c r="AP739" s="146"/>
      <c r="AQ739" s="146"/>
      <c r="AR739" s="146"/>
      <c r="AS739" s="161"/>
      <c r="AT739" s="161"/>
      <c r="AU739" s="146"/>
      <c r="AV739" s="146"/>
      <c r="AW739" s="146"/>
      <c r="AX739" s="146"/>
      <c r="AY739" s="146"/>
      <c r="AZ739" s="161"/>
      <c r="BA739" s="146"/>
      <c r="BB739" s="146"/>
      <c r="BC739" s="146"/>
      <c r="BD739" s="146"/>
    </row>
    <row r="740" spans="2:56" s="142" customFormat="1" ht="12.75" customHeight="1">
      <c r="B740" s="146"/>
      <c r="C740" s="146"/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6"/>
      <c r="Q740" s="146"/>
      <c r="R740" s="146"/>
      <c r="S740" s="160"/>
      <c r="T740" s="160"/>
      <c r="U740" s="146"/>
      <c r="V740" s="146"/>
      <c r="W740" s="146"/>
      <c r="X740" s="146"/>
      <c r="Y740" s="161"/>
      <c r="Z740" s="146"/>
      <c r="AA740" s="146"/>
      <c r="AB740" s="146"/>
      <c r="AC740" s="146"/>
      <c r="AD740" s="146"/>
      <c r="AE740" s="146"/>
      <c r="AF740" s="146"/>
      <c r="AG740" s="146"/>
      <c r="AH740" s="160"/>
      <c r="AI740" s="146"/>
      <c r="AJ740" s="146"/>
      <c r="AK740" s="146"/>
      <c r="AL740" s="146"/>
      <c r="AM740" s="146"/>
      <c r="AN740" s="146"/>
      <c r="AO740" s="161"/>
      <c r="AP740" s="146"/>
      <c r="AQ740" s="146"/>
      <c r="AR740" s="146"/>
      <c r="AS740" s="161"/>
      <c r="AT740" s="161"/>
      <c r="AU740" s="146"/>
      <c r="AV740" s="146"/>
      <c r="AW740" s="146"/>
      <c r="AX740" s="146"/>
      <c r="AY740" s="146"/>
      <c r="AZ740" s="161"/>
      <c r="BA740" s="146"/>
      <c r="BB740" s="146"/>
      <c r="BC740" s="146"/>
      <c r="BD740" s="146"/>
    </row>
    <row r="741" spans="2:56" s="142" customFormat="1" ht="12.75" customHeight="1">
      <c r="B741" s="146"/>
      <c r="C741" s="146"/>
      <c r="D741" s="146"/>
      <c r="E741" s="146"/>
      <c r="F741" s="146"/>
      <c r="G741" s="146"/>
      <c r="H741" s="146"/>
      <c r="I741" s="146"/>
      <c r="J741" s="146"/>
      <c r="K741" s="146"/>
      <c r="L741" s="146"/>
      <c r="M741" s="146"/>
      <c r="N741" s="146"/>
      <c r="O741" s="146"/>
      <c r="P741" s="146"/>
      <c r="Q741" s="146"/>
      <c r="R741" s="146"/>
      <c r="S741" s="160"/>
      <c r="T741" s="160"/>
      <c r="U741" s="146"/>
      <c r="V741" s="146"/>
      <c r="W741" s="146"/>
      <c r="X741" s="146"/>
      <c r="Y741" s="161"/>
      <c r="Z741" s="146"/>
      <c r="AA741" s="146"/>
      <c r="AB741" s="146"/>
      <c r="AC741" s="146"/>
      <c r="AD741" s="146"/>
      <c r="AE741" s="146"/>
      <c r="AF741" s="146"/>
      <c r="AG741" s="146"/>
      <c r="AH741" s="160"/>
      <c r="AI741" s="146"/>
      <c r="AJ741" s="146"/>
      <c r="AK741" s="146"/>
      <c r="AL741" s="146"/>
      <c r="AM741" s="146"/>
      <c r="AN741" s="146"/>
      <c r="AO741" s="161"/>
      <c r="AP741" s="146"/>
      <c r="AQ741" s="146"/>
      <c r="AR741" s="146"/>
      <c r="AS741" s="161"/>
      <c r="AT741" s="161"/>
      <c r="AU741" s="146"/>
      <c r="AV741" s="146"/>
      <c r="AW741" s="146"/>
      <c r="AX741" s="146"/>
      <c r="AY741" s="146"/>
      <c r="AZ741" s="161"/>
      <c r="BA741" s="146"/>
      <c r="BB741" s="146"/>
      <c r="BC741" s="146"/>
      <c r="BD741" s="146"/>
    </row>
    <row r="742" spans="2:56" s="142" customFormat="1" ht="12.75" customHeight="1">
      <c r="B742" s="146"/>
      <c r="C742" s="146"/>
      <c r="D742" s="146"/>
      <c r="E742" s="146"/>
      <c r="F742" s="146"/>
      <c r="G742" s="146"/>
      <c r="H742" s="146"/>
      <c r="I742" s="146"/>
      <c r="J742" s="146"/>
      <c r="K742" s="146"/>
      <c r="L742" s="146"/>
      <c r="M742" s="146"/>
      <c r="N742" s="146"/>
      <c r="O742" s="146"/>
      <c r="P742" s="146"/>
      <c r="Q742" s="146"/>
      <c r="R742" s="146"/>
      <c r="S742" s="160"/>
      <c r="T742" s="160"/>
      <c r="U742" s="146"/>
      <c r="V742" s="146"/>
      <c r="W742" s="146"/>
      <c r="X742" s="146"/>
      <c r="Y742" s="161"/>
      <c r="Z742" s="146"/>
      <c r="AA742" s="146"/>
      <c r="AB742" s="146"/>
      <c r="AC742" s="146"/>
      <c r="AD742" s="146"/>
      <c r="AE742" s="146"/>
      <c r="AF742" s="146"/>
      <c r="AG742" s="146"/>
      <c r="AH742" s="160"/>
      <c r="AI742" s="146"/>
      <c r="AJ742" s="146"/>
      <c r="AK742" s="146"/>
      <c r="AL742" s="146"/>
      <c r="AM742" s="146"/>
      <c r="AN742" s="146"/>
      <c r="AO742" s="161"/>
      <c r="AP742" s="146"/>
      <c r="AQ742" s="146"/>
      <c r="AR742" s="146"/>
      <c r="AS742" s="161"/>
      <c r="AT742" s="161"/>
      <c r="AU742" s="146"/>
      <c r="AV742" s="146"/>
      <c r="AW742" s="146"/>
      <c r="AX742" s="146"/>
      <c r="AY742" s="146"/>
      <c r="AZ742" s="161"/>
      <c r="BA742" s="146"/>
      <c r="BB742" s="146"/>
      <c r="BC742" s="146"/>
      <c r="BD742" s="146"/>
    </row>
    <row r="743" spans="2:56" s="142" customFormat="1" ht="12.75" customHeight="1">
      <c r="B743" s="146"/>
      <c r="C743" s="146"/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46"/>
      <c r="O743" s="146"/>
      <c r="P743" s="146"/>
      <c r="Q743" s="146"/>
      <c r="R743" s="146"/>
      <c r="S743" s="160"/>
      <c r="T743" s="160"/>
      <c r="U743" s="146"/>
      <c r="V743" s="146"/>
      <c r="W743" s="146"/>
      <c r="X743" s="146"/>
      <c r="Y743" s="161"/>
      <c r="Z743" s="146"/>
      <c r="AA743" s="146"/>
      <c r="AB743" s="146"/>
      <c r="AC743" s="146"/>
      <c r="AD743" s="146"/>
      <c r="AE743" s="146"/>
      <c r="AF743" s="146"/>
      <c r="AG743" s="146"/>
      <c r="AH743" s="160"/>
      <c r="AI743" s="146"/>
      <c r="AJ743" s="146"/>
      <c r="AK743" s="146"/>
      <c r="AL743" s="146"/>
      <c r="AM743" s="146"/>
      <c r="AN743" s="146"/>
      <c r="AO743" s="161"/>
      <c r="AP743" s="146"/>
      <c r="AQ743" s="146"/>
      <c r="AR743" s="146"/>
      <c r="AS743" s="161"/>
      <c r="AT743" s="161"/>
      <c r="AU743" s="146"/>
      <c r="AV743" s="146"/>
      <c r="AW743" s="146"/>
      <c r="AX743" s="146"/>
      <c r="AY743" s="146"/>
      <c r="AZ743" s="161"/>
      <c r="BA743" s="146"/>
      <c r="BB743" s="146"/>
      <c r="BC743" s="146"/>
      <c r="BD743" s="146"/>
    </row>
    <row r="744" spans="2:56" s="142" customFormat="1" ht="12.75" customHeight="1">
      <c r="B744" s="146"/>
      <c r="C744" s="146"/>
      <c r="D744" s="146"/>
      <c r="E744" s="146"/>
      <c r="F744" s="146"/>
      <c r="G744" s="146"/>
      <c r="H744" s="146"/>
      <c r="I744" s="146"/>
      <c r="J744" s="146"/>
      <c r="K744" s="146"/>
      <c r="L744" s="146"/>
      <c r="M744" s="146"/>
      <c r="N744" s="146"/>
      <c r="O744" s="146"/>
      <c r="P744" s="146"/>
      <c r="Q744" s="146"/>
      <c r="R744" s="146"/>
      <c r="S744" s="160"/>
      <c r="T744" s="160"/>
      <c r="U744" s="146"/>
      <c r="V744" s="146"/>
      <c r="W744" s="146"/>
      <c r="X744" s="146"/>
      <c r="Y744" s="161"/>
      <c r="Z744" s="146"/>
      <c r="AA744" s="146"/>
      <c r="AB744" s="146"/>
      <c r="AC744" s="146"/>
      <c r="AD744" s="146"/>
      <c r="AE744" s="146"/>
      <c r="AF744" s="146"/>
      <c r="AG744" s="146"/>
      <c r="AH744" s="160"/>
      <c r="AI744" s="146"/>
      <c r="AJ744" s="146"/>
      <c r="AK744" s="146"/>
      <c r="AL744" s="146"/>
      <c r="AM744" s="146"/>
      <c r="AN744" s="146"/>
      <c r="AO744" s="161"/>
      <c r="AP744" s="146"/>
      <c r="AQ744" s="146"/>
      <c r="AR744" s="146"/>
      <c r="AS744" s="161"/>
      <c r="AT744" s="161"/>
      <c r="AU744" s="146"/>
      <c r="AV744" s="146"/>
      <c r="AW744" s="146"/>
      <c r="AX744" s="146"/>
      <c r="AY744" s="146"/>
      <c r="AZ744" s="161"/>
      <c r="BA744" s="146"/>
      <c r="BB744" s="146"/>
      <c r="BC744" s="146"/>
      <c r="BD744" s="146"/>
    </row>
    <row r="745" spans="2:56" s="142" customFormat="1" ht="12.75" customHeight="1">
      <c r="B745" s="146"/>
      <c r="C745" s="146"/>
      <c r="D745" s="146"/>
      <c r="E745" s="146"/>
      <c r="F745" s="146"/>
      <c r="G745" s="146"/>
      <c r="H745" s="146"/>
      <c r="I745" s="146"/>
      <c r="J745" s="146"/>
      <c r="K745" s="146"/>
      <c r="L745" s="146"/>
      <c r="M745" s="146"/>
      <c r="N745" s="146"/>
      <c r="O745" s="146"/>
      <c r="P745" s="146"/>
      <c r="Q745" s="146"/>
      <c r="R745" s="146"/>
      <c r="S745" s="160"/>
      <c r="T745" s="160"/>
      <c r="U745" s="146"/>
      <c r="V745" s="146"/>
      <c r="W745" s="146"/>
      <c r="X745" s="146"/>
      <c r="Y745" s="161"/>
      <c r="Z745" s="146"/>
      <c r="AA745" s="146"/>
      <c r="AB745" s="146"/>
      <c r="AC745" s="146"/>
      <c r="AD745" s="146"/>
      <c r="AE745" s="146"/>
      <c r="AF745" s="146"/>
      <c r="AG745" s="146"/>
      <c r="AH745" s="160"/>
      <c r="AI745" s="146"/>
      <c r="AJ745" s="146"/>
      <c r="AK745" s="146"/>
      <c r="AL745" s="146"/>
      <c r="AM745" s="146"/>
      <c r="AN745" s="146"/>
      <c r="AO745" s="161"/>
      <c r="AP745" s="146"/>
      <c r="AQ745" s="146"/>
      <c r="AR745" s="146"/>
      <c r="AS745" s="161"/>
      <c r="AT745" s="161"/>
      <c r="AU745" s="146"/>
      <c r="AV745" s="146"/>
      <c r="AW745" s="146"/>
      <c r="AX745" s="146"/>
      <c r="AY745" s="146"/>
      <c r="AZ745" s="161"/>
      <c r="BA745" s="146"/>
      <c r="BB745" s="146"/>
      <c r="BC745" s="146"/>
      <c r="BD745" s="146"/>
    </row>
    <row r="746" spans="2:56" s="142" customFormat="1" ht="12.75" customHeight="1">
      <c r="B746" s="146"/>
      <c r="C746" s="146"/>
      <c r="D746" s="146"/>
      <c r="E746" s="146"/>
      <c r="F746" s="146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46"/>
      <c r="R746" s="146"/>
      <c r="S746" s="160"/>
      <c r="T746" s="160"/>
      <c r="U746" s="146"/>
      <c r="V746" s="146"/>
      <c r="W746" s="146"/>
      <c r="X746" s="146"/>
      <c r="Y746" s="161"/>
      <c r="Z746" s="146"/>
      <c r="AA746" s="146"/>
      <c r="AB746" s="146"/>
      <c r="AC746" s="146"/>
      <c r="AD746" s="146"/>
      <c r="AE746" s="146"/>
      <c r="AF746" s="146"/>
      <c r="AG746" s="146"/>
      <c r="AH746" s="160"/>
      <c r="AI746" s="146"/>
      <c r="AJ746" s="146"/>
      <c r="AK746" s="146"/>
      <c r="AL746" s="146"/>
      <c r="AM746" s="146"/>
      <c r="AN746" s="146"/>
      <c r="AO746" s="161"/>
      <c r="AP746" s="146"/>
      <c r="AQ746" s="146"/>
      <c r="AR746" s="146"/>
      <c r="AS746" s="161"/>
      <c r="AT746" s="161"/>
      <c r="AU746" s="146"/>
      <c r="AV746" s="146"/>
      <c r="AW746" s="146"/>
      <c r="AX746" s="146"/>
      <c r="AY746" s="146"/>
      <c r="AZ746" s="161"/>
      <c r="BA746" s="146"/>
      <c r="BB746" s="146"/>
      <c r="BC746" s="146"/>
      <c r="BD746" s="146"/>
    </row>
    <row r="747" spans="2:56" s="142" customFormat="1" ht="12.75" customHeight="1">
      <c r="B747" s="146"/>
      <c r="C747" s="146"/>
      <c r="D747" s="146"/>
      <c r="E747" s="146"/>
      <c r="F747" s="146"/>
      <c r="G747" s="146"/>
      <c r="H747" s="146"/>
      <c r="I747" s="146"/>
      <c r="J747" s="146"/>
      <c r="K747" s="146"/>
      <c r="L747" s="146"/>
      <c r="M747" s="146"/>
      <c r="N747" s="146"/>
      <c r="O747" s="146"/>
      <c r="P747" s="146"/>
      <c r="Q747" s="146"/>
      <c r="R747" s="146"/>
      <c r="S747" s="160"/>
      <c r="T747" s="160"/>
      <c r="U747" s="146"/>
      <c r="V747" s="146"/>
      <c r="W747" s="146"/>
      <c r="X747" s="146"/>
      <c r="Y747" s="161"/>
      <c r="Z747" s="146"/>
      <c r="AA747" s="146"/>
      <c r="AB747" s="146"/>
      <c r="AC747" s="146"/>
      <c r="AD747" s="146"/>
      <c r="AE747" s="146"/>
      <c r="AF747" s="146"/>
      <c r="AG747" s="146"/>
      <c r="AH747" s="160"/>
      <c r="AI747" s="146"/>
      <c r="AJ747" s="146"/>
      <c r="AK747" s="146"/>
      <c r="AL747" s="146"/>
      <c r="AM747" s="146"/>
      <c r="AN747" s="146"/>
      <c r="AO747" s="161"/>
      <c r="AP747" s="146"/>
      <c r="AQ747" s="146"/>
      <c r="AR747" s="146"/>
      <c r="AS747" s="161"/>
      <c r="AT747" s="161"/>
      <c r="AU747" s="146"/>
      <c r="AV747" s="146"/>
      <c r="AW747" s="146"/>
      <c r="AX747" s="146"/>
      <c r="AY747" s="146"/>
      <c r="AZ747" s="161"/>
      <c r="BA747" s="146"/>
      <c r="BB747" s="146"/>
      <c r="BC747" s="146"/>
      <c r="BD747" s="146"/>
    </row>
    <row r="748" spans="2:56" s="142" customFormat="1" ht="12.75" customHeight="1">
      <c r="B748" s="146"/>
      <c r="C748" s="146"/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6"/>
      <c r="Q748" s="146"/>
      <c r="R748" s="146"/>
      <c r="S748" s="160"/>
      <c r="T748" s="160"/>
      <c r="U748" s="146"/>
      <c r="V748" s="146"/>
      <c r="W748" s="146"/>
      <c r="X748" s="146"/>
      <c r="Y748" s="161"/>
      <c r="Z748" s="146"/>
      <c r="AA748" s="146"/>
      <c r="AB748" s="146"/>
      <c r="AC748" s="146"/>
      <c r="AD748" s="146"/>
      <c r="AE748" s="146"/>
      <c r="AF748" s="146"/>
      <c r="AG748" s="146"/>
      <c r="AH748" s="160"/>
      <c r="AI748" s="146"/>
      <c r="AJ748" s="146"/>
      <c r="AK748" s="146"/>
      <c r="AL748" s="146"/>
      <c r="AM748" s="146"/>
      <c r="AN748" s="146"/>
      <c r="AO748" s="161"/>
      <c r="AP748" s="146"/>
      <c r="AQ748" s="146"/>
      <c r="AR748" s="146"/>
      <c r="AS748" s="161"/>
      <c r="AT748" s="161"/>
      <c r="AU748" s="146"/>
      <c r="AV748" s="146"/>
      <c r="AW748" s="146"/>
      <c r="AX748" s="146"/>
      <c r="AY748" s="146"/>
      <c r="AZ748" s="161"/>
      <c r="BA748" s="146"/>
      <c r="BB748" s="146"/>
      <c r="BC748" s="146"/>
      <c r="BD748" s="146"/>
    </row>
    <row r="749" spans="2:56" s="142" customFormat="1" ht="12.75" customHeight="1">
      <c r="B749" s="146"/>
      <c r="C749" s="146"/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6"/>
      <c r="Q749" s="146"/>
      <c r="R749" s="146"/>
      <c r="S749" s="160"/>
      <c r="T749" s="160"/>
      <c r="U749" s="146"/>
      <c r="V749" s="146"/>
      <c r="W749" s="146"/>
      <c r="X749" s="146"/>
      <c r="Y749" s="161"/>
      <c r="Z749" s="146"/>
      <c r="AA749" s="146"/>
      <c r="AB749" s="146"/>
      <c r="AC749" s="146"/>
      <c r="AD749" s="146"/>
      <c r="AE749" s="146"/>
      <c r="AF749" s="146"/>
      <c r="AG749" s="146"/>
      <c r="AH749" s="160"/>
      <c r="AI749" s="146"/>
      <c r="AJ749" s="146"/>
      <c r="AK749" s="146"/>
      <c r="AL749" s="146"/>
      <c r="AM749" s="146"/>
      <c r="AN749" s="146"/>
      <c r="AO749" s="161"/>
      <c r="AP749" s="146"/>
      <c r="AQ749" s="146"/>
      <c r="AR749" s="146"/>
      <c r="AS749" s="161"/>
      <c r="AT749" s="161"/>
      <c r="AU749" s="146"/>
      <c r="AV749" s="146"/>
      <c r="AW749" s="146"/>
      <c r="AX749" s="146"/>
      <c r="AY749" s="146"/>
      <c r="AZ749" s="161"/>
      <c r="BA749" s="146"/>
      <c r="BB749" s="146"/>
      <c r="BC749" s="146"/>
      <c r="BD749" s="146"/>
    </row>
    <row r="750" spans="2:56" s="142" customFormat="1" ht="12.75" customHeight="1">
      <c r="B750" s="146"/>
      <c r="C750" s="146"/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6"/>
      <c r="R750" s="146"/>
      <c r="S750" s="160"/>
      <c r="T750" s="160"/>
      <c r="U750" s="146"/>
      <c r="V750" s="146"/>
      <c r="W750" s="146"/>
      <c r="X750" s="146"/>
      <c r="Y750" s="161"/>
      <c r="Z750" s="146"/>
      <c r="AA750" s="146"/>
      <c r="AB750" s="146"/>
      <c r="AC750" s="146"/>
      <c r="AD750" s="146"/>
      <c r="AE750" s="146"/>
      <c r="AF750" s="146"/>
      <c r="AG750" s="146"/>
      <c r="AH750" s="160"/>
      <c r="AI750" s="146"/>
      <c r="AJ750" s="146"/>
      <c r="AK750" s="146"/>
      <c r="AL750" s="146"/>
      <c r="AM750" s="146"/>
      <c r="AN750" s="146"/>
      <c r="AO750" s="161"/>
      <c r="AP750" s="146"/>
      <c r="AQ750" s="146"/>
      <c r="AR750" s="146"/>
      <c r="AS750" s="161"/>
      <c r="AT750" s="161"/>
      <c r="AU750" s="146"/>
      <c r="AV750" s="146"/>
      <c r="AW750" s="146"/>
      <c r="AX750" s="146"/>
      <c r="AY750" s="146"/>
      <c r="AZ750" s="161"/>
      <c r="BA750" s="146"/>
      <c r="BB750" s="146"/>
      <c r="BC750" s="146"/>
      <c r="BD750" s="146"/>
    </row>
    <row r="751" spans="2:56" s="142" customFormat="1" ht="12.75" customHeight="1">
      <c r="B751" s="146"/>
      <c r="C751" s="146"/>
      <c r="D751" s="146"/>
      <c r="E751" s="146"/>
      <c r="F751" s="146"/>
      <c r="G751" s="146"/>
      <c r="H751" s="146"/>
      <c r="I751" s="146"/>
      <c r="J751" s="146"/>
      <c r="K751" s="146"/>
      <c r="L751" s="146"/>
      <c r="M751" s="146"/>
      <c r="N751" s="146"/>
      <c r="O751" s="146"/>
      <c r="P751" s="146"/>
      <c r="Q751" s="146"/>
      <c r="R751" s="146"/>
      <c r="S751" s="160"/>
      <c r="T751" s="160"/>
      <c r="U751" s="146"/>
      <c r="V751" s="146"/>
      <c r="W751" s="146"/>
      <c r="X751" s="146"/>
      <c r="Y751" s="161"/>
      <c r="Z751" s="146"/>
      <c r="AA751" s="146"/>
      <c r="AB751" s="146"/>
      <c r="AC751" s="146"/>
      <c r="AD751" s="146"/>
      <c r="AE751" s="146"/>
      <c r="AF751" s="146"/>
      <c r="AG751" s="146"/>
      <c r="AH751" s="160"/>
      <c r="AI751" s="146"/>
      <c r="AJ751" s="146"/>
      <c r="AK751" s="146"/>
      <c r="AL751" s="146"/>
      <c r="AM751" s="146"/>
      <c r="AN751" s="146"/>
      <c r="AO751" s="161"/>
      <c r="AP751" s="146"/>
      <c r="AQ751" s="146"/>
      <c r="AR751" s="146"/>
      <c r="AS751" s="161"/>
      <c r="AT751" s="161"/>
      <c r="AU751" s="146"/>
      <c r="AV751" s="146"/>
      <c r="AW751" s="146"/>
      <c r="AX751" s="146"/>
      <c r="AY751" s="146"/>
      <c r="AZ751" s="161"/>
      <c r="BA751" s="146"/>
      <c r="BB751" s="146"/>
      <c r="BC751" s="146"/>
      <c r="BD751" s="146"/>
    </row>
    <row r="752" spans="2:56" s="142" customFormat="1" ht="12.75" customHeight="1">
      <c r="B752" s="146"/>
      <c r="C752" s="146"/>
      <c r="D752" s="146"/>
      <c r="E752" s="146"/>
      <c r="F752" s="146"/>
      <c r="G752" s="146"/>
      <c r="H752" s="146"/>
      <c r="I752" s="146"/>
      <c r="J752" s="146"/>
      <c r="K752" s="146"/>
      <c r="L752" s="146"/>
      <c r="M752" s="146"/>
      <c r="N752" s="146"/>
      <c r="O752" s="146"/>
      <c r="P752" s="146"/>
      <c r="Q752" s="146"/>
      <c r="R752" s="146"/>
      <c r="S752" s="160"/>
      <c r="T752" s="160"/>
      <c r="U752" s="146"/>
      <c r="V752" s="146"/>
      <c r="W752" s="146"/>
      <c r="X752" s="146"/>
      <c r="Y752" s="161"/>
      <c r="Z752" s="146"/>
      <c r="AA752" s="146"/>
      <c r="AB752" s="146"/>
      <c r="AC752" s="146"/>
      <c r="AD752" s="146"/>
      <c r="AE752" s="146"/>
      <c r="AF752" s="146"/>
      <c r="AG752" s="146"/>
      <c r="AH752" s="160"/>
      <c r="AI752" s="146"/>
      <c r="AJ752" s="146"/>
      <c r="AK752" s="146"/>
      <c r="AL752" s="146"/>
      <c r="AM752" s="146"/>
      <c r="AN752" s="146"/>
      <c r="AO752" s="161"/>
      <c r="AP752" s="146"/>
      <c r="AQ752" s="146"/>
      <c r="AR752" s="146"/>
      <c r="AS752" s="161"/>
      <c r="AT752" s="161"/>
      <c r="AU752" s="146"/>
      <c r="AV752" s="146"/>
      <c r="AW752" s="146"/>
      <c r="AX752" s="146"/>
      <c r="AY752" s="146"/>
      <c r="AZ752" s="161"/>
      <c r="BA752" s="146"/>
      <c r="BB752" s="146"/>
      <c r="BC752" s="146"/>
      <c r="BD752" s="146"/>
    </row>
    <row r="753" spans="2:56" s="142" customFormat="1" ht="12.75" customHeight="1">
      <c r="B753" s="146"/>
      <c r="C753" s="146"/>
      <c r="D753" s="146"/>
      <c r="E753" s="146"/>
      <c r="F753" s="146"/>
      <c r="G753" s="146"/>
      <c r="H753" s="146"/>
      <c r="I753" s="146"/>
      <c r="J753" s="146"/>
      <c r="K753" s="146"/>
      <c r="L753" s="146"/>
      <c r="M753" s="146"/>
      <c r="N753" s="146"/>
      <c r="O753" s="146"/>
      <c r="P753" s="146"/>
      <c r="Q753" s="146"/>
      <c r="R753" s="146"/>
      <c r="S753" s="160"/>
      <c r="T753" s="160"/>
      <c r="U753" s="146"/>
      <c r="V753" s="146"/>
      <c r="W753" s="146"/>
      <c r="X753" s="146"/>
      <c r="Y753" s="161"/>
      <c r="Z753" s="146"/>
      <c r="AA753" s="146"/>
      <c r="AB753" s="146"/>
      <c r="AC753" s="146"/>
      <c r="AD753" s="146"/>
      <c r="AE753" s="146"/>
      <c r="AF753" s="146"/>
      <c r="AG753" s="146"/>
      <c r="AH753" s="160"/>
      <c r="AI753" s="146"/>
      <c r="AJ753" s="146"/>
      <c r="AK753" s="146"/>
      <c r="AL753" s="146"/>
      <c r="AM753" s="146"/>
      <c r="AN753" s="146"/>
      <c r="AO753" s="161"/>
      <c r="AP753" s="146"/>
      <c r="AQ753" s="146"/>
      <c r="AR753" s="146"/>
      <c r="AS753" s="161"/>
      <c r="AT753" s="161"/>
      <c r="AU753" s="146"/>
      <c r="AV753" s="146"/>
      <c r="AW753" s="146"/>
      <c r="AX753" s="146"/>
      <c r="AY753" s="146"/>
      <c r="AZ753" s="161"/>
      <c r="BA753" s="146"/>
      <c r="BB753" s="146"/>
      <c r="BC753" s="146"/>
      <c r="BD753" s="146"/>
    </row>
    <row r="754" spans="2:56" s="142" customFormat="1" ht="12.75" customHeight="1">
      <c r="B754" s="146"/>
      <c r="C754" s="146"/>
      <c r="D754" s="146"/>
      <c r="E754" s="146"/>
      <c r="F754" s="146"/>
      <c r="G754" s="146"/>
      <c r="H754" s="146"/>
      <c r="I754" s="146"/>
      <c r="J754" s="146"/>
      <c r="K754" s="146"/>
      <c r="L754" s="146"/>
      <c r="M754" s="146"/>
      <c r="N754" s="146"/>
      <c r="O754" s="146"/>
      <c r="P754" s="146"/>
      <c r="Q754" s="146"/>
      <c r="R754" s="146"/>
      <c r="S754" s="160"/>
      <c r="T754" s="160"/>
      <c r="U754" s="146"/>
      <c r="V754" s="146"/>
      <c r="W754" s="146"/>
      <c r="X754" s="146"/>
      <c r="Y754" s="161"/>
      <c r="Z754" s="146"/>
      <c r="AA754" s="146"/>
      <c r="AB754" s="146"/>
      <c r="AC754" s="146"/>
      <c r="AD754" s="146"/>
      <c r="AE754" s="146"/>
      <c r="AF754" s="146"/>
      <c r="AG754" s="146"/>
      <c r="AH754" s="160"/>
      <c r="AI754" s="146"/>
      <c r="AJ754" s="146"/>
      <c r="AK754" s="146"/>
      <c r="AL754" s="146"/>
      <c r="AM754" s="146"/>
      <c r="AN754" s="146"/>
      <c r="AO754" s="161"/>
      <c r="AP754" s="146"/>
      <c r="AQ754" s="146"/>
      <c r="AR754" s="146"/>
      <c r="AS754" s="161"/>
      <c r="AT754" s="161"/>
      <c r="AU754" s="146"/>
      <c r="AV754" s="146"/>
      <c r="AW754" s="146"/>
      <c r="AX754" s="146"/>
      <c r="AY754" s="146"/>
      <c r="AZ754" s="161"/>
      <c r="BA754" s="146"/>
      <c r="BB754" s="146"/>
      <c r="BC754" s="146"/>
      <c r="BD754" s="146"/>
    </row>
    <row r="755" spans="2:56" s="142" customFormat="1" ht="12.75" customHeight="1">
      <c r="B755" s="146"/>
      <c r="C755" s="146"/>
      <c r="D755" s="146"/>
      <c r="E755" s="146"/>
      <c r="F755" s="146"/>
      <c r="G755" s="146"/>
      <c r="H755" s="146"/>
      <c r="I755" s="146"/>
      <c r="J755" s="146"/>
      <c r="K755" s="146"/>
      <c r="L755" s="146"/>
      <c r="M755" s="146"/>
      <c r="N755" s="146"/>
      <c r="O755" s="146"/>
      <c r="P755" s="146"/>
      <c r="Q755" s="146"/>
      <c r="R755" s="146"/>
      <c r="S755" s="160"/>
      <c r="T755" s="160"/>
      <c r="U755" s="146"/>
      <c r="V755" s="146"/>
      <c r="W755" s="146"/>
      <c r="X755" s="146"/>
      <c r="Y755" s="161"/>
      <c r="Z755" s="146"/>
      <c r="AA755" s="146"/>
      <c r="AB755" s="146"/>
      <c r="AC755" s="146"/>
      <c r="AD755" s="146"/>
      <c r="AE755" s="146"/>
      <c r="AF755" s="146"/>
      <c r="AG755" s="146"/>
      <c r="AH755" s="160"/>
      <c r="AI755" s="146"/>
      <c r="AJ755" s="146"/>
      <c r="AK755" s="146"/>
      <c r="AL755" s="146"/>
      <c r="AM755" s="146"/>
      <c r="AN755" s="146"/>
      <c r="AO755" s="161"/>
      <c r="AP755" s="146"/>
      <c r="AQ755" s="146"/>
      <c r="AR755" s="146"/>
      <c r="AS755" s="161"/>
      <c r="AT755" s="161"/>
      <c r="AU755" s="146"/>
      <c r="AV755" s="146"/>
      <c r="AW755" s="146"/>
      <c r="AX755" s="146"/>
      <c r="AY755" s="146"/>
      <c r="AZ755" s="161"/>
      <c r="BA755" s="146"/>
      <c r="BB755" s="146"/>
      <c r="BC755" s="146"/>
      <c r="BD755" s="146"/>
    </row>
    <row r="756" spans="2:56" s="142" customFormat="1" ht="12.75" customHeight="1">
      <c r="B756" s="146"/>
      <c r="C756" s="146"/>
      <c r="D756" s="146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146"/>
      <c r="Q756" s="146"/>
      <c r="R756" s="146"/>
      <c r="S756" s="160"/>
      <c r="T756" s="160"/>
      <c r="U756" s="146"/>
      <c r="V756" s="146"/>
      <c r="W756" s="146"/>
      <c r="X756" s="146"/>
      <c r="Y756" s="161"/>
      <c r="Z756" s="146"/>
      <c r="AA756" s="146"/>
      <c r="AB756" s="146"/>
      <c r="AC756" s="146"/>
      <c r="AD756" s="146"/>
      <c r="AE756" s="146"/>
      <c r="AF756" s="146"/>
      <c r="AG756" s="146"/>
      <c r="AH756" s="160"/>
      <c r="AI756" s="146"/>
      <c r="AJ756" s="146"/>
      <c r="AK756" s="146"/>
      <c r="AL756" s="146"/>
      <c r="AM756" s="146"/>
      <c r="AN756" s="146"/>
      <c r="AO756" s="161"/>
      <c r="AP756" s="146"/>
      <c r="AQ756" s="146"/>
      <c r="AR756" s="146"/>
      <c r="AS756" s="161"/>
      <c r="AT756" s="161"/>
      <c r="AU756" s="146"/>
      <c r="AV756" s="146"/>
      <c r="AW756" s="146"/>
      <c r="AX756" s="146"/>
      <c r="AY756" s="146"/>
      <c r="AZ756" s="161"/>
      <c r="BA756" s="146"/>
      <c r="BB756" s="146"/>
      <c r="BC756" s="146"/>
      <c r="BD756" s="146"/>
    </row>
    <row r="757" spans="2:56" s="142" customFormat="1" ht="12.75" customHeight="1">
      <c r="B757" s="146"/>
      <c r="C757" s="146"/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6"/>
      <c r="Q757" s="146"/>
      <c r="R757" s="146"/>
      <c r="S757" s="160"/>
      <c r="T757" s="160"/>
      <c r="U757" s="146"/>
      <c r="V757" s="146"/>
      <c r="W757" s="146"/>
      <c r="X757" s="146"/>
      <c r="Y757" s="161"/>
      <c r="Z757" s="146"/>
      <c r="AA757" s="146"/>
      <c r="AB757" s="146"/>
      <c r="AC757" s="146"/>
      <c r="AD757" s="146"/>
      <c r="AE757" s="146"/>
      <c r="AF757" s="146"/>
      <c r="AG757" s="146"/>
      <c r="AH757" s="160"/>
      <c r="AI757" s="146"/>
      <c r="AJ757" s="146"/>
      <c r="AK757" s="146"/>
      <c r="AL757" s="146"/>
      <c r="AM757" s="146"/>
      <c r="AN757" s="146"/>
      <c r="AO757" s="161"/>
      <c r="AP757" s="146"/>
      <c r="AQ757" s="146"/>
      <c r="AR757" s="146"/>
      <c r="AS757" s="161"/>
      <c r="AT757" s="161"/>
      <c r="AU757" s="146"/>
      <c r="AV757" s="146"/>
      <c r="AW757" s="146"/>
      <c r="AX757" s="146"/>
      <c r="AY757" s="146"/>
      <c r="AZ757" s="161"/>
      <c r="BA757" s="146"/>
      <c r="BB757" s="146"/>
      <c r="BC757" s="146"/>
      <c r="BD757" s="146"/>
    </row>
    <row r="758" spans="2:56" s="142" customFormat="1" ht="12.75" customHeight="1">
      <c r="B758" s="146"/>
      <c r="C758" s="146"/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46"/>
      <c r="R758" s="146"/>
      <c r="S758" s="160"/>
      <c r="T758" s="160"/>
      <c r="U758" s="146"/>
      <c r="V758" s="146"/>
      <c r="W758" s="146"/>
      <c r="X758" s="146"/>
      <c r="Y758" s="161"/>
      <c r="Z758" s="146"/>
      <c r="AA758" s="146"/>
      <c r="AB758" s="146"/>
      <c r="AC758" s="146"/>
      <c r="AD758" s="146"/>
      <c r="AE758" s="146"/>
      <c r="AF758" s="146"/>
      <c r="AG758" s="146"/>
      <c r="AH758" s="160"/>
      <c r="AI758" s="146"/>
      <c r="AJ758" s="146"/>
      <c r="AK758" s="146"/>
      <c r="AL758" s="146"/>
      <c r="AM758" s="146"/>
      <c r="AN758" s="146"/>
      <c r="AO758" s="161"/>
      <c r="AP758" s="146"/>
      <c r="AQ758" s="146"/>
      <c r="AR758" s="146"/>
      <c r="AS758" s="161"/>
      <c r="AT758" s="161"/>
      <c r="AU758" s="146"/>
      <c r="AV758" s="146"/>
      <c r="AW758" s="146"/>
      <c r="AX758" s="146"/>
      <c r="AY758" s="146"/>
      <c r="AZ758" s="161"/>
      <c r="BA758" s="146"/>
      <c r="BB758" s="146"/>
      <c r="BC758" s="146"/>
      <c r="BD758" s="146"/>
    </row>
    <row r="759" spans="2:56" s="142" customFormat="1" ht="12.75" customHeight="1">
      <c r="B759" s="146"/>
      <c r="C759" s="146"/>
      <c r="D759" s="146"/>
      <c r="E759" s="146"/>
      <c r="F759" s="146"/>
      <c r="G759" s="146"/>
      <c r="H759" s="146"/>
      <c r="I759" s="146"/>
      <c r="J759" s="146"/>
      <c r="K759" s="146"/>
      <c r="L759" s="146"/>
      <c r="M759" s="146"/>
      <c r="N759" s="146"/>
      <c r="O759" s="146"/>
      <c r="P759" s="146"/>
      <c r="Q759" s="146"/>
      <c r="R759" s="146"/>
      <c r="S759" s="160"/>
      <c r="T759" s="160"/>
      <c r="U759" s="146"/>
      <c r="V759" s="146"/>
      <c r="W759" s="146"/>
      <c r="X759" s="146"/>
      <c r="Y759" s="161"/>
      <c r="Z759" s="146"/>
      <c r="AA759" s="146"/>
      <c r="AB759" s="146"/>
      <c r="AC759" s="146"/>
      <c r="AD759" s="146"/>
      <c r="AE759" s="146"/>
      <c r="AF759" s="146"/>
      <c r="AG759" s="146"/>
      <c r="AH759" s="160"/>
      <c r="AI759" s="146"/>
      <c r="AJ759" s="146"/>
      <c r="AK759" s="146"/>
      <c r="AL759" s="146"/>
      <c r="AM759" s="146"/>
      <c r="AN759" s="146"/>
      <c r="AO759" s="161"/>
      <c r="AP759" s="146"/>
      <c r="AQ759" s="146"/>
      <c r="AR759" s="146"/>
      <c r="AS759" s="161"/>
      <c r="AT759" s="161"/>
      <c r="AU759" s="146"/>
      <c r="AV759" s="146"/>
      <c r="AW759" s="146"/>
      <c r="AX759" s="146"/>
      <c r="AY759" s="146"/>
      <c r="AZ759" s="161"/>
      <c r="BA759" s="146"/>
      <c r="BB759" s="146"/>
      <c r="BC759" s="146"/>
      <c r="BD759" s="146"/>
    </row>
    <row r="760" spans="2:56" s="142" customFormat="1" ht="12.75" customHeight="1">
      <c r="B760" s="146"/>
      <c r="C760" s="146"/>
      <c r="D760" s="146"/>
      <c r="E760" s="146"/>
      <c r="F760" s="146"/>
      <c r="G760" s="146"/>
      <c r="H760" s="146"/>
      <c r="I760" s="146"/>
      <c r="J760" s="146"/>
      <c r="K760" s="146"/>
      <c r="L760" s="146"/>
      <c r="M760" s="146"/>
      <c r="N760" s="146"/>
      <c r="O760" s="146"/>
      <c r="P760" s="146"/>
      <c r="Q760" s="146"/>
      <c r="R760" s="146"/>
      <c r="S760" s="160"/>
      <c r="T760" s="160"/>
      <c r="U760" s="146"/>
      <c r="V760" s="146"/>
      <c r="W760" s="146"/>
      <c r="X760" s="146"/>
      <c r="Y760" s="161"/>
      <c r="Z760" s="146"/>
      <c r="AA760" s="146"/>
      <c r="AB760" s="146"/>
      <c r="AC760" s="146"/>
      <c r="AD760" s="146"/>
      <c r="AE760" s="146"/>
      <c r="AF760" s="146"/>
      <c r="AG760" s="146"/>
      <c r="AH760" s="160"/>
      <c r="AI760" s="146"/>
      <c r="AJ760" s="146"/>
      <c r="AK760" s="146"/>
      <c r="AL760" s="146"/>
      <c r="AM760" s="146"/>
      <c r="AN760" s="146"/>
      <c r="AO760" s="161"/>
      <c r="AP760" s="146"/>
      <c r="AQ760" s="146"/>
      <c r="AR760" s="146"/>
      <c r="AS760" s="161"/>
      <c r="AT760" s="161"/>
      <c r="AU760" s="146"/>
      <c r="AV760" s="146"/>
      <c r="AW760" s="146"/>
      <c r="AX760" s="146"/>
      <c r="AY760" s="146"/>
      <c r="AZ760" s="161"/>
      <c r="BA760" s="146"/>
      <c r="BB760" s="146"/>
      <c r="BC760" s="146"/>
      <c r="BD760" s="146"/>
    </row>
    <row r="761" spans="2:56" s="142" customFormat="1" ht="12.75" customHeight="1">
      <c r="B761" s="146"/>
      <c r="C761" s="146"/>
      <c r="D761" s="146"/>
      <c r="E761" s="146"/>
      <c r="F761" s="146"/>
      <c r="G761" s="146"/>
      <c r="H761" s="146"/>
      <c r="I761" s="146"/>
      <c r="J761" s="146"/>
      <c r="K761" s="146"/>
      <c r="L761" s="146"/>
      <c r="M761" s="146"/>
      <c r="N761" s="146"/>
      <c r="O761" s="146"/>
      <c r="P761" s="146"/>
      <c r="Q761" s="146"/>
      <c r="R761" s="146"/>
      <c r="S761" s="160"/>
      <c r="T761" s="160"/>
      <c r="U761" s="146"/>
      <c r="V761" s="146"/>
      <c r="W761" s="146"/>
      <c r="X761" s="146"/>
      <c r="Y761" s="161"/>
      <c r="Z761" s="146"/>
      <c r="AA761" s="146"/>
      <c r="AB761" s="146"/>
      <c r="AC761" s="146"/>
      <c r="AD761" s="146"/>
      <c r="AE761" s="146"/>
      <c r="AF761" s="146"/>
      <c r="AG761" s="146"/>
      <c r="AH761" s="160"/>
      <c r="AI761" s="146"/>
      <c r="AJ761" s="146"/>
      <c r="AK761" s="146"/>
      <c r="AL761" s="146"/>
      <c r="AM761" s="146"/>
      <c r="AN761" s="146"/>
      <c r="AO761" s="161"/>
      <c r="AP761" s="146"/>
      <c r="AQ761" s="146"/>
      <c r="AR761" s="146"/>
      <c r="AS761" s="161"/>
      <c r="AT761" s="161"/>
      <c r="AU761" s="146"/>
      <c r="AV761" s="146"/>
      <c r="AW761" s="146"/>
      <c r="AX761" s="146"/>
      <c r="AY761" s="146"/>
      <c r="AZ761" s="161"/>
      <c r="BA761" s="146"/>
      <c r="BB761" s="146"/>
      <c r="BC761" s="146"/>
      <c r="BD761" s="146"/>
    </row>
    <row r="762" spans="2:56" s="142" customFormat="1" ht="12.75" customHeight="1">
      <c r="B762" s="146"/>
      <c r="C762" s="146"/>
      <c r="D762" s="146"/>
      <c r="E762" s="146"/>
      <c r="F762" s="146"/>
      <c r="G762" s="146"/>
      <c r="H762" s="146"/>
      <c r="I762" s="146"/>
      <c r="J762" s="146"/>
      <c r="K762" s="146"/>
      <c r="L762" s="146"/>
      <c r="M762" s="146"/>
      <c r="N762" s="146"/>
      <c r="O762" s="146"/>
      <c r="P762" s="146"/>
      <c r="Q762" s="146"/>
      <c r="R762" s="146"/>
      <c r="S762" s="160"/>
      <c r="T762" s="160"/>
      <c r="U762" s="146"/>
      <c r="V762" s="146"/>
      <c r="W762" s="146"/>
      <c r="X762" s="146"/>
      <c r="Y762" s="161"/>
      <c r="Z762" s="146"/>
      <c r="AA762" s="146"/>
      <c r="AB762" s="146"/>
      <c r="AC762" s="146"/>
      <c r="AD762" s="146"/>
      <c r="AE762" s="146"/>
      <c r="AF762" s="146"/>
      <c r="AG762" s="146"/>
      <c r="AH762" s="160"/>
      <c r="AI762" s="146"/>
      <c r="AJ762" s="146"/>
      <c r="AK762" s="146"/>
      <c r="AL762" s="146"/>
      <c r="AM762" s="146"/>
      <c r="AN762" s="146"/>
      <c r="AO762" s="161"/>
      <c r="AP762" s="146"/>
      <c r="AQ762" s="146"/>
      <c r="AR762" s="146"/>
      <c r="AS762" s="161"/>
      <c r="AT762" s="161"/>
      <c r="AU762" s="146"/>
      <c r="AV762" s="146"/>
      <c r="AW762" s="146"/>
      <c r="AX762" s="146"/>
      <c r="AY762" s="146"/>
      <c r="AZ762" s="161"/>
      <c r="BA762" s="146"/>
      <c r="BB762" s="146"/>
      <c r="BC762" s="146"/>
      <c r="BD762" s="146"/>
    </row>
    <row r="763" spans="2:56" s="142" customFormat="1" ht="12.75" customHeight="1">
      <c r="B763" s="146"/>
      <c r="C763" s="146"/>
      <c r="D763" s="146"/>
      <c r="E763" s="146"/>
      <c r="F763" s="146"/>
      <c r="G763" s="146"/>
      <c r="H763" s="146"/>
      <c r="I763" s="146"/>
      <c r="J763" s="146"/>
      <c r="K763" s="146"/>
      <c r="L763" s="146"/>
      <c r="M763" s="146"/>
      <c r="N763" s="146"/>
      <c r="O763" s="146"/>
      <c r="P763" s="146"/>
      <c r="Q763" s="146"/>
      <c r="R763" s="146"/>
      <c r="S763" s="160"/>
      <c r="T763" s="160"/>
      <c r="U763" s="146"/>
      <c r="V763" s="146"/>
      <c r="W763" s="146"/>
      <c r="X763" s="146"/>
      <c r="Y763" s="161"/>
      <c r="Z763" s="146"/>
      <c r="AA763" s="146"/>
      <c r="AB763" s="146"/>
      <c r="AC763" s="146"/>
      <c r="AD763" s="146"/>
      <c r="AE763" s="146"/>
      <c r="AF763" s="146"/>
      <c r="AG763" s="146"/>
      <c r="AH763" s="160"/>
      <c r="AI763" s="146"/>
      <c r="AJ763" s="146"/>
      <c r="AK763" s="146"/>
      <c r="AL763" s="146"/>
      <c r="AM763" s="146"/>
      <c r="AN763" s="146"/>
      <c r="AO763" s="161"/>
      <c r="AP763" s="146"/>
      <c r="AQ763" s="146"/>
      <c r="AR763" s="146"/>
      <c r="AS763" s="161"/>
      <c r="AT763" s="161"/>
      <c r="AU763" s="146"/>
      <c r="AV763" s="146"/>
      <c r="AW763" s="146"/>
      <c r="AX763" s="146"/>
      <c r="AY763" s="146"/>
      <c r="AZ763" s="161"/>
      <c r="BA763" s="146"/>
      <c r="BB763" s="146"/>
      <c r="BC763" s="146"/>
      <c r="BD763" s="146"/>
    </row>
    <row r="764" spans="2:56" s="142" customFormat="1" ht="12.75" customHeight="1">
      <c r="B764" s="146"/>
      <c r="C764" s="146"/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6"/>
      <c r="R764" s="146"/>
      <c r="S764" s="160"/>
      <c r="T764" s="160"/>
      <c r="U764" s="146"/>
      <c r="V764" s="146"/>
      <c r="W764" s="146"/>
      <c r="X764" s="146"/>
      <c r="Y764" s="161"/>
      <c r="Z764" s="146"/>
      <c r="AA764" s="146"/>
      <c r="AB764" s="146"/>
      <c r="AC764" s="146"/>
      <c r="AD764" s="146"/>
      <c r="AE764" s="146"/>
      <c r="AF764" s="146"/>
      <c r="AG764" s="146"/>
      <c r="AH764" s="160"/>
      <c r="AI764" s="146"/>
      <c r="AJ764" s="146"/>
      <c r="AK764" s="146"/>
      <c r="AL764" s="146"/>
      <c r="AM764" s="146"/>
      <c r="AN764" s="146"/>
      <c r="AO764" s="161"/>
      <c r="AP764" s="146"/>
      <c r="AQ764" s="146"/>
      <c r="AR764" s="146"/>
      <c r="AS764" s="161"/>
      <c r="AT764" s="161"/>
      <c r="AU764" s="146"/>
      <c r="AV764" s="146"/>
      <c r="AW764" s="146"/>
      <c r="AX764" s="146"/>
      <c r="AY764" s="146"/>
      <c r="AZ764" s="161"/>
      <c r="BA764" s="146"/>
      <c r="BB764" s="146"/>
      <c r="BC764" s="146"/>
      <c r="BD764" s="146"/>
    </row>
    <row r="765" spans="2:56" s="142" customFormat="1" ht="12.75" customHeight="1">
      <c r="B765" s="146"/>
      <c r="C765" s="146"/>
      <c r="D765" s="146"/>
      <c r="E765" s="146"/>
      <c r="F765" s="146"/>
      <c r="G765" s="146"/>
      <c r="H765" s="146"/>
      <c r="I765" s="146"/>
      <c r="J765" s="146"/>
      <c r="K765" s="146"/>
      <c r="L765" s="146"/>
      <c r="M765" s="146"/>
      <c r="N765" s="146"/>
      <c r="O765" s="146"/>
      <c r="P765" s="146"/>
      <c r="Q765" s="146"/>
      <c r="R765" s="146"/>
      <c r="S765" s="160"/>
      <c r="T765" s="160"/>
      <c r="U765" s="146"/>
      <c r="V765" s="146"/>
      <c r="W765" s="146"/>
      <c r="X765" s="146"/>
      <c r="Y765" s="161"/>
      <c r="Z765" s="146"/>
      <c r="AA765" s="146"/>
      <c r="AB765" s="146"/>
      <c r="AC765" s="146"/>
      <c r="AD765" s="146"/>
      <c r="AE765" s="146"/>
      <c r="AF765" s="146"/>
      <c r="AG765" s="146"/>
      <c r="AH765" s="160"/>
      <c r="AI765" s="146"/>
      <c r="AJ765" s="146"/>
      <c r="AK765" s="146"/>
      <c r="AL765" s="146"/>
      <c r="AM765" s="146"/>
      <c r="AN765" s="146"/>
      <c r="AO765" s="161"/>
      <c r="AP765" s="146"/>
      <c r="AQ765" s="146"/>
      <c r="AR765" s="146"/>
      <c r="AS765" s="161"/>
      <c r="AT765" s="161"/>
      <c r="AU765" s="146"/>
      <c r="AV765" s="146"/>
      <c r="AW765" s="146"/>
      <c r="AX765" s="146"/>
      <c r="AY765" s="146"/>
      <c r="AZ765" s="161"/>
      <c r="BA765" s="146"/>
      <c r="BB765" s="146"/>
      <c r="BC765" s="146"/>
      <c r="BD765" s="146"/>
    </row>
    <row r="766" spans="2:56" s="142" customFormat="1" ht="12.75" customHeight="1">
      <c r="B766" s="146"/>
      <c r="C766" s="146"/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6"/>
      <c r="Q766" s="146"/>
      <c r="R766" s="146"/>
      <c r="S766" s="160"/>
      <c r="T766" s="160"/>
      <c r="U766" s="146"/>
      <c r="V766" s="146"/>
      <c r="W766" s="146"/>
      <c r="X766" s="146"/>
      <c r="Y766" s="161"/>
      <c r="Z766" s="146"/>
      <c r="AA766" s="146"/>
      <c r="AB766" s="146"/>
      <c r="AC766" s="146"/>
      <c r="AD766" s="146"/>
      <c r="AE766" s="146"/>
      <c r="AF766" s="146"/>
      <c r="AG766" s="146"/>
      <c r="AH766" s="160"/>
      <c r="AI766" s="146"/>
      <c r="AJ766" s="146"/>
      <c r="AK766" s="146"/>
      <c r="AL766" s="146"/>
      <c r="AM766" s="146"/>
      <c r="AN766" s="146"/>
      <c r="AO766" s="161"/>
      <c r="AP766" s="146"/>
      <c r="AQ766" s="146"/>
      <c r="AR766" s="146"/>
      <c r="AS766" s="161"/>
      <c r="AT766" s="161"/>
      <c r="AU766" s="146"/>
      <c r="AV766" s="146"/>
      <c r="AW766" s="146"/>
      <c r="AX766" s="146"/>
      <c r="AY766" s="146"/>
      <c r="AZ766" s="161"/>
      <c r="BA766" s="146"/>
      <c r="BB766" s="146"/>
      <c r="BC766" s="146"/>
      <c r="BD766" s="146"/>
    </row>
    <row r="767" spans="2:56" s="142" customFormat="1" ht="12.75" customHeight="1">
      <c r="B767" s="146"/>
      <c r="C767" s="146"/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6"/>
      <c r="Q767" s="146"/>
      <c r="R767" s="146"/>
      <c r="S767" s="160"/>
      <c r="T767" s="160"/>
      <c r="U767" s="146"/>
      <c r="V767" s="146"/>
      <c r="W767" s="146"/>
      <c r="X767" s="146"/>
      <c r="Y767" s="161"/>
      <c r="Z767" s="146"/>
      <c r="AA767" s="146"/>
      <c r="AB767" s="146"/>
      <c r="AC767" s="146"/>
      <c r="AD767" s="146"/>
      <c r="AE767" s="146"/>
      <c r="AF767" s="146"/>
      <c r="AG767" s="146"/>
      <c r="AH767" s="160"/>
      <c r="AI767" s="146"/>
      <c r="AJ767" s="146"/>
      <c r="AK767" s="146"/>
      <c r="AL767" s="146"/>
      <c r="AM767" s="146"/>
      <c r="AN767" s="146"/>
      <c r="AO767" s="161"/>
      <c r="AP767" s="146"/>
      <c r="AQ767" s="146"/>
      <c r="AR767" s="146"/>
      <c r="AS767" s="161"/>
      <c r="AT767" s="161"/>
      <c r="AU767" s="146"/>
      <c r="AV767" s="146"/>
      <c r="AW767" s="146"/>
      <c r="AX767" s="146"/>
      <c r="AY767" s="146"/>
      <c r="AZ767" s="161"/>
      <c r="BA767" s="146"/>
      <c r="BB767" s="146"/>
      <c r="BC767" s="146"/>
      <c r="BD767" s="146"/>
    </row>
    <row r="768" spans="2:56" s="142" customFormat="1" ht="12.75" customHeight="1">
      <c r="B768" s="146"/>
      <c r="C768" s="146"/>
      <c r="D768" s="146"/>
      <c r="E768" s="146"/>
      <c r="F768" s="146"/>
      <c r="G768" s="146"/>
      <c r="H768" s="146"/>
      <c r="I768" s="146"/>
      <c r="J768" s="146"/>
      <c r="K768" s="146"/>
      <c r="L768" s="146"/>
      <c r="M768" s="146"/>
      <c r="N768" s="146"/>
      <c r="O768" s="146"/>
      <c r="P768" s="146"/>
      <c r="Q768" s="146"/>
      <c r="R768" s="146"/>
      <c r="S768" s="160"/>
      <c r="T768" s="160"/>
      <c r="U768" s="146"/>
      <c r="V768" s="146"/>
      <c r="W768" s="146"/>
      <c r="X768" s="146"/>
      <c r="Y768" s="161"/>
      <c r="Z768" s="146"/>
      <c r="AA768" s="146"/>
      <c r="AB768" s="146"/>
      <c r="AC768" s="146"/>
      <c r="AD768" s="146"/>
      <c r="AE768" s="146"/>
      <c r="AF768" s="146"/>
      <c r="AG768" s="146"/>
      <c r="AH768" s="160"/>
      <c r="AI768" s="146"/>
      <c r="AJ768" s="146"/>
      <c r="AK768" s="146"/>
      <c r="AL768" s="146"/>
      <c r="AM768" s="146"/>
      <c r="AN768" s="146"/>
      <c r="AO768" s="161"/>
      <c r="AP768" s="146"/>
      <c r="AQ768" s="146"/>
      <c r="AR768" s="146"/>
      <c r="AS768" s="161"/>
      <c r="AT768" s="161"/>
      <c r="AU768" s="146"/>
      <c r="AV768" s="146"/>
      <c r="AW768" s="146"/>
      <c r="AX768" s="146"/>
      <c r="AY768" s="146"/>
      <c r="AZ768" s="161"/>
      <c r="BA768" s="146"/>
      <c r="BB768" s="146"/>
      <c r="BC768" s="146"/>
      <c r="BD768" s="146"/>
    </row>
    <row r="769" spans="2:56" s="142" customFormat="1" ht="12.75" customHeight="1"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146"/>
      <c r="Q769" s="146"/>
      <c r="R769" s="146"/>
      <c r="S769" s="160"/>
      <c r="T769" s="160"/>
      <c r="U769" s="146"/>
      <c r="V769" s="146"/>
      <c r="W769" s="146"/>
      <c r="X769" s="146"/>
      <c r="Y769" s="161"/>
      <c r="Z769" s="146"/>
      <c r="AA769" s="146"/>
      <c r="AB769" s="146"/>
      <c r="AC769" s="146"/>
      <c r="AD769" s="146"/>
      <c r="AE769" s="146"/>
      <c r="AF769" s="146"/>
      <c r="AG769" s="146"/>
      <c r="AH769" s="160"/>
      <c r="AI769" s="146"/>
      <c r="AJ769" s="146"/>
      <c r="AK769" s="146"/>
      <c r="AL769" s="146"/>
      <c r="AM769" s="146"/>
      <c r="AN769" s="146"/>
      <c r="AO769" s="161"/>
      <c r="AP769" s="146"/>
      <c r="AQ769" s="146"/>
      <c r="AR769" s="146"/>
      <c r="AS769" s="161"/>
      <c r="AT769" s="161"/>
      <c r="AU769" s="146"/>
      <c r="AV769" s="146"/>
      <c r="AW769" s="146"/>
      <c r="AX769" s="146"/>
      <c r="AY769" s="146"/>
      <c r="AZ769" s="161"/>
      <c r="BA769" s="146"/>
      <c r="BB769" s="146"/>
      <c r="BC769" s="146"/>
      <c r="BD769" s="146"/>
    </row>
    <row r="770" spans="2:56" s="142" customFormat="1" ht="12.75" customHeight="1">
      <c r="B770" s="146"/>
      <c r="C770" s="146"/>
      <c r="D770" s="146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146"/>
      <c r="Q770" s="146"/>
      <c r="R770" s="146"/>
      <c r="S770" s="160"/>
      <c r="T770" s="160"/>
      <c r="U770" s="146"/>
      <c r="V770" s="146"/>
      <c r="W770" s="146"/>
      <c r="X770" s="146"/>
      <c r="Y770" s="161"/>
      <c r="Z770" s="146"/>
      <c r="AA770" s="146"/>
      <c r="AB770" s="146"/>
      <c r="AC770" s="146"/>
      <c r="AD770" s="146"/>
      <c r="AE770" s="146"/>
      <c r="AF770" s="146"/>
      <c r="AG770" s="146"/>
      <c r="AH770" s="160"/>
      <c r="AI770" s="146"/>
      <c r="AJ770" s="146"/>
      <c r="AK770" s="146"/>
      <c r="AL770" s="146"/>
      <c r="AM770" s="146"/>
      <c r="AN770" s="146"/>
      <c r="AO770" s="161"/>
      <c r="AP770" s="146"/>
      <c r="AQ770" s="146"/>
      <c r="AR770" s="146"/>
      <c r="AS770" s="161"/>
      <c r="AT770" s="161"/>
      <c r="AU770" s="146"/>
      <c r="AV770" s="146"/>
      <c r="AW770" s="146"/>
      <c r="AX770" s="146"/>
      <c r="AY770" s="146"/>
      <c r="AZ770" s="161"/>
      <c r="BA770" s="146"/>
      <c r="BB770" s="146"/>
      <c r="BC770" s="146"/>
      <c r="BD770" s="146"/>
    </row>
    <row r="771" spans="2:56" s="142" customFormat="1" ht="12.75" customHeight="1">
      <c r="B771" s="146"/>
      <c r="C771" s="146"/>
      <c r="D771" s="146"/>
      <c r="E771" s="146"/>
      <c r="F771" s="146"/>
      <c r="G771" s="146"/>
      <c r="H771" s="146"/>
      <c r="I771" s="146"/>
      <c r="J771" s="146"/>
      <c r="K771" s="146"/>
      <c r="L771" s="146"/>
      <c r="M771" s="146"/>
      <c r="N771" s="146"/>
      <c r="O771" s="146"/>
      <c r="P771" s="146"/>
      <c r="Q771" s="146"/>
      <c r="R771" s="146"/>
      <c r="S771" s="160"/>
      <c r="T771" s="160"/>
      <c r="U771" s="146"/>
      <c r="V771" s="146"/>
      <c r="W771" s="146"/>
      <c r="X771" s="146"/>
      <c r="Y771" s="161"/>
      <c r="Z771" s="146"/>
      <c r="AA771" s="146"/>
      <c r="AB771" s="146"/>
      <c r="AC771" s="146"/>
      <c r="AD771" s="146"/>
      <c r="AE771" s="146"/>
      <c r="AF771" s="146"/>
      <c r="AG771" s="146"/>
      <c r="AH771" s="160"/>
      <c r="AI771" s="146"/>
      <c r="AJ771" s="146"/>
      <c r="AK771" s="146"/>
      <c r="AL771" s="146"/>
      <c r="AM771" s="146"/>
      <c r="AN771" s="146"/>
      <c r="AO771" s="161"/>
      <c r="AP771" s="146"/>
      <c r="AQ771" s="146"/>
      <c r="AR771" s="146"/>
      <c r="AS771" s="161"/>
      <c r="AT771" s="161"/>
      <c r="AU771" s="146"/>
      <c r="AV771" s="146"/>
      <c r="AW771" s="146"/>
      <c r="AX771" s="146"/>
      <c r="AY771" s="146"/>
      <c r="AZ771" s="161"/>
      <c r="BA771" s="146"/>
      <c r="BB771" s="146"/>
      <c r="BC771" s="146"/>
      <c r="BD771" s="146"/>
    </row>
    <row r="772" spans="2:56" s="142" customFormat="1" ht="12.75" customHeight="1">
      <c r="B772" s="146"/>
      <c r="C772" s="146"/>
      <c r="D772" s="146"/>
      <c r="E772" s="146"/>
      <c r="F772" s="146"/>
      <c r="G772" s="146"/>
      <c r="H772" s="146"/>
      <c r="I772" s="146"/>
      <c r="J772" s="146"/>
      <c r="K772" s="146"/>
      <c r="L772" s="146"/>
      <c r="M772" s="146"/>
      <c r="N772" s="146"/>
      <c r="O772" s="146"/>
      <c r="P772" s="146"/>
      <c r="Q772" s="146"/>
      <c r="R772" s="146"/>
      <c r="S772" s="160"/>
      <c r="T772" s="160"/>
      <c r="U772" s="146"/>
      <c r="V772" s="146"/>
      <c r="W772" s="146"/>
      <c r="X772" s="146"/>
      <c r="Y772" s="161"/>
      <c r="Z772" s="146"/>
      <c r="AA772" s="146"/>
      <c r="AB772" s="146"/>
      <c r="AC772" s="146"/>
      <c r="AD772" s="146"/>
      <c r="AE772" s="146"/>
      <c r="AF772" s="146"/>
      <c r="AG772" s="146"/>
      <c r="AH772" s="160"/>
      <c r="AI772" s="146"/>
      <c r="AJ772" s="146"/>
      <c r="AK772" s="146"/>
      <c r="AL772" s="146"/>
      <c r="AM772" s="146"/>
      <c r="AN772" s="146"/>
      <c r="AO772" s="161"/>
      <c r="AP772" s="146"/>
      <c r="AQ772" s="146"/>
      <c r="AR772" s="146"/>
      <c r="AS772" s="161"/>
      <c r="AT772" s="161"/>
      <c r="AU772" s="146"/>
      <c r="AV772" s="146"/>
      <c r="AW772" s="146"/>
      <c r="AX772" s="146"/>
      <c r="AY772" s="146"/>
      <c r="AZ772" s="161"/>
      <c r="BA772" s="146"/>
      <c r="BB772" s="146"/>
      <c r="BC772" s="146"/>
      <c r="BD772" s="146"/>
    </row>
    <row r="773" spans="2:56" s="142" customFormat="1" ht="12.75" customHeight="1">
      <c r="B773" s="146"/>
      <c r="C773" s="146"/>
      <c r="D773" s="146"/>
      <c r="E773" s="146"/>
      <c r="F773" s="146"/>
      <c r="G773" s="146"/>
      <c r="H773" s="146"/>
      <c r="I773" s="146"/>
      <c r="J773" s="146"/>
      <c r="K773" s="146"/>
      <c r="L773" s="146"/>
      <c r="M773" s="146"/>
      <c r="N773" s="146"/>
      <c r="O773" s="146"/>
      <c r="P773" s="146"/>
      <c r="Q773" s="146"/>
      <c r="R773" s="146"/>
      <c r="S773" s="160"/>
      <c r="T773" s="160"/>
      <c r="U773" s="146"/>
      <c r="V773" s="146"/>
      <c r="W773" s="146"/>
      <c r="X773" s="146"/>
      <c r="Y773" s="161"/>
      <c r="Z773" s="146"/>
      <c r="AA773" s="146"/>
      <c r="AB773" s="146"/>
      <c r="AC773" s="146"/>
      <c r="AD773" s="146"/>
      <c r="AE773" s="146"/>
      <c r="AF773" s="146"/>
      <c r="AG773" s="146"/>
      <c r="AH773" s="160"/>
      <c r="AI773" s="146"/>
      <c r="AJ773" s="146"/>
      <c r="AK773" s="146"/>
      <c r="AL773" s="146"/>
      <c r="AM773" s="146"/>
      <c r="AN773" s="146"/>
      <c r="AO773" s="161"/>
      <c r="AP773" s="146"/>
      <c r="AQ773" s="146"/>
      <c r="AR773" s="146"/>
      <c r="AS773" s="161"/>
      <c r="AT773" s="161"/>
      <c r="AU773" s="146"/>
      <c r="AV773" s="146"/>
      <c r="AW773" s="146"/>
      <c r="AX773" s="146"/>
      <c r="AY773" s="146"/>
      <c r="AZ773" s="161"/>
      <c r="BA773" s="146"/>
      <c r="BB773" s="146"/>
      <c r="BC773" s="146"/>
      <c r="BD773" s="146"/>
    </row>
    <row r="774" spans="2:56" s="142" customFormat="1" ht="12.75" customHeight="1">
      <c r="B774" s="146"/>
      <c r="C774" s="146"/>
      <c r="D774" s="146"/>
      <c r="E774" s="146"/>
      <c r="F774" s="146"/>
      <c r="G774" s="146"/>
      <c r="H774" s="146"/>
      <c r="I774" s="146"/>
      <c r="J774" s="146"/>
      <c r="K774" s="146"/>
      <c r="L774" s="146"/>
      <c r="M774" s="146"/>
      <c r="N774" s="146"/>
      <c r="O774" s="146"/>
      <c r="P774" s="146"/>
      <c r="Q774" s="146"/>
      <c r="R774" s="146"/>
      <c r="S774" s="160"/>
      <c r="T774" s="160"/>
      <c r="U774" s="146"/>
      <c r="V774" s="146"/>
      <c r="W774" s="146"/>
      <c r="X774" s="146"/>
      <c r="Y774" s="161"/>
      <c r="Z774" s="146"/>
      <c r="AA774" s="146"/>
      <c r="AB774" s="146"/>
      <c r="AC774" s="146"/>
      <c r="AD774" s="146"/>
      <c r="AE774" s="146"/>
      <c r="AF774" s="146"/>
      <c r="AG774" s="146"/>
      <c r="AH774" s="160"/>
      <c r="AI774" s="146"/>
      <c r="AJ774" s="146"/>
      <c r="AK774" s="146"/>
      <c r="AL774" s="146"/>
      <c r="AM774" s="146"/>
      <c r="AN774" s="146"/>
      <c r="AO774" s="161"/>
      <c r="AP774" s="146"/>
      <c r="AQ774" s="146"/>
      <c r="AR774" s="146"/>
      <c r="AS774" s="161"/>
      <c r="AT774" s="161"/>
      <c r="AU774" s="146"/>
      <c r="AV774" s="146"/>
      <c r="AW774" s="146"/>
      <c r="AX774" s="146"/>
      <c r="AY774" s="146"/>
      <c r="AZ774" s="161"/>
      <c r="BA774" s="146"/>
      <c r="BB774" s="146"/>
      <c r="BC774" s="146"/>
      <c r="BD774" s="146"/>
    </row>
    <row r="775" spans="2:56" s="142" customFormat="1" ht="12.75" customHeight="1">
      <c r="B775" s="146"/>
      <c r="C775" s="146"/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6"/>
      <c r="Q775" s="146"/>
      <c r="R775" s="146"/>
      <c r="S775" s="160"/>
      <c r="T775" s="160"/>
      <c r="U775" s="146"/>
      <c r="V775" s="146"/>
      <c r="W775" s="146"/>
      <c r="X775" s="146"/>
      <c r="Y775" s="161"/>
      <c r="Z775" s="146"/>
      <c r="AA775" s="146"/>
      <c r="AB775" s="146"/>
      <c r="AC775" s="146"/>
      <c r="AD775" s="146"/>
      <c r="AE775" s="146"/>
      <c r="AF775" s="146"/>
      <c r="AG775" s="146"/>
      <c r="AH775" s="160"/>
      <c r="AI775" s="146"/>
      <c r="AJ775" s="146"/>
      <c r="AK775" s="146"/>
      <c r="AL775" s="146"/>
      <c r="AM775" s="146"/>
      <c r="AN775" s="146"/>
      <c r="AO775" s="161"/>
      <c r="AP775" s="146"/>
      <c r="AQ775" s="146"/>
      <c r="AR775" s="146"/>
      <c r="AS775" s="161"/>
      <c r="AT775" s="161"/>
      <c r="AU775" s="146"/>
      <c r="AV775" s="146"/>
      <c r="AW775" s="146"/>
      <c r="AX775" s="146"/>
      <c r="AY775" s="146"/>
      <c r="AZ775" s="161"/>
      <c r="BA775" s="146"/>
      <c r="BB775" s="146"/>
      <c r="BC775" s="146"/>
      <c r="BD775" s="146"/>
    </row>
    <row r="776" spans="2:56" s="142" customFormat="1" ht="12.75" customHeight="1">
      <c r="B776" s="146"/>
      <c r="C776" s="146"/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6"/>
      <c r="Q776" s="146"/>
      <c r="R776" s="146"/>
      <c r="S776" s="160"/>
      <c r="T776" s="160"/>
      <c r="U776" s="146"/>
      <c r="V776" s="146"/>
      <c r="W776" s="146"/>
      <c r="X776" s="146"/>
      <c r="Y776" s="161"/>
      <c r="Z776" s="146"/>
      <c r="AA776" s="146"/>
      <c r="AB776" s="146"/>
      <c r="AC776" s="146"/>
      <c r="AD776" s="146"/>
      <c r="AE776" s="146"/>
      <c r="AF776" s="146"/>
      <c r="AG776" s="146"/>
      <c r="AH776" s="160"/>
      <c r="AI776" s="146"/>
      <c r="AJ776" s="146"/>
      <c r="AK776" s="146"/>
      <c r="AL776" s="146"/>
      <c r="AM776" s="146"/>
      <c r="AN776" s="146"/>
      <c r="AO776" s="161"/>
      <c r="AP776" s="146"/>
      <c r="AQ776" s="146"/>
      <c r="AR776" s="146"/>
      <c r="AS776" s="161"/>
      <c r="AT776" s="161"/>
      <c r="AU776" s="146"/>
      <c r="AV776" s="146"/>
      <c r="AW776" s="146"/>
      <c r="AX776" s="146"/>
      <c r="AY776" s="146"/>
      <c r="AZ776" s="161"/>
      <c r="BA776" s="146"/>
      <c r="BB776" s="146"/>
      <c r="BC776" s="146"/>
      <c r="BD776" s="146"/>
    </row>
    <row r="777" spans="2:56" s="142" customFormat="1" ht="12.75" customHeight="1">
      <c r="B777" s="146"/>
      <c r="C777" s="146"/>
      <c r="D777" s="146"/>
      <c r="E777" s="146"/>
      <c r="F777" s="146"/>
      <c r="G777" s="146"/>
      <c r="H777" s="146"/>
      <c r="I777" s="146"/>
      <c r="J777" s="146"/>
      <c r="K777" s="146"/>
      <c r="L777" s="146"/>
      <c r="M777" s="146"/>
      <c r="N777" s="146"/>
      <c r="O777" s="146"/>
      <c r="P777" s="146"/>
      <c r="Q777" s="146"/>
      <c r="R777" s="146"/>
      <c r="S777" s="160"/>
      <c r="T777" s="160"/>
      <c r="U777" s="146"/>
      <c r="V777" s="146"/>
      <c r="W777" s="146"/>
      <c r="X777" s="146"/>
      <c r="Y777" s="161"/>
      <c r="Z777" s="146"/>
      <c r="AA777" s="146"/>
      <c r="AB777" s="146"/>
      <c r="AC777" s="146"/>
      <c r="AD777" s="146"/>
      <c r="AE777" s="146"/>
      <c r="AF777" s="146"/>
      <c r="AG777" s="146"/>
      <c r="AH777" s="160"/>
      <c r="AI777" s="146"/>
      <c r="AJ777" s="146"/>
      <c r="AK777" s="146"/>
      <c r="AL777" s="146"/>
      <c r="AM777" s="146"/>
      <c r="AN777" s="146"/>
      <c r="AO777" s="161"/>
      <c r="AP777" s="146"/>
      <c r="AQ777" s="146"/>
      <c r="AR777" s="146"/>
      <c r="AS777" s="161"/>
      <c r="AT777" s="161"/>
      <c r="AU777" s="146"/>
      <c r="AV777" s="146"/>
      <c r="AW777" s="146"/>
      <c r="AX777" s="146"/>
      <c r="AY777" s="146"/>
      <c r="AZ777" s="161"/>
      <c r="BA777" s="146"/>
      <c r="BB777" s="146"/>
      <c r="BC777" s="146"/>
      <c r="BD777" s="146"/>
    </row>
    <row r="778" spans="2:56" s="142" customFormat="1" ht="12.75" customHeight="1">
      <c r="B778" s="146"/>
      <c r="C778" s="146"/>
      <c r="D778" s="146"/>
      <c r="E778" s="146"/>
      <c r="F778" s="146"/>
      <c r="G778" s="146"/>
      <c r="H778" s="146"/>
      <c r="I778" s="146"/>
      <c r="J778" s="146"/>
      <c r="K778" s="146"/>
      <c r="L778" s="146"/>
      <c r="M778" s="146"/>
      <c r="N778" s="146"/>
      <c r="O778" s="146"/>
      <c r="P778" s="146"/>
      <c r="Q778" s="146"/>
      <c r="R778" s="146"/>
      <c r="S778" s="160"/>
      <c r="T778" s="160"/>
      <c r="U778" s="146"/>
      <c r="V778" s="146"/>
      <c r="W778" s="146"/>
      <c r="X778" s="146"/>
      <c r="Y778" s="161"/>
      <c r="Z778" s="146"/>
      <c r="AA778" s="146"/>
      <c r="AB778" s="146"/>
      <c r="AC778" s="146"/>
      <c r="AD778" s="146"/>
      <c r="AE778" s="146"/>
      <c r="AF778" s="146"/>
      <c r="AG778" s="146"/>
      <c r="AH778" s="160"/>
      <c r="AI778" s="146"/>
      <c r="AJ778" s="146"/>
      <c r="AK778" s="146"/>
      <c r="AL778" s="146"/>
      <c r="AM778" s="146"/>
      <c r="AN778" s="146"/>
      <c r="AO778" s="161"/>
      <c r="AP778" s="146"/>
      <c r="AQ778" s="146"/>
      <c r="AR778" s="146"/>
      <c r="AS778" s="161"/>
      <c r="AT778" s="161"/>
      <c r="AU778" s="146"/>
      <c r="AV778" s="146"/>
      <c r="AW778" s="146"/>
      <c r="AX778" s="146"/>
      <c r="AY778" s="146"/>
      <c r="AZ778" s="161"/>
      <c r="BA778" s="146"/>
      <c r="BB778" s="146"/>
      <c r="BC778" s="146"/>
      <c r="BD778" s="146"/>
    </row>
    <row r="779" spans="2:56" s="142" customFormat="1" ht="12.75" customHeight="1">
      <c r="B779" s="146"/>
      <c r="C779" s="146"/>
      <c r="D779" s="146"/>
      <c r="E779" s="146"/>
      <c r="F779" s="146"/>
      <c r="G779" s="146"/>
      <c r="H779" s="146"/>
      <c r="I779" s="146"/>
      <c r="J779" s="146"/>
      <c r="K779" s="146"/>
      <c r="L779" s="146"/>
      <c r="M779" s="146"/>
      <c r="N779" s="146"/>
      <c r="O779" s="146"/>
      <c r="P779" s="146"/>
      <c r="Q779" s="146"/>
      <c r="R779" s="146"/>
      <c r="S779" s="160"/>
      <c r="T779" s="160"/>
      <c r="U779" s="146"/>
      <c r="V779" s="146"/>
      <c r="W779" s="146"/>
      <c r="X779" s="146"/>
      <c r="Y779" s="161"/>
      <c r="Z779" s="146"/>
      <c r="AA779" s="146"/>
      <c r="AB779" s="146"/>
      <c r="AC779" s="146"/>
      <c r="AD779" s="146"/>
      <c r="AE779" s="146"/>
      <c r="AF779" s="146"/>
      <c r="AG779" s="146"/>
      <c r="AH779" s="160"/>
      <c r="AI779" s="146"/>
      <c r="AJ779" s="146"/>
      <c r="AK779" s="146"/>
      <c r="AL779" s="146"/>
      <c r="AM779" s="146"/>
      <c r="AN779" s="146"/>
      <c r="AO779" s="161"/>
      <c r="AP779" s="146"/>
      <c r="AQ779" s="146"/>
      <c r="AR779" s="146"/>
      <c r="AS779" s="161"/>
      <c r="AT779" s="161"/>
      <c r="AU779" s="146"/>
      <c r="AV779" s="146"/>
      <c r="AW779" s="146"/>
      <c r="AX779" s="146"/>
      <c r="AY779" s="146"/>
      <c r="AZ779" s="161"/>
      <c r="BA779" s="146"/>
      <c r="BB779" s="146"/>
      <c r="BC779" s="146"/>
      <c r="BD779" s="146"/>
    </row>
    <row r="780" spans="2:56" s="142" customFormat="1" ht="12.75" customHeight="1">
      <c r="B780" s="146"/>
      <c r="C780" s="146"/>
      <c r="D780" s="146"/>
      <c r="E780" s="146"/>
      <c r="F780" s="146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46"/>
      <c r="R780" s="146"/>
      <c r="S780" s="160"/>
      <c r="T780" s="160"/>
      <c r="U780" s="146"/>
      <c r="V780" s="146"/>
      <c r="W780" s="146"/>
      <c r="X780" s="146"/>
      <c r="Y780" s="161"/>
      <c r="Z780" s="146"/>
      <c r="AA780" s="146"/>
      <c r="AB780" s="146"/>
      <c r="AC780" s="146"/>
      <c r="AD780" s="146"/>
      <c r="AE780" s="146"/>
      <c r="AF780" s="146"/>
      <c r="AG780" s="146"/>
      <c r="AH780" s="160"/>
      <c r="AI780" s="146"/>
      <c r="AJ780" s="146"/>
      <c r="AK780" s="146"/>
      <c r="AL780" s="146"/>
      <c r="AM780" s="146"/>
      <c r="AN780" s="146"/>
      <c r="AO780" s="161"/>
      <c r="AP780" s="146"/>
      <c r="AQ780" s="146"/>
      <c r="AR780" s="146"/>
      <c r="AS780" s="161"/>
      <c r="AT780" s="161"/>
      <c r="AU780" s="146"/>
      <c r="AV780" s="146"/>
      <c r="AW780" s="146"/>
      <c r="AX780" s="146"/>
      <c r="AY780" s="146"/>
      <c r="AZ780" s="161"/>
      <c r="BA780" s="146"/>
      <c r="BB780" s="146"/>
      <c r="BC780" s="146"/>
      <c r="BD780" s="146"/>
    </row>
    <row r="781" spans="2:56" s="142" customFormat="1" ht="12.75" customHeight="1">
      <c r="B781" s="146"/>
      <c r="C781" s="146"/>
      <c r="D781" s="146"/>
      <c r="E781" s="146"/>
      <c r="F781" s="146"/>
      <c r="G781" s="146"/>
      <c r="H781" s="146"/>
      <c r="I781" s="146"/>
      <c r="J781" s="146"/>
      <c r="K781" s="146"/>
      <c r="L781" s="146"/>
      <c r="M781" s="146"/>
      <c r="N781" s="146"/>
      <c r="O781" s="146"/>
      <c r="P781" s="146"/>
      <c r="Q781" s="146"/>
      <c r="R781" s="146"/>
      <c r="S781" s="160"/>
      <c r="T781" s="160"/>
      <c r="U781" s="146"/>
      <c r="V781" s="146"/>
      <c r="W781" s="146"/>
      <c r="X781" s="146"/>
      <c r="Y781" s="161"/>
      <c r="Z781" s="146"/>
      <c r="AA781" s="146"/>
      <c r="AB781" s="146"/>
      <c r="AC781" s="146"/>
      <c r="AD781" s="146"/>
      <c r="AE781" s="146"/>
      <c r="AF781" s="146"/>
      <c r="AG781" s="146"/>
      <c r="AH781" s="160"/>
      <c r="AI781" s="146"/>
      <c r="AJ781" s="146"/>
      <c r="AK781" s="146"/>
      <c r="AL781" s="146"/>
      <c r="AM781" s="146"/>
      <c r="AN781" s="146"/>
      <c r="AO781" s="161"/>
      <c r="AP781" s="146"/>
      <c r="AQ781" s="146"/>
      <c r="AR781" s="146"/>
      <c r="AS781" s="161"/>
      <c r="AT781" s="161"/>
      <c r="AU781" s="146"/>
      <c r="AV781" s="146"/>
      <c r="AW781" s="146"/>
      <c r="AX781" s="146"/>
      <c r="AY781" s="146"/>
      <c r="AZ781" s="161"/>
      <c r="BA781" s="146"/>
      <c r="BB781" s="146"/>
      <c r="BC781" s="146"/>
      <c r="BD781" s="146"/>
    </row>
    <row r="782" spans="2:56" s="142" customFormat="1" ht="12.75" customHeight="1">
      <c r="B782" s="146"/>
      <c r="C782" s="146"/>
      <c r="D782" s="146"/>
      <c r="E782" s="146"/>
      <c r="F782" s="146"/>
      <c r="G782" s="146"/>
      <c r="H782" s="146"/>
      <c r="I782" s="146"/>
      <c r="J782" s="146"/>
      <c r="K782" s="146"/>
      <c r="L782" s="146"/>
      <c r="M782" s="146"/>
      <c r="N782" s="146"/>
      <c r="O782" s="146"/>
      <c r="P782" s="146"/>
      <c r="Q782" s="146"/>
      <c r="R782" s="146"/>
      <c r="S782" s="160"/>
      <c r="T782" s="160"/>
      <c r="U782" s="146"/>
      <c r="V782" s="146"/>
      <c r="W782" s="146"/>
      <c r="X782" s="146"/>
      <c r="Y782" s="161"/>
      <c r="Z782" s="146"/>
      <c r="AA782" s="146"/>
      <c r="AB782" s="146"/>
      <c r="AC782" s="146"/>
      <c r="AD782" s="146"/>
      <c r="AE782" s="146"/>
      <c r="AF782" s="146"/>
      <c r="AG782" s="146"/>
      <c r="AH782" s="160"/>
      <c r="AI782" s="146"/>
      <c r="AJ782" s="146"/>
      <c r="AK782" s="146"/>
      <c r="AL782" s="146"/>
      <c r="AM782" s="146"/>
      <c r="AN782" s="146"/>
      <c r="AO782" s="161"/>
      <c r="AP782" s="146"/>
      <c r="AQ782" s="146"/>
      <c r="AR782" s="146"/>
      <c r="AS782" s="161"/>
      <c r="AT782" s="161"/>
      <c r="AU782" s="146"/>
      <c r="AV782" s="146"/>
      <c r="AW782" s="146"/>
      <c r="AX782" s="146"/>
      <c r="AY782" s="146"/>
      <c r="AZ782" s="161"/>
      <c r="BA782" s="146"/>
      <c r="BB782" s="146"/>
      <c r="BC782" s="146"/>
      <c r="BD782" s="146"/>
    </row>
    <row r="783" spans="2:56" s="142" customFormat="1" ht="12.75" customHeight="1">
      <c r="B783" s="146"/>
      <c r="C783" s="146"/>
      <c r="D783" s="146"/>
      <c r="E783" s="146"/>
      <c r="F783" s="146"/>
      <c r="G783" s="146"/>
      <c r="H783" s="146"/>
      <c r="I783" s="146"/>
      <c r="J783" s="146"/>
      <c r="K783" s="146"/>
      <c r="L783" s="146"/>
      <c r="M783" s="146"/>
      <c r="N783" s="146"/>
      <c r="O783" s="146"/>
      <c r="P783" s="146"/>
      <c r="Q783" s="146"/>
      <c r="R783" s="146"/>
      <c r="S783" s="160"/>
      <c r="T783" s="160"/>
      <c r="U783" s="146"/>
      <c r="V783" s="146"/>
      <c r="W783" s="146"/>
      <c r="X783" s="146"/>
      <c r="Y783" s="161"/>
      <c r="Z783" s="146"/>
      <c r="AA783" s="146"/>
      <c r="AB783" s="146"/>
      <c r="AC783" s="146"/>
      <c r="AD783" s="146"/>
      <c r="AE783" s="146"/>
      <c r="AF783" s="146"/>
      <c r="AG783" s="146"/>
      <c r="AH783" s="160"/>
      <c r="AI783" s="146"/>
      <c r="AJ783" s="146"/>
      <c r="AK783" s="146"/>
      <c r="AL783" s="146"/>
      <c r="AM783" s="146"/>
      <c r="AN783" s="146"/>
      <c r="AO783" s="161"/>
      <c r="AP783" s="146"/>
      <c r="AQ783" s="146"/>
      <c r="AR783" s="146"/>
      <c r="AS783" s="161"/>
      <c r="AT783" s="161"/>
      <c r="AU783" s="146"/>
      <c r="AV783" s="146"/>
      <c r="AW783" s="146"/>
      <c r="AX783" s="146"/>
      <c r="AY783" s="146"/>
      <c r="AZ783" s="161"/>
      <c r="BA783" s="146"/>
      <c r="BB783" s="146"/>
      <c r="BC783" s="146"/>
      <c r="BD783" s="146"/>
    </row>
    <row r="784" spans="2:56" s="142" customFormat="1" ht="12.75" customHeight="1">
      <c r="B784" s="146"/>
      <c r="C784" s="146"/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6"/>
      <c r="Q784" s="146"/>
      <c r="R784" s="146"/>
      <c r="S784" s="160"/>
      <c r="T784" s="160"/>
      <c r="U784" s="146"/>
      <c r="V784" s="146"/>
      <c r="W784" s="146"/>
      <c r="X784" s="146"/>
      <c r="Y784" s="161"/>
      <c r="Z784" s="146"/>
      <c r="AA784" s="146"/>
      <c r="AB784" s="146"/>
      <c r="AC784" s="146"/>
      <c r="AD784" s="146"/>
      <c r="AE784" s="146"/>
      <c r="AF784" s="146"/>
      <c r="AG784" s="146"/>
      <c r="AH784" s="160"/>
      <c r="AI784" s="146"/>
      <c r="AJ784" s="146"/>
      <c r="AK784" s="146"/>
      <c r="AL784" s="146"/>
      <c r="AM784" s="146"/>
      <c r="AN784" s="146"/>
      <c r="AO784" s="161"/>
      <c r="AP784" s="146"/>
      <c r="AQ784" s="146"/>
      <c r="AR784" s="146"/>
      <c r="AS784" s="161"/>
      <c r="AT784" s="161"/>
      <c r="AU784" s="146"/>
      <c r="AV784" s="146"/>
      <c r="AW784" s="146"/>
      <c r="AX784" s="146"/>
      <c r="AY784" s="146"/>
      <c r="AZ784" s="161"/>
      <c r="BA784" s="146"/>
      <c r="BB784" s="146"/>
      <c r="BC784" s="146"/>
      <c r="BD784" s="146"/>
    </row>
    <row r="785" spans="2:56" s="142" customFormat="1" ht="12.75" customHeight="1">
      <c r="B785" s="146"/>
      <c r="C785" s="146"/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6"/>
      <c r="Q785" s="146"/>
      <c r="R785" s="146"/>
      <c r="S785" s="160"/>
      <c r="T785" s="160"/>
      <c r="U785" s="146"/>
      <c r="V785" s="146"/>
      <c r="W785" s="146"/>
      <c r="X785" s="146"/>
      <c r="Y785" s="161"/>
      <c r="Z785" s="146"/>
      <c r="AA785" s="146"/>
      <c r="AB785" s="146"/>
      <c r="AC785" s="146"/>
      <c r="AD785" s="146"/>
      <c r="AE785" s="146"/>
      <c r="AF785" s="146"/>
      <c r="AG785" s="146"/>
      <c r="AH785" s="160"/>
      <c r="AI785" s="146"/>
      <c r="AJ785" s="146"/>
      <c r="AK785" s="146"/>
      <c r="AL785" s="146"/>
      <c r="AM785" s="146"/>
      <c r="AN785" s="146"/>
      <c r="AO785" s="161"/>
      <c r="AP785" s="146"/>
      <c r="AQ785" s="146"/>
      <c r="AR785" s="146"/>
      <c r="AS785" s="161"/>
      <c r="AT785" s="161"/>
      <c r="AU785" s="146"/>
      <c r="AV785" s="146"/>
      <c r="AW785" s="146"/>
      <c r="AX785" s="146"/>
      <c r="AY785" s="146"/>
      <c r="AZ785" s="161"/>
      <c r="BA785" s="146"/>
      <c r="BB785" s="146"/>
      <c r="BC785" s="146"/>
      <c r="BD785" s="146"/>
    </row>
    <row r="786" spans="2:56" s="142" customFormat="1" ht="12.75" customHeight="1">
      <c r="B786" s="146"/>
      <c r="C786" s="146"/>
      <c r="D786" s="146"/>
      <c r="E786" s="146"/>
      <c r="F786" s="146"/>
      <c r="G786" s="146"/>
      <c r="H786" s="146"/>
      <c r="I786" s="146"/>
      <c r="J786" s="146"/>
      <c r="K786" s="146"/>
      <c r="L786" s="146"/>
      <c r="M786" s="146"/>
      <c r="N786" s="146"/>
      <c r="O786" s="146"/>
      <c r="P786" s="146"/>
      <c r="Q786" s="146"/>
      <c r="R786" s="146"/>
      <c r="S786" s="160"/>
      <c r="T786" s="160"/>
      <c r="U786" s="146"/>
      <c r="V786" s="146"/>
      <c r="W786" s="146"/>
      <c r="X786" s="146"/>
      <c r="Y786" s="161"/>
      <c r="Z786" s="146"/>
      <c r="AA786" s="146"/>
      <c r="AB786" s="146"/>
      <c r="AC786" s="146"/>
      <c r="AD786" s="146"/>
      <c r="AE786" s="146"/>
      <c r="AF786" s="146"/>
      <c r="AG786" s="146"/>
      <c r="AH786" s="160"/>
      <c r="AI786" s="146"/>
      <c r="AJ786" s="146"/>
      <c r="AK786" s="146"/>
      <c r="AL786" s="146"/>
      <c r="AM786" s="146"/>
      <c r="AN786" s="146"/>
      <c r="AO786" s="161"/>
      <c r="AP786" s="146"/>
      <c r="AQ786" s="146"/>
      <c r="AR786" s="146"/>
      <c r="AS786" s="161"/>
      <c r="AT786" s="161"/>
      <c r="AU786" s="146"/>
      <c r="AV786" s="146"/>
      <c r="AW786" s="146"/>
      <c r="AX786" s="146"/>
      <c r="AY786" s="146"/>
      <c r="AZ786" s="161"/>
      <c r="BA786" s="146"/>
      <c r="BB786" s="146"/>
      <c r="BC786" s="146"/>
      <c r="BD786" s="146"/>
    </row>
    <row r="787" spans="2:56" s="142" customFormat="1" ht="12.75" customHeight="1">
      <c r="B787" s="146"/>
      <c r="C787" s="146"/>
      <c r="D787" s="146"/>
      <c r="E787" s="146"/>
      <c r="F787" s="146"/>
      <c r="G787" s="146"/>
      <c r="H787" s="146"/>
      <c r="I787" s="146"/>
      <c r="J787" s="146"/>
      <c r="K787" s="146"/>
      <c r="L787" s="146"/>
      <c r="M787" s="146"/>
      <c r="N787" s="146"/>
      <c r="O787" s="146"/>
      <c r="P787" s="146"/>
      <c r="Q787" s="146"/>
      <c r="R787" s="146"/>
      <c r="S787" s="160"/>
      <c r="T787" s="160"/>
      <c r="U787" s="146"/>
      <c r="V787" s="146"/>
      <c r="W787" s="146"/>
      <c r="X787" s="146"/>
      <c r="Y787" s="161"/>
      <c r="Z787" s="146"/>
      <c r="AA787" s="146"/>
      <c r="AB787" s="146"/>
      <c r="AC787" s="146"/>
      <c r="AD787" s="146"/>
      <c r="AE787" s="146"/>
      <c r="AF787" s="146"/>
      <c r="AG787" s="146"/>
      <c r="AH787" s="160"/>
      <c r="AI787" s="146"/>
      <c r="AJ787" s="146"/>
      <c r="AK787" s="146"/>
      <c r="AL787" s="146"/>
      <c r="AM787" s="146"/>
      <c r="AN787" s="146"/>
      <c r="AO787" s="161"/>
      <c r="AP787" s="146"/>
      <c r="AQ787" s="146"/>
      <c r="AR787" s="146"/>
      <c r="AS787" s="161"/>
      <c r="AT787" s="161"/>
      <c r="AU787" s="146"/>
      <c r="AV787" s="146"/>
      <c r="AW787" s="146"/>
      <c r="AX787" s="146"/>
      <c r="AY787" s="146"/>
      <c r="AZ787" s="161"/>
      <c r="BA787" s="146"/>
      <c r="BB787" s="146"/>
      <c r="BC787" s="146"/>
      <c r="BD787" s="146"/>
    </row>
    <row r="788" spans="2:56" s="142" customFormat="1" ht="12.75" customHeight="1">
      <c r="B788" s="146"/>
      <c r="C788" s="146"/>
      <c r="D788" s="146"/>
      <c r="E788" s="146"/>
      <c r="F788" s="146"/>
      <c r="G788" s="146"/>
      <c r="H788" s="146"/>
      <c r="I788" s="146"/>
      <c r="J788" s="146"/>
      <c r="K788" s="146"/>
      <c r="L788" s="146"/>
      <c r="M788" s="146"/>
      <c r="N788" s="146"/>
      <c r="O788" s="146"/>
      <c r="P788" s="146"/>
      <c r="Q788" s="146"/>
      <c r="R788" s="146"/>
      <c r="S788" s="160"/>
      <c r="T788" s="160"/>
      <c r="U788" s="146"/>
      <c r="V788" s="146"/>
      <c r="W788" s="146"/>
      <c r="X788" s="146"/>
      <c r="Y788" s="161"/>
      <c r="Z788" s="146"/>
      <c r="AA788" s="146"/>
      <c r="AB788" s="146"/>
      <c r="AC788" s="146"/>
      <c r="AD788" s="146"/>
      <c r="AE788" s="146"/>
      <c r="AF788" s="146"/>
      <c r="AG788" s="146"/>
      <c r="AH788" s="160"/>
      <c r="AI788" s="146"/>
      <c r="AJ788" s="146"/>
      <c r="AK788" s="146"/>
      <c r="AL788" s="146"/>
      <c r="AM788" s="146"/>
      <c r="AN788" s="146"/>
      <c r="AO788" s="161"/>
      <c r="AP788" s="146"/>
      <c r="AQ788" s="146"/>
      <c r="AR788" s="146"/>
      <c r="AS788" s="161"/>
      <c r="AT788" s="161"/>
      <c r="AU788" s="146"/>
      <c r="AV788" s="146"/>
      <c r="AW788" s="146"/>
      <c r="AX788" s="146"/>
      <c r="AY788" s="146"/>
      <c r="AZ788" s="161"/>
      <c r="BA788" s="146"/>
      <c r="BB788" s="146"/>
      <c r="BC788" s="146"/>
      <c r="BD788" s="146"/>
    </row>
    <row r="789" spans="2:56" s="142" customFormat="1" ht="12.75" customHeight="1">
      <c r="B789" s="146"/>
      <c r="C789" s="146"/>
      <c r="D789" s="146"/>
      <c r="E789" s="146"/>
      <c r="F789" s="146"/>
      <c r="G789" s="146"/>
      <c r="H789" s="146"/>
      <c r="I789" s="146"/>
      <c r="J789" s="146"/>
      <c r="K789" s="146"/>
      <c r="L789" s="146"/>
      <c r="M789" s="146"/>
      <c r="N789" s="146"/>
      <c r="O789" s="146"/>
      <c r="P789" s="146"/>
      <c r="Q789" s="146"/>
      <c r="R789" s="146"/>
      <c r="S789" s="160"/>
      <c r="T789" s="160"/>
      <c r="U789" s="146"/>
      <c r="V789" s="146"/>
      <c r="W789" s="146"/>
      <c r="X789" s="146"/>
      <c r="Y789" s="161"/>
      <c r="Z789" s="146"/>
      <c r="AA789" s="146"/>
      <c r="AB789" s="146"/>
      <c r="AC789" s="146"/>
      <c r="AD789" s="146"/>
      <c r="AE789" s="146"/>
      <c r="AF789" s="146"/>
      <c r="AG789" s="146"/>
      <c r="AH789" s="160"/>
      <c r="AI789" s="146"/>
      <c r="AJ789" s="146"/>
      <c r="AK789" s="146"/>
      <c r="AL789" s="146"/>
      <c r="AM789" s="146"/>
      <c r="AN789" s="146"/>
      <c r="AO789" s="161"/>
      <c r="AP789" s="146"/>
      <c r="AQ789" s="146"/>
      <c r="AR789" s="146"/>
      <c r="AS789" s="161"/>
      <c r="AT789" s="161"/>
      <c r="AU789" s="146"/>
      <c r="AV789" s="146"/>
      <c r="AW789" s="146"/>
      <c r="AX789" s="146"/>
      <c r="AY789" s="146"/>
      <c r="AZ789" s="161"/>
      <c r="BA789" s="146"/>
      <c r="BB789" s="146"/>
      <c r="BC789" s="146"/>
      <c r="BD789" s="146"/>
    </row>
    <row r="790" spans="2:56" s="142" customFormat="1" ht="12.75" customHeight="1">
      <c r="B790" s="146"/>
      <c r="C790" s="146"/>
      <c r="D790" s="146"/>
      <c r="E790" s="146"/>
      <c r="F790" s="146"/>
      <c r="G790" s="146"/>
      <c r="H790" s="146"/>
      <c r="I790" s="146"/>
      <c r="J790" s="146"/>
      <c r="K790" s="146"/>
      <c r="L790" s="146"/>
      <c r="M790" s="146"/>
      <c r="N790" s="146"/>
      <c r="O790" s="146"/>
      <c r="P790" s="146"/>
      <c r="Q790" s="146"/>
      <c r="R790" s="146"/>
      <c r="S790" s="160"/>
      <c r="T790" s="160"/>
      <c r="U790" s="146"/>
      <c r="V790" s="146"/>
      <c r="W790" s="146"/>
      <c r="X790" s="146"/>
      <c r="Y790" s="161"/>
      <c r="Z790" s="146"/>
      <c r="AA790" s="146"/>
      <c r="AB790" s="146"/>
      <c r="AC790" s="146"/>
      <c r="AD790" s="146"/>
      <c r="AE790" s="146"/>
      <c r="AF790" s="146"/>
      <c r="AG790" s="146"/>
      <c r="AH790" s="160"/>
      <c r="AI790" s="146"/>
      <c r="AJ790" s="146"/>
      <c r="AK790" s="146"/>
      <c r="AL790" s="146"/>
      <c r="AM790" s="146"/>
      <c r="AN790" s="146"/>
      <c r="AO790" s="161"/>
      <c r="AP790" s="146"/>
      <c r="AQ790" s="146"/>
      <c r="AR790" s="146"/>
      <c r="AS790" s="161"/>
      <c r="AT790" s="161"/>
      <c r="AU790" s="146"/>
      <c r="AV790" s="146"/>
      <c r="AW790" s="146"/>
      <c r="AX790" s="146"/>
      <c r="AY790" s="146"/>
      <c r="AZ790" s="161"/>
      <c r="BA790" s="146"/>
      <c r="BB790" s="146"/>
      <c r="BC790" s="146"/>
      <c r="BD790" s="146"/>
    </row>
    <row r="791" spans="2:56" s="142" customFormat="1" ht="12.75" customHeight="1">
      <c r="B791" s="146"/>
      <c r="C791" s="146"/>
      <c r="D791" s="146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146"/>
      <c r="Q791" s="146"/>
      <c r="R791" s="146"/>
      <c r="S791" s="160"/>
      <c r="T791" s="160"/>
      <c r="U791" s="146"/>
      <c r="V791" s="146"/>
      <c r="W791" s="146"/>
      <c r="X791" s="146"/>
      <c r="Y791" s="161"/>
      <c r="Z791" s="146"/>
      <c r="AA791" s="146"/>
      <c r="AB791" s="146"/>
      <c r="AC791" s="146"/>
      <c r="AD791" s="146"/>
      <c r="AE791" s="146"/>
      <c r="AF791" s="146"/>
      <c r="AG791" s="146"/>
      <c r="AH791" s="160"/>
      <c r="AI791" s="146"/>
      <c r="AJ791" s="146"/>
      <c r="AK791" s="146"/>
      <c r="AL791" s="146"/>
      <c r="AM791" s="146"/>
      <c r="AN791" s="146"/>
      <c r="AO791" s="161"/>
      <c r="AP791" s="146"/>
      <c r="AQ791" s="146"/>
      <c r="AR791" s="146"/>
      <c r="AS791" s="161"/>
      <c r="AT791" s="161"/>
      <c r="AU791" s="146"/>
      <c r="AV791" s="146"/>
      <c r="AW791" s="146"/>
      <c r="AX791" s="146"/>
      <c r="AY791" s="146"/>
      <c r="AZ791" s="161"/>
      <c r="BA791" s="146"/>
      <c r="BB791" s="146"/>
      <c r="BC791" s="146"/>
      <c r="BD791" s="146"/>
    </row>
    <row r="792" spans="2:56" s="142" customFormat="1" ht="12.75" customHeight="1"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6"/>
      <c r="Q792" s="146"/>
      <c r="R792" s="146"/>
      <c r="S792" s="160"/>
      <c r="T792" s="160"/>
      <c r="U792" s="146"/>
      <c r="V792" s="146"/>
      <c r="W792" s="146"/>
      <c r="X792" s="146"/>
      <c r="Y792" s="161"/>
      <c r="Z792" s="146"/>
      <c r="AA792" s="146"/>
      <c r="AB792" s="146"/>
      <c r="AC792" s="146"/>
      <c r="AD792" s="146"/>
      <c r="AE792" s="146"/>
      <c r="AF792" s="146"/>
      <c r="AG792" s="146"/>
      <c r="AH792" s="160"/>
      <c r="AI792" s="146"/>
      <c r="AJ792" s="146"/>
      <c r="AK792" s="146"/>
      <c r="AL792" s="146"/>
      <c r="AM792" s="146"/>
      <c r="AN792" s="146"/>
      <c r="AO792" s="161"/>
      <c r="AP792" s="146"/>
      <c r="AQ792" s="146"/>
      <c r="AR792" s="146"/>
      <c r="AS792" s="161"/>
      <c r="AT792" s="161"/>
      <c r="AU792" s="146"/>
      <c r="AV792" s="146"/>
      <c r="AW792" s="146"/>
      <c r="AX792" s="146"/>
      <c r="AY792" s="146"/>
      <c r="AZ792" s="161"/>
      <c r="BA792" s="146"/>
      <c r="BB792" s="146"/>
      <c r="BC792" s="146"/>
      <c r="BD792" s="146"/>
    </row>
    <row r="793" spans="2:56" s="142" customFormat="1" ht="12.75" customHeight="1">
      <c r="B793" s="146"/>
      <c r="C793" s="146"/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6"/>
      <c r="Q793" s="146"/>
      <c r="R793" s="146"/>
      <c r="S793" s="160"/>
      <c r="T793" s="160"/>
      <c r="U793" s="146"/>
      <c r="V793" s="146"/>
      <c r="W793" s="146"/>
      <c r="X793" s="146"/>
      <c r="Y793" s="161"/>
      <c r="Z793" s="146"/>
      <c r="AA793" s="146"/>
      <c r="AB793" s="146"/>
      <c r="AC793" s="146"/>
      <c r="AD793" s="146"/>
      <c r="AE793" s="146"/>
      <c r="AF793" s="146"/>
      <c r="AG793" s="146"/>
      <c r="AH793" s="160"/>
      <c r="AI793" s="146"/>
      <c r="AJ793" s="146"/>
      <c r="AK793" s="146"/>
      <c r="AL793" s="146"/>
      <c r="AM793" s="146"/>
      <c r="AN793" s="146"/>
      <c r="AO793" s="161"/>
      <c r="AP793" s="146"/>
      <c r="AQ793" s="146"/>
      <c r="AR793" s="146"/>
      <c r="AS793" s="161"/>
      <c r="AT793" s="161"/>
      <c r="AU793" s="146"/>
      <c r="AV793" s="146"/>
      <c r="AW793" s="146"/>
      <c r="AX793" s="146"/>
      <c r="AY793" s="146"/>
      <c r="AZ793" s="161"/>
      <c r="BA793" s="146"/>
      <c r="BB793" s="146"/>
      <c r="BC793" s="146"/>
      <c r="BD793" s="146"/>
    </row>
    <row r="794" spans="2:56" s="142" customFormat="1" ht="12.75" customHeight="1">
      <c r="B794" s="146"/>
      <c r="C794" s="146"/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6"/>
      <c r="Q794" s="146"/>
      <c r="R794" s="146"/>
      <c r="S794" s="160"/>
      <c r="T794" s="160"/>
      <c r="U794" s="146"/>
      <c r="V794" s="146"/>
      <c r="W794" s="146"/>
      <c r="X794" s="146"/>
      <c r="Y794" s="161"/>
      <c r="Z794" s="146"/>
      <c r="AA794" s="146"/>
      <c r="AB794" s="146"/>
      <c r="AC794" s="146"/>
      <c r="AD794" s="146"/>
      <c r="AE794" s="146"/>
      <c r="AF794" s="146"/>
      <c r="AG794" s="146"/>
      <c r="AH794" s="160"/>
      <c r="AI794" s="146"/>
      <c r="AJ794" s="146"/>
      <c r="AK794" s="146"/>
      <c r="AL794" s="146"/>
      <c r="AM794" s="146"/>
      <c r="AN794" s="146"/>
      <c r="AO794" s="161"/>
      <c r="AP794" s="146"/>
      <c r="AQ794" s="146"/>
      <c r="AR794" s="146"/>
      <c r="AS794" s="161"/>
      <c r="AT794" s="161"/>
      <c r="AU794" s="146"/>
      <c r="AV794" s="146"/>
      <c r="AW794" s="146"/>
      <c r="AX794" s="146"/>
      <c r="AY794" s="146"/>
      <c r="AZ794" s="161"/>
      <c r="BA794" s="146"/>
      <c r="BB794" s="146"/>
      <c r="BC794" s="146"/>
      <c r="BD794" s="146"/>
    </row>
    <row r="795" spans="2:56" s="142" customFormat="1" ht="12.75" customHeight="1">
      <c r="B795" s="146"/>
      <c r="C795" s="146"/>
      <c r="D795" s="146"/>
      <c r="E795" s="146"/>
      <c r="F795" s="146"/>
      <c r="G795" s="146"/>
      <c r="H795" s="146"/>
      <c r="I795" s="146"/>
      <c r="J795" s="146"/>
      <c r="K795" s="146"/>
      <c r="L795" s="146"/>
      <c r="M795" s="146"/>
      <c r="N795" s="146"/>
      <c r="O795" s="146"/>
      <c r="P795" s="146"/>
      <c r="Q795" s="146"/>
      <c r="R795" s="146"/>
      <c r="S795" s="160"/>
      <c r="T795" s="160"/>
      <c r="U795" s="146"/>
      <c r="V795" s="146"/>
      <c r="W795" s="146"/>
      <c r="X795" s="146"/>
      <c r="Y795" s="161"/>
      <c r="Z795" s="146"/>
      <c r="AA795" s="146"/>
      <c r="AB795" s="146"/>
      <c r="AC795" s="146"/>
      <c r="AD795" s="146"/>
      <c r="AE795" s="146"/>
      <c r="AF795" s="146"/>
      <c r="AG795" s="146"/>
      <c r="AH795" s="160"/>
      <c r="AI795" s="146"/>
      <c r="AJ795" s="146"/>
      <c r="AK795" s="146"/>
      <c r="AL795" s="146"/>
      <c r="AM795" s="146"/>
      <c r="AN795" s="146"/>
      <c r="AO795" s="161"/>
      <c r="AP795" s="146"/>
      <c r="AQ795" s="146"/>
      <c r="AR795" s="146"/>
      <c r="AS795" s="161"/>
      <c r="AT795" s="161"/>
      <c r="AU795" s="146"/>
      <c r="AV795" s="146"/>
      <c r="AW795" s="146"/>
      <c r="AX795" s="146"/>
      <c r="AY795" s="146"/>
      <c r="AZ795" s="161"/>
      <c r="BA795" s="146"/>
      <c r="BB795" s="146"/>
      <c r="BC795" s="146"/>
      <c r="BD795" s="146"/>
    </row>
    <row r="796" spans="2:56" s="142" customFormat="1" ht="12.75" customHeight="1">
      <c r="B796" s="146"/>
      <c r="C796" s="146"/>
      <c r="D796" s="146"/>
      <c r="E796" s="14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46"/>
      <c r="Q796" s="146"/>
      <c r="R796" s="146"/>
      <c r="S796" s="160"/>
      <c r="T796" s="160"/>
      <c r="U796" s="146"/>
      <c r="V796" s="146"/>
      <c r="W796" s="146"/>
      <c r="X796" s="146"/>
      <c r="Y796" s="161"/>
      <c r="Z796" s="146"/>
      <c r="AA796" s="146"/>
      <c r="AB796" s="146"/>
      <c r="AC796" s="146"/>
      <c r="AD796" s="146"/>
      <c r="AE796" s="146"/>
      <c r="AF796" s="146"/>
      <c r="AG796" s="146"/>
      <c r="AH796" s="160"/>
      <c r="AI796" s="146"/>
      <c r="AJ796" s="146"/>
      <c r="AK796" s="146"/>
      <c r="AL796" s="146"/>
      <c r="AM796" s="146"/>
      <c r="AN796" s="146"/>
      <c r="AO796" s="161"/>
      <c r="AP796" s="146"/>
      <c r="AQ796" s="146"/>
      <c r="AR796" s="146"/>
      <c r="AS796" s="161"/>
      <c r="AT796" s="161"/>
      <c r="AU796" s="146"/>
      <c r="AV796" s="146"/>
      <c r="AW796" s="146"/>
      <c r="AX796" s="146"/>
      <c r="AY796" s="146"/>
      <c r="AZ796" s="161"/>
      <c r="BA796" s="146"/>
      <c r="BB796" s="146"/>
      <c r="BC796" s="146"/>
      <c r="BD796" s="146"/>
    </row>
    <row r="797" spans="2:56" s="142" customFormat="1" ht="12.75" customHeight="1">
      <c r="B797" s="146"/>
      <c r="C797" s="146"/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46"/>
      <c r="Q797" s="146"/>
      <c r="R797" s="146"/>
      <c r="S797" s="160"/>
      <c r="T797" s="160"/>
      <c r="U797" s="146"/>
      <c r="V797" s="146"/>
      <c r="W797" s="146"/>
      <c r="X797" s="146"/>
      <c r="Y797" s="161"/>
      <c r="Z797" s="146"/>
      <c r="AA797" s="146"/>
      <c r="AB797" s="146"/>
      <c r="AC797" s="146"/>
      <c r="AD797" s="146"/>
      <c r="AE797" s="146"/>
      <c r="AF797" s="146"/>
      <c r="AG797" s="146"/>
      <c r="AH797" s="160"/>
      <c r="AI797" s="146"/>
      <c r="AJ797" s="146"/>
      <c r="AK797" s="146"/>
      <c r="AL797" s="146"/>
      <c r="AM797" s="146"/>
      <c r="AN797" s="146"/>
      <c r="AO797" s="161"/>
      <c r="AP797" s="146"/>
      <c r="AQ797" s="146"/>
      <c r="AR797" s="146"/>
      <c r="AS797" s="161"/>
      <c r="AT797" s="161"/>
      <c r="AU797" s="146"/>
      <c r="AV797" s="146"/>
      <c r="AW797" s="146"/>
      <c r="AX797" s="146"/>
      <c r="AY797" s="146"/>
      <c r="AZ797" s="161"/>
      <c r="BA797" s="146"/>
      <c r="BB797" s="146"/>
      <c r="BC797" s="146"/>
      <c r="BD797" s="146"/>
    </row>
    <row r="798" spans="2:56" s="142" customFormat="1" ht="12.75" customHeight="1">
      <c r="B798" s="146"/>
      <c r="C798" s="146"/>
      <c r="D798" s="146"/>
      <c r="E798" s="146"/>
      <c r="F798" s="146"/>
      <c r="G798" s="146"/>
      <c r="H798" s="146"/>
      <c r="I798" s="146"/>
      <c r="J798" s="146"/>
      <c r="K798" s="146"/>
      <c r="L798" s="146"/>
      <c r="M798" s="146"/>
      <c r="N798" s="146"/>
      <c r="O798" s="146"/>
      <c r="P798" s="146"/>
      <c r="Q798" s="146"/>
      <c r="R798" s="146"/>
      <c r="S798" s="160"/>
      <c r="T798" s="160"/>
      <c r="U798" s="146"/>
      <c r="V798" s="146"/>
      <c r="W798" s="146"/>
      <c r="X798" s="146"/>
      <c r="Y798" s="161"/>
      <c r="Z798" s="146"/>
      <c r="AA798" s="146"/>
      <c r="AB798" s="146"/>
      <c r="AC798" s="146"/>
      <c r="AD798" s="146"/>
      <c r="AE798" s="146"/>
      <c r="AF798" s="146"/>
      <c r="AG798" s="146"/>
      <c r="AH798" s="160"/>
      <c r="AI798" s="146"/>
      <c r="AJ798" s="146"/>
      <c r="AK798" s="146"/>
      <c r="AL798" s="146"/>
      <c r="AM798" s="146"/>
      <c r="AN798" s="146"/>
      <c r="AO798" s="161"/>
      <c r="AP798" s="146"/>
      <c r="AQ798" s="146"/>
      <c r="AR798" s="146"/>
      <c r="AS798" s="161"/>
      <c r="AT798" s="161"/>
      <c r="AU798" s="146"/>
      <c r="AV798" s="146"/>
      <c r="AW798" s="146"/>
      <c r="AX798" s="146"/>
      <c r="AY798" s="146"/>
      <c r="AZ798" s="161"/>
      <c r="BA798" s="146"/>
      <c r="BB798" s="146"/>
      <c r="BC798" s="146"/>
      <c r="BD798" s="146"/>
    </row>
    <row r="799" spans="2:56" s="142" customFormat="1" ht="12.75" customHeight="1">
      <c r="B799" s="146"/>
      <c r="C799" s="146"/>
      <c r="D799" s="146"/>
      <c r="E799" s="146"/>
      <c r="F799" s="146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46"/>
      <c r="R799" s="146"/>
      <c r="S799" s="160"/>
      <c r="T799" s="160"/>
      <c r="U799" s="146"/>
      <c r="V799" s="146"/>
      <c r="W799" s="146"/>
      <c r="X799" s="146"/>
      <c r="Y799" s="161"/>
      <c r="Z799" s="146"/>
      <c r="AA799" s="146"/>
      <c r="AB799" s="146"/>
      <c r="AC799" s="146"/>
      <c r="AD799" s="146"/>
      <c r="AE799" s="146"/>
      <c r="AF799" s="146"/>
      <c r="AG799" s="146"/>
      <c r="AH799" s="160"/>
      <c r="AI799" s="146"/>
      <c r="AJ799" s="146"/>
      <c r="AK799" s="146"/>
      <c r="AL799" s="146"/>
      <c r="AM799" s="146"/>
      <c r="AN799" s="146"/>
      <c r="AO799" s="161"/>
      <c r="AP799" s="146"/>
      <c r="AQ799" s="146"/>
      <c r="AR799" s="146"/>
      <c r="AS799" s="161"/>
      <c r="AT799" s="161"/>
      <c r="AU799" s="146"/>
      <c r="AV799" s="146"/>
      <c r="AW799" s="146"/>
      <c r="AX799" s="146"/>
      <c r="AY799" s="146"/>
      <c r="AZ799" s="161"/>
      <c r="BA799" s="146"/>
      <c r="BB799" s="146"/>
      <c r="BC799" s="146"/>
      <c r="BD799" s="146"/>
    </row>
    <row r="800" spans="2:56" s="142" customFormat="1" ht="12.75" customHeight="1">
      <c r="B800" s="146"/>
      <c r="C800" s="146"/>
      <c r="D800" s="146"/>
      <c r="E800" s="146"/>
      <c r="F800" s="146"/>
      <c r="G800" s="146"/>
      <c r="H800" s="146"/>
      <c r="I800" s="146"/>
      <c r="J800" s="146"/>
      <c r="K800" s="146"/>
      <c r="L800" s="146"/>
      <c r="M800" s="146"/>
      <c r="N800" s="146"/>
      <c r="O800" s="146"/>
      <c r="P800" s="146"/>
      <c r="Q800" s="146"/>
      <c r="R800" s="146"/>
      <c r="S800" s="160"/>
      <c r="T800" s="160"/>
      <c r="U800" s="146"/>
      <c r="V800" s="146"/>
      <c r="W800" s="146"/>
      <c r="X800" s="146"/>
      <c r="Y800" s="161"/>
      <c r="Z800" s="146"/>
      <c r="AA800" s="146"/>
      <c r="AB800" s="146"/>
      <c r="AC800" s="146"/>
      <c r="AD800" s="146"/>
      <c r="AE800" s="146"/>
      <c r="AF800" s="146"/>
      <c r="AG800" s="146"/>
      <c r="AH800" s="160"/>
      <c r="AI800" s="146"/>
      <c r="AJ800" s="146"/>
      <c r="AK800" s="146"/>
      <c r="AL800" s="146"/>
      <c r="AM800" s="146"/>
      <c r="AN800" s="146"/>
      <c r="AO800" s="161"/>
      <c r="AP800" s="146"/>
      <c r="AQ800" s="146"/>
      <c r="AR800" s="146"/>
      <c r="AS800" s="161"/>
      <c r="AT800" s="161"/>
      <c r="AU800" s="146"/>
      <c r="AV800" s="146"/>
      <c r="AW800" s="146"/>
      <c r="AX800" s="146"/>
      <c r="AY800" s="146"/>
      <c r="AZ800" s="161"/>
      <c r="BA800" s="146"/>
      <c r="BB800" s="146"/>
      <c r="BC800" s="146"/>
      <c r="BD800" s="146"/>
    </row>
    <row r="801" spans="2:56" s="142" customFormat="1" ht="12.75" customHeight="1">
      <c r="B801" s="146"/>
      <c r="C801" s="146"/>
      <c r="D801" s="146"/>
      <c r="E801" s="146"/>
      <c r="F801" s="146"/>
      <c r="G801" s="146"/>
      <c r="H801" s="146"/>
      <c r="I801" s="146"/>
      <c r="J801" s="146"/>
      <c r="K801" s="146"/>
      <c r="L801" s="146"/>
      <c r="M801" s="146"/>
      <c r="N801" s="146"/>
      <c r="O801" s="146"/>
      <c r="P801" s="146"/>
      <c r="Q801" s="146"/>
      <c r="R801" s="146"/>
      <c r="S801" s="160"/>
      <c r="T801" s="160"/>
      <c r="U801" s="146"/>
      <c r="V801" s="146"/>
      <c r="W801" s="146"/>
      <c r="X801" s="146"/>
      <c r="Y801" s="161"/>
      <c r="Z801" s="146"/>
      <c r="AA801" s="146"/>
      <c r="AB801" s="146"/>
      <c r="AC801" s="146"/>
      <c r="AD801" s="146"/>
      <c r="AE801" s="146"/>
      <c r="AF801" s="146"/>
      <c r="AG801" s="146"/>
      <c r="AH801" s="160"/>
      <c r="AI801" s="146"/>
      <c r="AJ801" s="146"/>
      <c r="AK801" s="146"/>
      <c r="AL801" s="146"/>
      <c r="AM801" s="146"/>
      <c r="AN801" s="146"/>
      <c r="AO801" s="161"/>
      <c r="AP801" s="146"/>
      <c r="AQ801" s="146"/>
      <c r="AR801" s="146"/>
      <c r="AS801" s="161"/>
      <c r="AT801" s="161"/>
      <c r="AU801" s="146"/>
      <c r="AV801" s="146"/>
      <c r="AW801" s="146"/>
      <c r="AX801" s="146"/>
      <c r="AY801" s="146"/>
      <c r="AZ801" s="161"/>
      <c r="BA801" s="146"/>
      <c r="BB801" s="146"/>
      <c r="BC801" s="146"/>
      <c r="BD801" s="146"/>
    </row>
    <row r="802" spans="2:56" s="142" customFormat="1" ht="12.75" customHeight="1">
      <c r="B802" s="146"/>
      <c r="C802" s="146"/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6"/>
      <c r="Q802" s="146"/>
      <c r="R802" s="146"/>
      <c r="S802" s="160"/>
      <c r="T802" s="160"/>
      <c r="U802" s="146"/>
      <c r="V802" s="146"/>
      <c r="W802" s="146"/>
      <c r="X802" s="146"/>
      <c r="Y802" s="161"/>
      <c r="Z802" s="146"/>
      <c r="AA802" s="146"/>
      <c r="AB802" s="146"/>
      <c r="AC802" s="146"/>
      <c r="AD802" s="146"/>
      <c r="AE802" s="146"/>
      <c r="AF802" s="146"/>
      <c r="AG802" s="146"/>
      <c r="AH802" s="160"/>
      <c r="AI802" s="146"/>
      <c r="AJ802" s="146"/>
      <c r="AK802" s="146"/>
      <c r="AL802" s="146"/>
      <c r="AM802" s="146"/>
      <c r="AN802" s="146"/>
      <c r="AO802" s="161"/>
      <c r="AP802" s="146"/>
      <c r="AQ802" s="146"/>
      <c r="AR802" s="146"/>
      <c r="AS802" s="161"/>
      <c r="AT802" s="161"/>
      <c r="AU802" s="146"/>
      <c r="AV802" s="146"/>
      <c r="AW802" s="146"/>
      <c r="AX802" s="146"/>
      <c r="AY802" s="146"/>
      <c r="AZ802" s="161"/>
      <c r="BA802" s="146"/>
      <c r="BB802" s="146"/>
      <c r="BC802" s="146"/>
      <c r="BD802" s="146"/>
    </row>
    <row r="803" spans="2:56" s="142" customFormat="1" ht="12.75" customHeight="1">
      <c r="B803" s="146"/>
      <c r="C803" s="146"/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46"/>
      <c r="R803" s="146"/>
      <c r="S803" s="160"/>
      <c r="T803" s="160"/>
      <c r="U803" s="146"/>
      <c r="V803" s="146"/>
      <c r="W803" s="146"/>
      <c r="X803" s="146"/>
      <c r="Y803" s="161"/>
      <c r="Z803" s="146"/>
      <c r="AA803" s="146"/>
      <c r="AB803" s="146"/>
      <c r="AC803" s="146"/>
      <c r="AD803" s="146"/>
      <c r="AE803" s="146"/>
      <c r="AF803" s="146"/>
      <c r="AG803" s="146"/>
      <c r="AH803" s="160"/>
      <c r="AI803" s="146"/>
      <c r="AJ803" s="146"/>
      <c r="AK803" s="146"/>
      <c r="AL803" s="146"/>
      <c r="AM803" s="146"/>
      <c r="AN803" s="146"/>
      <c r="AO803" s="161"/>
      <c r="AP803" s="146"/>
      <c r="AQ803" s="146"/>
      <c r="AR803" s="146"/>
      <c r="AS803" s="161"/>
      <c r="AT803" s="161"/>
      <c r="AU803" s="146"/>
      <c r="AV803" s="146"/>
      <c r="AW803" s="146"/>
      <c r="AX803" s="146"/>
      <c r="AY803" s="146"/>
      <c r="AZ803" s="161"/>
      <c r="BA803" s="146"/>
      <c r="BB803" s="146"/>
      <c r="BC803" s="146"/>
      <c r="BD803" s="146"/>
    </row>
    <row r="804" spans="2:56" s="142" customFormat="1" ht="12.75" customHeight="1">
      <c r="B804" s="146"/>
      <c r="C804" s="146"/>
      <c r="D804" s="146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146"/>
      <c r="Q804" s="146"/>
      <c r="R804" s="146"/>
      <c r="S804" s="160"/>
      <c r="T804" s="160"/>
      <c r="U804" s="146"/>
      <c r="V804" s="146"/>
      <c r="W804" s="146"/>
      <c r="X804" s="146"/>
      <c r="Y804" s="161"/>
      <c r="Z804" s="146"/>
      <c r="AA804" s="146"/>
      <c r="AB804" s="146"/>
      <c r="AC804" s="146"/>
      <c r="AD804" s="146"/>
      <c r="AE804" s="146"/>
      <c r="AF804" s="146"/>
      <c r="AG804" s="146"/>
      <c r="AH804" s="160"/>
      <c r="AI804" s="146"/>
      <c r="AJ804" s="146"/>
      <c r="AK804" s="146"/>
      <c r="AL804" s="146"/>
      <c r="AM804" s="146"/>
      <c r="AN804" s="146"/>
      <c r="AO804" s="161"/>
      <c r="AP804" s="146"/>
      <c r="AQ804" s="146"/>
      <c r="AR804" s="146"/>
      <c r="AS804" s="161"/>
      <c r="AT804" s="161"/>
      <c r="AU804" s="146"/>
      <c r="AV804" s="146"/>
      <c r="AW804" s="146"/>
      <c r="AX804" s="146"/>
      <c r="AY804" s="146"/>
      <c r="AZ804" s="161"/>
      <c r="BA804" s="146"/>
      <c r="BB804" s="146"/>
      <c r="BC804" s="146"/>
      <c r="BD804" s="146"/>
    </row>
    <row r="805" spans="2:56" s="142" customFormat="1" ht="12.75" customHeight="1">
      <c r="B805" s="146"/>
      <c r="C805" s="146"/>
      <c r="D805" s="146"/>
      <c r="E805" s="146"/>
      <c r="F805" s="146"/>
      <c r="G805" s="146"/>
      <c r="H805" s="146"/>
      <c r="I805" s="146"/>
      <c r="J805" s="146"/>
      <c r="K805" s="146"/>
      <c r="L805" s="146"/>
      <c r="M805" s="146"/>
      <c r="N805" s="146"/>
      <c r="O805" s="146"/>
      <c r="P805" s="146"/>
      <c r="Q805" s="146"/>
      <c r="R805" s="146"/>
      <c r="S805" s="160"/>
      <c r="T805" s="160"/>
      <c r="U805" s="146"/>
      <c r="V805" s="146"/>
      <c r="W805" s="146"/>
      <c r="X805" s="146"/>
      <c r="Y805" s="161"/>
      <c r="Z805" s="146"/>
      <c r="AA805" s="146"/>
      <c r="AB805" s="146"/>
      <c r="AC805" s="146"/>
      <c r="AD805" s="146"/>
      <c r="AE805" s="146"/>
      <c r="AF805" s="146"/>
      <c r="AG805" s="146"/>
      <c r="AH805" s="160"/>
      <c r="AI805" s="146"/>
      <c r="AJ805" s="146"/>
      <c r="AK805" s="146"/>
      <c r="AL805" s="146"/>
      <c r="AM805" s="146"/>
      <c r="AN805" s="146"/>
      <c r="AO805" s="161"/>
      <c r="AP805" s="146"/>
      <c r="AQ805" s="146"/>
      <c r="AR805" s="146"/>
      <c r="AS805" s="161"/>
      <c r="AT805" s="161"/>
      <c r="AU805" s="146"/>
      <c r="AV805" s="146"/>
      <c r="AW805" s="146"/>
      <c r="AX805" s="146"/>
      <c r="AY805" s="146"/>
      <c r="AZ805" s="161"/>
      <c r="BA805" s="146"/>
      <c r="BB805" s="146"/>
      <c r="BC805" s="146"/>
      <c r="BD805" s="146"/>
    </row>
    <row r="806" spans="2:56" s="142" customFormat="1" ht="12.75" customHeight="1">
      <c r="B806" s="146"/>
      <c r="C806" s="146"/>
      <c r="D806" s="146"/>
      <c r="E806" s="146"/>
      <c r="F806" s="146"/>
      <c r="G806" s="146"/>
      <c r="H806" s="146"/>
      <c r="I806" s="146"/>
      <c r="J806" s="146"/>
      <c r="K806" s="146"/>
      <c r="L806" s="146"/>
      <c r="M806" s="146"/>
      <c r="N806" s="146"/>
      <c r="O806" s="146"/>
      <c r="P806" s="146"/>
      <c r="Q806" s="146"/>
      <c r="R806" s="146"/>
      <c r="S806" s="160"/>
      <c r="T806" s="160"/>
      <c r="U806" s="146"/>
      <c r="V806" s="146"/>
      <c r="W806" s="146"/>
      <c r="X806" s="146"/>
      <c r="Y806" s="161"/>
      <c r="Z806" s="146"/>
      <c r="AA806" s="146"/>
      <c r="AB806" s="146"/>
      <c r="AC806" s="146"/>
      <c r="AD806" s="146"/>
      <c r="AE806" s="146"/>
      <c r="AF806" s="146"/>
      <c r="AG806" s="146"/>
      <c r="AH806" s="160"/>
      <c r="AI806" s="146"/>
      <c r="AJ806" s="146"/>
      <c r="AK806" s="146"/>
      <c r="AL806" s="146"/>
      <c r="AM806" s="146"/>
      <c r="AN806" s="146"/>
      <c r="AO806" s="161"/>
      <c r="AP806" s="146"/>
      <c r="AQ806" s="146"/>
      <c r="AR806" s="146"/>
      <c r="AS806" s="161"/>
      <c r="AT806" s="161"/>
      <c r="AU806" s="146"/>
      <c r="AV806" s="146"/>
      <c r="AW806" s="146"/>
      <c r="AX806" s="146"/>
      <c r="AY806" s="146"/>
      <c r="AZ806" s="161"/>
      <c r="BA806" s="146"/>
      <c r="BB806" s="146"/>
      <c r="BC806" s="146"/>
      <c r="BD806" s="146"/>
    </row>
    <row r="807" spans="2:56" s="142" customFormat="1" ht="12.75" customHeight="1">
      <c r="B807" s="146"/>
      <c r="C807" s="146"/>
      <c r="D807" s="146"/>
      <c r="E807" s="146"/>
      <c r="F807" s="146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46"/>
      <c r="R807" s="146"/>
      <c r="S807" s="160"/>
      <c r="T807" s="160"/>
      <c r="U807" s="146"/>
      <c r="V807" s="146"/>
      <c r="W807" s="146"/>
      <c r="X807" s="146"/>
      <c r="Y807" s="161"/>
      <c r="Z807" s="146"/>
      <c r="AA807" s="146"/>
      <c r="AB807" s="146"/>
      <c r="AC807" s="146"/>
      <c r="AD807" s="146"/>
      <c r="AE807" s="146"/>
      <c r="AF807" s="146"/>
      <c r="AG807" s="146"/>
      <c r="AH807" s="160"/>
      <c r="AI807" s="146"/>
      <c r="AJ807" s="146"/>
      <c r="AK807" s="146"/>
      <c r="AL807" s="146"/>
      <c r="AM807" s="146"/>
      <c r="AN807" s="146"/>
      <c r="AO807" s="161"/>
      <c r="AP807" s="146"/>
      <c r="AQ807" s="146"/>
      <c r="AR807" s="146"/>
      <c r="AS807" s="161"/>
      <c r="AT807" s="161"/>
      <c r="AU807" s="146"/>
      <c r="AV807" s="146"/>
      <c r="AW807" s="146"/>
      <c r="AX807" s="146"/>
      <c r="AY807" s="146"/>
      <c r="AZ807" s="161"/>
      <c r="BA807" s="146"/>
      <c r="BB807" s="146"/>
      <c r="BC807" s="146"/>
      <c r="BD807" s="146"/>
    </row>
    <row r="808" spans="2:56" s="142" customFormat="1" ht="12.75" customHeight="1">
      <c r="B808" s="146"/>
      <c r="C808" s="146"/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6"/>
      <c r="R808" s="146"/>
      <c r="S808" s="160"/>
      <c r="T808" s="160"/>
      <c r="U808" s="146"/>
      <c r="V808" s="146"/>
      <c r="W808" s="146"/>
      <c r="X808" s="146"/>
      <c r="Y808" s="161"/>
      <c r="Z808" s="146"/>
      <c r="AA808" s="146"/>
      <c r="AB808" s="146"/>
      <c r="AC808" s="146"/>
      <c r="AD808" s="146"/>
      <c r="AE808" s="146"/>
      <c r="AF808" s="146"/>
      <c r="AG808" s="146"/>
      <c r="AH808" s="160"/>
      <c r="AI808" s="146"/>
      <c r="AJ808" s="146"/>
      <c r="AK808" s="146"/>
      <c r="AL808" s="146"/>
      <c r="AM808" s="146"/>
      <c r="AN808" s="146"/>
      <c r="AO808" s="161"/>
      <c r="AP808" s="146"/>
      <c r="AQ808" s="146"/>
      <c r="AR808" s="146"/>
      <c r="AS808" s="161"/>
      <c r="AT808" s="161"/>
      <c r="AU808" s="146"/>
      <c r="AV808" s="146"/>
      <c r="AW808" s="146"/>
      <c r="AX808" s="146"/>
      <c r="AY808" s="146"/>
      <c r="AZ808" s="161"/>
      <c r="BA808" s="146"/>
      <c r="BB808" s="146"/>
      <c r="BC808" s="146"/>
      <c r="BD808" s="146"/>
    </row>
    <row r="809" spans="2:56" s="142" customFormat="1" ht="12.75" customHeight="1">
      <c r="B809" s="146"/>
      <c r="C809" s="146"/>
      <c r="D809" s="146"/>
      <c r="E809" s="146"/>
      <c r="F809" s="146"/>
      <c r="G809" s="146"/>
      <c r="H809" s="146"/>
      <c r="I809" s="146"/>
      <c r="J809" s="146"/>
      <c r="K809" s="146"/>
      <c r="L809" s="146"/>
      <c r="M809" s="146"/>
      <c r="N809" s="146"/>
      <c r="O809" s="146"/>
      <c r="P809" s="146"/>
      <c r="Q809" s="146"/>
      <c r="R809" s="146"/>
      <c r="S809" s="160"/>
      <c r="T809" s="160"/>
      <c r="U809" s="146"/>
      <c r="V809" s="146"/>
      <c r="W809" s="146"/>
      <c r="X809" s="146"/>
      <c r="Y809" s="161"/>
      <c r="Z809" s="146"/>
      <c r="AA809" s="146"/>
      <c r="AB809" s="146"/>
      <c r="AC809" s="146"/>
      <c r="AD809" s="146"/>
      <c r="AE809" s="146"/>
      <c r="AF809" s="146"/>
      <c r="AG809" s="146"/>
      <c r="AH809" s="160"/>
      <c r="AI809" s="146"/>
      <c r="AJ809" s="146"/>
      <c r="AK809" s="146"/>
      <c r="AL809" s="146"/>
      <c r="AM809" s="146"/>
      <c r="AN809" s="146"/>
      <c r="AO809" s="161"/>
      <c r="AP809" s="146"/>
      <c r="AQ809" s="146"/>
      <c r="AR809" s="146"/>
      <c r="AS809" s="161"/>
      <c r="AT809" s="161"/>
      <c r="AU809" s="146"/>
      <c r="AV809" s="146"/>
      <c r="AW809" s="146"/>
      <c r="AX809" s="146"/>
      <c r="AY809" s="146"/>
      <c r="AZ809" s="161"/>
      <c r="BA809" s="146"/>
      <c r="BB809" s="146"/>
      <c r="BC809" s="146"/>
      <c r="BD809" s="146"/>
    </row>
    <row r="810" spans="2:56" s="142" customFormat="1" ht="12.75" customHeight="1">
      <c r="B810" s="146"/>
      <c r="C810" s="146"/>
      <c r="D810" s="146"/>
      <c r="E810" s="146"/>
      <c r="F810" s="146"/>
      <c r="G810" s="146"/>
      <c r="H810" s="146"/>
      <c r="I810" s="146"/>
      <c r="J810" s="146"/>
      <c r="K810" s="146"/>
      <c r="L810" s="146"/>
      <c r="M810" s="146"/>
      <c r="N810" s="146"/>
      <c r="O810" s="146"/>
      <c r="P810" s="146"/>
      <c r="Q810" s="146"/>
      <c r="R810" s="146"/>
      <c r="S810" s="160"/>
      <c r="T810" s="160"/>
      <c r="U810" s="146"/>
      <c r="V810" s="146"/>
      <c r="W810" s="146"/>
      <c r="X810" s="146"/>
      <c r="Y810" s="161"/>
      <c r="Z810" s="146"/>
      <c r="AA810" s="146"/>
      <c r="AB810" s="146"/>
      <c r="AC810" s="146"/>
      <c r="AD810" s="146"/>
      <c r="AE810" s="146"/>
      <c r="AF810" s="146"/>
      <c r="AG810" s="146"/>
      <c r="AH810" s="160"/>
      <c r="AI810" s="146"/>
      <c r="AJ810" s="146"/>
      <c r="AK810" s="146"/>
      <c r="AL810" s="146"/>
      <c r="AM810" s="146"/>
      <c r="AN810" s="146"/>
      <c r="AO810" s="161"/>
      <c r="AP810" s="146"/>
      <c r="AQ810" s="146"/>
      <c r="AR810" s="146"/>
      <c r="AS810" s="161"/>
      <c r="AT810" s="161"/>
      <c r="AU810" s="146"/>
      <c r="AV810" s="146"/>
      <c r="AW810" s="146"/>
      <c r="AX810" s="146"/>
      <c r="AY810" s="146"/>
      <c r="AZ810" s="161"/>
      <c r="BA810" s="146"/>
      <c r="BB810" s="146"/>
      <c r="BC810" s="146"/>
      <c r="BD810" s="146"/>
    </row>
    <row r="811" spans="2:56" s="142" customFormat="1" ht="12.75" customHeight="1">
      <c r="B811" s="146"/>
      <c r="C811" s="146"/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6"/>
      <c r="Q811" s="146"/>
      <c r="R811" s="146"/>
      <c r="S811" s="160"/>
      <c r="T811" s="160"/>
      <c r="U811" s="146"/>
      <c r="V811" s="146"/>
      <c r="W811" s="146"/>
      <c r="X811" s="146"/>
      <c r="Y811" s="161"/>
      <c r="Z811" s="146"/>
      <c r="AA811" s="146"/>
      <c r="AB811" s="146"/>
      <c r="AC811" s="146"/>
      <c r="AD811" s="146"/>
      <c r="AE811" s="146"/>
      <c r="AF811" s="146"/>
      <c r="AG811" s="146"/>
      <c r="AH811" s="160"/>
      <c r="AI811" s="146"/>
      <c r="AJ811" s="146"/>
      <c r="AK811" s="146"/>
      <c r="AL811" s="146"/>
      <c r="AM811" s="146"/>
      <c r="AN811" s="146"/>
      <c r="AO811" s="161"/>
      <c r="AP811" s="146"/>
      <c r="AQ811" s="146"/>
      <c r="AR811" s="146"/>
      <c r="AS811" s="161"/>
      <c r="AT811" s="161"/>
      <c r="AU811" s="146"/>
      <c r="AV811" s="146"/>
      <c r="AW811" s="146"/>
      <c r="AX811" s="146"/>
      <c r="AY811" s="146"/>
      <c r="AZ811" s="161"/>
      <c r="BA811" s="146"/>
      <c r="BB811" s="146"/>
      <c r="BC811" s="146"/>
      <c r="BD811" s="146"/>
    </row>
    <row r="812" spans="2:56" s="142" customFormat="1" ht="12.75" customHeight="1">
      <c r="B812" s="146"/>
      <c r="C812" s="146"/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6"/>
      <c r="Q812" s="146"/>
      <c r="R812" s="146"/>
      <c r="S812" s="160"/>
      <c r="T812" s="160"/>
      <c r="U812" s="146"/>
      <c r="V812" s="146"/>
      <c r="W812" s="146"/>
      <c r="X812" s="146"/>
      <c r="Y812" s="161"/>
      <c r="Z812" s="146"/>
      <c r="AA812" s="146"/>
      <c r="AB812" s="146"/>
      <c r="AC812" s="146"/>
      <c r="AD812" s="146"/>
      <c r="AE812" s="146"/>
      <c r="AF812" s="146"/>
      <c r="AG812" s="146"/>
      <c r="AH812" s="160"/>
      <c r="AI812" s="146"/>
      <c r="AJ812" s="146"/>
      <c r="AK812" s="146"/>
      <c r="AL812" s="146"/>
      <c r="AM812" s="146"/>
      <c r="AN812" s="146"/>
      <c r="AO812" s="161"/>
      <c r="AP812" s="146"/>
      <c r="AQ812" s="146"/>
      <c r="AR812" s="146"/>
      <c r="AS812" s="161"/>
      <c r="AT812" s="161"/>
      <c r="AU812" s="146"/>
      <c r="AV812" s="146"/>
      <c r="AW812" s="146"/>
      <c r="AX812" s="146"/>
      <c r="AY812" s="146"/>
      <c r="AZ812" s="161"/>
      <c r="BA812" s="146"/>
      <c r="BB812" s="146"/>
      <c r="BC812" s="146"/>
      <c r="BD812" s="146"/>
    </row>
    <row r="813" spans="2:56" s="142" customFormat="1" ht="12.75" customHeight="1">
      <c r="B813" s="146"/>
      <c r="C813" s="146"/>
      <c r="D813" s="146"/>
      <c r="E813" s="146"/>
      <c r="F813" s="146"/>
      <c r="G813" s="146"/>
      <c r="H813" s="146"/>
      <c r="I813" s="146"/>
      <c r="J813" s="146"/>
      <c r="K813" s="146"/>
      <c r="L813" s="146"/>
      <c r="M813" s="146"/>
      <c r="N813" s="146"/>
      <c r="O813" s="146"/>
      <c r="P813" s="146"/>
      <c r="Q813" s="146"/>
      <c r="R813" s="146"/>
      <c r="S813" s="160"/>
      <c r="T813" s="160"/>
      <c r="U813" s="146"/>
      <c r="V813" s="146"/>
      <c r="W813" s="146"/>
      <c r="X813" s="146"/>
      <c r="Y813" s="161"/>
      <c r="Z813" s="146"/>
      <c r="AA813" s="146"/>
      <c r="AB813" s="146"/>
      <c r="AC813" s="146"/>
      <c r="AD813" s="146"/>
      <c r="AE813" s="146"/>
      <c r="AF813" s="146"/>
      <c r="AG813" s="146"/>
      <c r="AH813" s="160"/>
      <c r="AI813" s="146"/>
      <c r="AJ813" s="146"/>
      <c r="AK813" s="146"/>
      <c r="AL813" s="146"/>
      <c r="AM813" s="146"/>
      <c r="AN813" s="146"/>
      <c r="AO813" s="161"/>
      <c r="AP813" s="146"/>
      <c r="AQ813" s="146"/>
      <c r="AR813" s="146"/>
      <c r="AS813" s="161"/>
      <c r="AT813" s="161"/>
      <c r="AU813" s="146"/>
      <c r="AV813" s="146"/>
      <c r="AW813" s="146"/>
      <c r="AX813" s="146"/>
      <c r="AY813" s="146"/>
      <c r="AZ813" s="161"/>
      <c r="BA813" s="146"/>
      <c r="BB813" s="146"/>
      <c r="BC813" s="146"/>
      <c r="BD813" s="146"/>
    </row>
    <row r="814" spans="2:56" s="142" customFormat="1" ht="12.75" customHeight="1">
      <c r="B814" s="146"/>
      <c r="C814" s="146"/>
      <c r="D814" s="146"/>
      <c r="E814" s="146"/>
      <c r="F814" s="146"/>
      <c r="G814" s="146"/>
      <c r="H814" s="146"/>
      <c r="I814" s="146"/>
      <c r="J814" s="146"/>
      <c r="K814" s="146"/>
      <c r="L814" s="146"/>
      <c r="M814" s="146"/>
      <c r="N814" s="146"/>
      <c r="O814" s="146"/>
      <c r="P814" s="146"/>
      <c r="Q814" s="146"/>
      <c r="R814" s="146"/>
      <c r="S814" s="160"/>
      <c r="T814" s="160"/>
      <c r="U814" s="146"/>
      <c r="V814" s="146"/>
      <c r="W814" s="146"/>
      <c r="X814" s="146"/>
      <c r="Y814" s="161"/>
      <c r="Z814" s="146"/>
      <c r="AA814" s="146"/>
      <c r="AB814" s="146"/>
      <c r="AC814" s="146"/>
      <c r="AD814" s="146"/>
      <c r="AE814" s="146"/>
      <c r="AF814" s="146"/>
      <c r="AG814" s="146"/>
      <c r="AH814" s="160"/>
      <c r="AI814" s="146"/>
      <c r="AJ814" s="146"/>
      <c r="AK814" s="146"/>
      <c r="AL814" s="146"/>
      <c r="AM814" s="146"/>
      <c r="AN814" s="146"/>
      <c r="AO814" s="161"/>
      <c r="AP814" s="146"/>
      <c r="AQ814" s="146"/>
      <c r="AR814" s="146"/>
      <c r="AS814" s="161"/>
      <c r="AT814" s="161"/>
      <c r="AU814" s="146"/>
      <c r="AV814" s="146"/>
      <c r="AW814" s="146"/>
      <c r="AX814" s="146"/>
      <c r="AY814" s="146"/>
      <c r="AZ814" s="161"/>
      <c r="BA814" s="146"/>
      <c r="BB814" s="146"/>
      <c r="BC814" s="146"/>
      <c r="BD814" s="146"/>
    </row>
    <row r="815" spans="2:56" s="142" customFormat="1" ht="12.75" customHeight="1">
      <c r="B815" s="146"/>
      <c r="C815" s="146"/>
      <c r="D815" s="146"/>
      <c r="E815" s="146"/>
      <c r="F815" s="146"/>
      <c r="G815" s="146"/>
      <c r="H815" s="146"/>
      <c r="I815" s="146"/>
      <c r="J815" s="146"/>
      <c r="K815" s="146"/>
      <c r="L815" s="146"/>
      <c r="M815" s="146"/>
      <c r="N815" s="146"/>
      <c r="O815" s="146"/>
      <c r="P815" s="146"/>
      <c r="Q815" s="146"/>
      <c r="R815" s="146"/>
      <c r="S815" s="160"/>
      <c r="T815" s="160"/>
      <c r="U815" s="146"/>
      <c r="V815" s="146"/>
      <c r="W815" s="146"/>
      <c r="X815" s="146"/>
      <c r="Y815" s="161"/>
      <c r="Z815" s="146"/>
      <c r="AA815" s="146"/>
      <c r="AB815" s="146"/>
      <c r="AC815" s="146"/>
      <c r="AD815" s="146"/>
      <c r="AE815" s="146"/>
      <c r="AF815" s="146"/>
      <c r="AG815" s="146"/>
      <c r="AH815" s="160"/>
      <c r="AI815" s="146"/>
      <c r="AJ815" s="146"/>
      <c r="AK815" s="146"/>
      <c r="AL815" s="146"/>
      <c r="AM815" s="146"/>
      <c r="AN815" s="146"/>
      <c r="AO815" s="161"/>
      <c r="AP815" s="146"/>
      <c r="AQ815" s="146"/>
      <c r="AR815" s="146"/>
      <c r="AS815" s="161"/>
      <c r="AT815" s="161"/>
      <c r="AU815" s="146"/>
      <c r="AV815" s="146"/>
      <c r="AW815" s="146"/>
      <c r="AX815" s="146"/>
      <c r="AY815" s="146"/>
      <c r="AZ815" s="161"/>
      <c r="BA815" s="146"/>
      <c r="BB815" s="146"/>
      <c r="BC815" s="146"/>
      <c r="BD815" s="146"/>
    </row>
    <row r="816" spans="2:56" s="142" customFormat="1" ht="12.75" customHeight="1">
      <c r="B816" s="146"/>
      <c r="C816" s="146"/>
      <c r="D816" s="146"/>
      <c r="E816" s="146"/>
      <c r="F816" s="146"/>
      <c r="G816" s="146"/>
      <c r="H816" s="146"/>
      <c r="I816" s="146"/>
      <c r="J816" s="146"/>
      <c r="K816" s="146"/>
      <c r="L816" s="146"/>
      <c r="M816" s="146"/>
      <c r="N816" s="146"/>
      <c r="O816" s="146"/>
      <c r="P816" s="146"/>
      <c r="Q816" s="146"/>
      <c r="R816" s="146"/>
      <c r="S816" s="160"/>
      <c r="T816" s="160"/>
      <c r="U816" s="146"/>
      <c r="V816" s="146"/>
      <c r="W816" s="146"/>
      <c r="X816" s="146"/>
      <c r="Y816" s="161"/>
      <c r="Z816" s="146"/>
      <c r="AA816" s="146"/>
      <c r="AB816" s="146"/>
      <c r="AC816" s="146"/>
      <c r="AD816" s="146"/>
      <c r="AE816" s="146"/>
      <c r="AF816" s="146"/>
      <c r="AG816" s="146"/>
      <c r="AH816" s="160"/>
      <c r="AI816" s="146"/>
      <c r="AJ816" s="146"/>
      <c r="AK816" s="146"/>
      <c r="AL816" s="146"/>
      <c r="AM816" s="146"/>
      <c r="AN816" s="146"/>
      <c r="AO816" s="161"/>
      <c r="AP816" s="146"/>
      <c r="AQ816" s="146"/>
      <c r="AR816" s="146"/>
      <c r="AS816" s="161"/>
      <c r="AT816" s="161"/>
      <c r="AU816" s="146"/>
      <c r="AV816" s="146"/>
      <c r="AW816" s="146"/>
      <c r="AX816" s="146"/>
      <c r="AY816" s="146"/>
      <c r="AZ816" s="161"/>
      <c r="BA816" s="146"/>
      <c r="BB816" s="146"/>
      <c r="BC816" s="146"/>
      <c r="BD816" s="146"/>
    </row>
    <row r="817" spans="2:56" s="142" customFormat="1" ht="12.75" customHeight="1">
      <c r="B817" s="146"/>
      <c r="C817" s="146"/>
      <c r="D817" s="146"/>
      <c r="E817" s="146"/>
      <c r="F817" s="146"/>
      <c r="G817" s="146"/>
      <c r="H817" s="146"/>
      <c r="I817" s="146"/>
      <c r="J817" s="146"/>
      <c r="K817" s="146"/>
      <c r="L817" s="146"/>
      <c r="M817" s="146"/>
      <c r="N817" s="146"/>
      <c r="O817" s="146"/>
      <c r="P817" s="146"/>
      <c r="Q817" s="146"/>
      <c r="R817" s="146"/>
      <c r="S817" s="160"/>
      <c r="T817" s="160"/>
      <c r="U817" s="146"/>
      <c r="V817" s="146"/>
      <c r="W817" s="146"/>
      <c r="X817" s="146"/>
      <c r="Y817" s="161"/>
      <c r="Z817" s="146"/>
      <c r="AA817" s="146"/>
      <c r="AB817" s="146"/>
      <c r="AC817" s="146"/>
      <c r="AD817" s="146"/>
      <c r="AE817" s="146"/>
      <c r="AF817" s="146"/>
      <c r="AG817" s="146"/>
      <c r="AH817" s="160"/>
      <c r="AI817" s="146"/>
      <c r="AJ817" s="146"/>
      <c r="AK817" s="146"/>
      <c r="AL817" s="146"/>
      <c r="AM817" s="146"/>
      <c r="AN817" s="146"/>
      <c r="AO817" s="161"/>
      <c r="AP817" s="146"/>
      <c r="AQ817" s="146"/>
      <c r="AR817" s="146"/>
      <c r="AS817" s="161"/>
      <c r="AT817" s="161"/>
      <c r="AU817" s="146"/>
      <c r="AV817" s="146"/>
      <c r="AW817" s="146"/>
      <c r="AX817" s="146"/>
      <c r="AY817" s="146"/>
      <c r="AZ817" s="161"/>
      <c r="BA817" s="146"/>
      <c r="BB817" s="146"/>
      <c r="BC817" s="146"/>
      <c r="BD817" s="146"/>
    </row>
    <row r="818" spans="2:56" s="142" customFormat="1" ht="12.75" customHeight="1">
      <c r="B818" s="146"/>
      <c r="C818" s="146"/>
      <c r="D818" s="146"/>
      <c r="E818" s="146"/>
      <c r="F818" s="146"/>
      <c r="G818" s="146"/>
      <c r="H818" s="146"/>
      <c r="I818" s="146"/>
      <c r="J818" s="146"/>
      <c r="K818" s="146"/>
      <c r="L818" s="146"/>
      <c r="M818" s="146"/>
      <c r="N818" s="146"/>
      <c r="O818" s="146"/>
      <c r="P818" s="146"/>
      <c r="Q818" s="146"/>
      <c r="R818" s="146"/>
      <c r="S818" s="160"/>
      <c r="T818" s="160"/>
      <c r="U818" s="146"/>
      <c r="V818" s="146"/>
      <c r="W818" s="146"/>
      <c r="X818" s="146"/>
      <c r="Y818" s="161"/>
      <c r="Z818" s="146"/>
      <c r="AA818" s="146"/>
      <c r="AB818" s="146"/>
      <c r="AC818" s="146"/>
      <c r="AD818" s="146"/>
      <c r="AE818" s="146"/>
      <c r="AF818" s="146"/>
      <c r="AG818" s="146"/>
      <c r="AH818" s="160"/>
      <c r="AI818" s="146"/>
      <c r="AJ818" s="146"/>
      <c r="AK818" s="146"/>
      <c r="AL818" s="146"/>
      <c r="AM818" s="146"/>
      <c r="AN818" s="146"/>
      <c r="AO818" s="161"/>
      <c r="AP818" s="146"/>
      <c r="AQ818" s="146"/>
      <c r="AR818" s="146"/>
      <c r="AS818" s="161"/>
      <c r="AT818" s="161"/>
      <c r="AU818" s="146"/>
      <c r="AV818" s="146"/>
      <c r="AW818" s="146"/>
      <c r="AX818" s="146"/>
      <c r="AY818" s="146"/>
      <c r="AZ818" s="161"/>
      <c r="BA818" s="146"/>
      <c r="BB818" s="146"/>
      <c r="BC818" s="146"/>
      <c r="BD818" s="146"/>
    </row>
    <row r="819" spans="2:56" s="142" customFormat="1" ht="12.75" customHeight="1">
      <c r="B819" s="146"/>
      <c r="C819" s="146"/>
      <c r="D819" s="146"/>
      <c r="E819" s="146"/>
      <c r="F819" s="146"/>
      <c r="G819" s="146"/>
      <c r="H819" s="146"/>
      <c r="I819" s="146"/>
      <c r="J819" s="146"/>
      <c r="K819" s="146"/>
      <c r="L819" s="146"/>
      <c r="M819" s="146"/>
      <c r="N819" s="146"/>
      <c r="O819" s="146"/>
      <c r="P819" s="146"/>
      <c r="Q819" s="146"/>
      <c r="R819" s="146"/>
      <c r="S819" s="160"/>
      <c r="T819" s="160"/>
      <c r="U819" s="146"/>
      <c r="V819" s="146"/>
      <c r="W819" s="146"/>
      <c r="X819" s="146"/>
      <c r="Y819" s="161"/>
      <c r="Z819" s="146"/>
      <c r="AA819" s="146"/>
      <c r="AB819" s="146"/>
      <c r="AC819" s="146"/>
      <c r="AD819" s="146"/>
      <c r="AE819" s="146"/>
      <c r="AF819" s="146"/>
      <c r="AG819" s="146"/>
      <c r="AH819" s="160"/>
      <c r="AI819" s="146"/>
      <c r="AJ819" s="146"/>
      <c r="AK819" s="146"/>
      <c r="AL819" s="146"/>
      <c r="AM819" s="146"/>
      <c r="AN819" s="146"/>
      <c r="AO819" s="161"/>
      <c r="AP819" s="146"/>
      <c r="AQ819" s="146"/>
      <c r="AR819" s="146"/>
      <c r="AS819" s="161"/>
      <c r="AT819" s="161"/>
      <c r="AU819" s="146"/>
      <c r="AV819" s="146"/>
      <c r="AW819" s="146"/>
      <c r="AX819" s="146"/>
      <c r="AY819" s="146"/>
      <c r="AZ819" s="161"/>
      <c r="BA819" s="146"/>
      <c r="BB819" s="146"/>
      <c r="BC819" s="146"/>
      <c r="BD819" s="146"/>
    </row>
    <row r="820" spans="2:56" s="142" customFormat="1" ht="12.75" customHeight="1">
      <c r="B820" s="146"/>
      <c r="C820" s="146"/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6"/>
      <c r="Q820" s="146"/>
      <c r="R820" s="146"/>
      <c r="S820" s="160"/>
      <c r="T820" s="160"/>
      <c r="U820" s="146"/>
      <c r="V820" s="146"/>
      <c r="W820" s="146"/>
      <c r="X820" s="146"/>
      <c r="Y820" s="161"/>
      <c r="Z820" s="146"/>
      <c r="AA820" s="146"/>
      <c r="AB820" s="146"/>
      <c r="AC820" s="146"/>
      <c r="AD820" s="146"/>
      <c r="AE820" s="146"/>
      <c r="AF820" s="146"/>
      <c r="AG820" s="146"/>
      <c r="AH820" s="160"/>
      <c r="AI820" s="146"/>
      <c r="AJ820" s="146"/>
      <c r="AK820" s="146"/>
      <c r="AL820" s="146"/>
      <c r="AM820" s="146"/>
      <c r="AN820" s="146"/>
      <c r="AO820" s="161"/>
      <c r="AP820" s="146"/>
      <c r="AQ820" s="146"/>
      <c r="AR820" s="146"/>
      <c r="AS820" s="161"/>
      <c r="AT820" s="161"/>
      <c r="AU820" s="146"/>
      <c r="AV820" s="146"/>
      <c r="AW820" s="146"/>
      <c r="AX820" s="146"/>
      <c r="AY820" s="146"/>
      <c r="AZ820" s="161"/>
      <c r="BA820" s="146"/>
      <c r="BB820" s="146"/>
      <c r="BC820" s="146"/>
      <c r="BD820" s="146"/>
    </row>
    <row r="821" spans="2:56" s="142" customFormat="1" ht="12.75" customHeight="1">
      <c r="B821" s="146"/>
      <c r="C821" s="146"/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6"/>
      <c r="R821" s="146"/>
      <c r="S821" s="160"/>
      <c r="T821" s="160"/>
      <c r="U821" s="146"/>
      <c r="V821" s="146"/>
      <c r="W821" s="146"/>
      <c r="X821" s="146"/>
      <c r="Y821" s="161"/>
      <c r="Z821" s="146"/>
      <c r="AA821" s="146"/>
      <c r="AB821" s="146"/>
      <c r="AC821" s="146"/>
      <c r="AD821" s="146"/>
      <c r="AE821" s="146"/>
      <c r="AF821" s="146"/>
      <c r="AG821" s="146"/>
      <c r="AH821" s="160"/>
      <c r="AI821" s="146"/>
      <c r="AJ821" s="146"/>
      <c r="AK821" s="146"/>
      <c r="AL821" s="146"/>
      <c r="AM821" s="146"/>
      <c r="AN821" s="146"/>
      <c r="AO821" s="161"/>
      <c r="AP821" s="146"/>
      <c r="AQ821" s="146"/>
      <c r="AR821" s="146"/>
      <c r="AS821" s="161"/>
      <c r="AT821" s="161"/>
      <c r="AU821" s="146"/>
      <c r="AV821" s="146"/>
      <c r="AW821" s="146"/>
      <c r="AX821" s="146"/>
      <c r="AY821" s="146"/>
      <c r="AZ821" s="161"/>
      <c r="BA821" s="146"/>
      <c r="BB821" s="146"/>
      <c r="BC821" s="146"/>
      <c r="BD821" s="146"/>
    </row>
    <row r="822" spans="2:56" s="142" customFormat="1" ht="12.75" customHeight="1">
      <c r="B822" s="146"/>
      <c r="C822" s="146"/>
      <c r="D822" s="146"/>
      <c r="E822" s="146"/>
      <c r="F822" s="146"/>
      <c r="G822" s="146"/>
      <c r="H822" s="146"/>
      <c r="I822" s="146"/>
      <c r="J822" s="146"/>
      <c r="K822" s="146"/>
      <c r="L822" s="146"/>
      <c r="M822" s="146"/>
      <c r="N822" s="146"/>
      <c r="O822" s="146"/>
      <c r="P822" s="146"/>
      <c r="Q822" s="146"/>
      <c r="R822" s="146"/>
      <c r="S822" s="160"/>
      <c r="T822" s="160"/>
      <c r="U822" s="146"/>
      <c r="V822" s="146"/>
      <c r="W822" s="146"/>
      <c r="X822" s="146"/>
      <c r="Y822" s="161"/>
      <c r="Z822" s="146"/>
      <c r="AA822" s="146"/>
      <c r="AB822" s="146"/>
      <c r="AC822" s="146"/>
      <c r="AD822" s="146"/>
      <c r="AE822" s="146"/>
      <c r="AF822" s="146"/>
      <c r="AG822" s="146"/>
      <c r="AH822" s="160"/>
      <c r="AI822" s="146"/>
      <c r="AJ822" s="146"/>
      <c r="AK822" s="146"/>
      <c r="AL822" s="146"/>
      <c r="AM822" s="146"/>
      <c r="AN822" s="146"/>
      <c r="AO822" s="161"/>
      <c r="AP822" s="146"/>
      <c r="AQ822" s="146"/>
      <c r="AR822" s="146"/>
      <c r="AS822" s="161"/>
      <c r="AT822" s="161"/>
      <c r="AU822" s="146"/>
      <c r="AV822" s="146"/>
      <c r="AW822" s="146"/>
      <c r="AX822" s="146"/>
      <c r="AY822" s="146"/>
      <c r="AZ822" s="161"/>
      <c r="BA822" s="146"/>
      <c r="BB822" s="146"/>
      <c r="BC822" s="146"/>
      <c r="BD822" s="146"/>
    </row>
    <row r="823" spans="2:56" s="142" customFormat="1" ht="12.75" customHeight="1">
      <c r="B823" s="146"/>
      <c r="C823" s="146"/>
      <c r="D823" s="146"/>
      <c r="E823" s="146"/>
      <c r="F823" s="146"/>
      <c r="G823" s="146"/>
      <c r="H823" s="146"/>
      <c r="I823" s="146"/>
      <c r="J823" s="146"/>
      <c r="K823" s="146"/>
      <c r="L823" s="146"/>
      <c r="M823" s="146"/>
      <c r="N823" s="146"/>
      <c r="O823" s="146"/>
      <c r="P823" s="146"/>
      <c r="Q823" s="146"/>
      <c r="R823" s="146"/>
      <c r="S823" s="160"/>
      <c r="T823" s="160"/>
      <c r="U823" s="146"/>
      <c r="V823" s="146"/>
      <c r="W823" s="146"/>
      <c r="X823" s="146"/>
      <c r="Y823" s="161"/>
      <c r="Z823" s="146"/>
      <c r="AA823" s="146"/>
      <c r="AB823" s="146"/>
      <c r="AC823" s="146"/>
      <c r="AD823" s="146"/>
      <c r="AE823" s="146"/>
      <c r="AF823" s="146"/>
      <c r="AG823" s="146"/>
      <c r="AH823" s="160"/>
      <c r="AI823" s="146"/>
      <c r="AJ823" s="146"/>
      <c r="AK823" s="146"/>
      <c r="AL823" s="146"/>
      <c r="AM823" s="146"/>
      <c r="AN823" s="146"/>
      <c r="AO823" s="161"/>
      <c r="AP823" s="146"/>
      <c r="AQ823" s="146"/>
      <c r="AR823" s="146"/>
      <c r="AS823" s="161"/>
      <c r="AT823" s="161"/>
      <c r="AU823" s="146"/>
      <c r="AV823" s="146"/>
      <c r="AW823" s="146"/>
      <c r="AX823" s="146"/>
      <c r="AY823" s="146"/>
      <c r="AZ823" s="161"/>
      <c r="BA823" s="146"/>
      <c r="BB823" s="146"/>
      <c r="BC823" s="146"/>
      <c r="BD823" s="146"/>
    </row>
    <row r="824" spans="2:56" s="142" customFormat="1" ht="12.75" customHeight="1">
      <c r="B824" s="146"/>
      <c r="C824" s="146"/>
      <c r="D824" s="146"/>
      <c r="E824" s="146"/>
      <c r="F824" s="146"/>
      <c r="G824" s="146"/>
      <c r="H824" s="146"/>
      <c r="I824" s="146"/>
      <c r="J824" s="146"/>
      <c r="K824" s="146"/>
      <c r="L824" s="146"/>
      <c r="M824" s="146"/>
      <c r="N824" s="146"/>
      <c r="O824" s="146"/>
      <c r="P824" s="146"/>
      <c r="Q824" s="146"/>
      <c r="R824" s="146"/>
      <c r="S824" s="160"/>
      <c r="T824" s="160"/>
      <c r="U824" s="146"/>
      <c r="V824" s="146"/>
      <c r="W824" s="146"/>
      <c r="X824" s="146"/>
      <c r="Y824" s="161"/>
      <c r="Z824" s="146"/>
      <c r="AA824" s="146"/>
      <c r="AB824" s="146"/>
      <c r="AC824" s="146"/>
      <c r="AD824" s="146"/>
      <c r="AE824" s="146"/>
      <c r="AF824" s="146"/>
      <c r="AG824" s="146"/>
      <c r="AH824" s="160"/>
      <c r="AI824" s="146"/>
      <c r="AJ824" s="146"/>
      <c r="AK824" s="146"/>
      <c r="AL824" s="146"/>
      <c r="AM824" s="146"/>
      <c r="AN824" s="146"/>
      <c r="AO824" s="161"/>
      <c r="AP824" s="146"/>
      <c r="AQ824" s="146"/>
      <c r="AR824" s="146"/>
      <c r="AS824" s="161"/>
      <c r="AT824" s="161"/>
      <c r="AU824" s="146"/>
      <c r="AV824" s="146"/>
      <c r="AW824" s="146"/>
      <c r="AX824" s="146"/>
      <c r="AY824" s="146"/>
      <c r="AZ824" s="161"/>
      <c r="BA824" s="146"/>
      <c r="BB824" s="146"/>
      <c r="BC824" s="146"/>
      <c r="BD824" s="146"/>
    </row>
    <row r="825" spans="2:56" s="142" customFormat="1" ht="12.75" customHeight="1">
      <c r="B825" s="146"/>
      <c r="C825" s="146"/>
      <c r="D825" s="146"/>
      <c r="E825" s="146"/>
      <c r="F825" s="146"/>
      <c r="G825" s="146"/>
      <c r="H825" s="146"/>
      <c r="I825" s="146"/>
      <c r="J825" s="146"/>
      <c r="K825" s="146"/>
      <c r="L825" s="146"/>
      <c r="M825" s="146"/>
      <c r="N825" s="146"/>
      <c r="O825" s="146"/>
      <c r="P825" s="146"/>
      <c r="Q825" s="146"/>
      <c r="R825" s="146"/>
      <c r="S825" s="160"/>
      <c r="T825" s="160"/>
      <c r="U825" s="146"/>
      <c r="V825" s="146"/>
      <c r="W825" s="146"/>
      <c r="X825" s="146"/>
      <c r="Y825" s="161"/>
      <c r="Z825" s="146"/>
      <c r="AA825" s="146"/>
      <c r="AB825" s="146"/>
      <c r="AC825" s="146"/>
      <c r="AD825" s="146"/>
      <c r="AE825" s="146"/>
      <c r="AF825" s="146"/>
      <c r="AG825" s="146"/>
      <c r="AH825" s="160"/>
      <c r="AI825" s="146"/>
      <c r="AJ825" s="146"/>
      <c r="AK825" s="146"/>
      <c r="AL825" s="146"/>
      <c r="AM825" s="146"/>
      <c r="AN825" s="146"/>
      <c r="AO825" s="161"/>
      <c r="AP825" s="146"/>
      <c r="AQ825" s="146"/>
      <c r="AR825" s="146"/>
      <c r="AS825" s="161"/>
      <c r="AT825" s="161"/>
      <c r="AU825" s="146"/>
      <c r="AV825" s="146"/>
      <c r="AW825" s="146"/>
      <c r="AX825" s="146"/>
      <c r="AY825" s="146"/>
      <c r="AZ825" s="161"/>
      <c r="BA825" s="146"/>
      <c r="BB825" s="146"/>
      <c r="BC825" s="146"/>
      <c r="BD825" s="146"/>
    </row>
    <row r="826" spans="2:56" s="142" customFormat="1" ht="12.75" customHeight="1">
      <c r="B826" s="146"/>
      <c r="C826" s="146"/>
      <c r="D826" s="146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146"/>
      <c r="Q826" s="146"/>
      <c r="R826" s="146"/>
      <c r="S826" s="160"/>
      <c r="T826" s="160"/>
      <c r="U826" s="146"/>
      <c r="V826" s="146"/>
      <c r="W826" s="146"/>
      <c r="X826" s="146"/>
      <c r="Y826" s="161"/>
      <c r="Z826" s="146"/>
      <c r="AA826" s="146"/>
      <c r="AB826" s="146"/>
      <c r="AC826" s="146"/>
      <c r="AD826" s="146"/>
      <c r="AE826" s="146"/>
      <c r="AF826" s="146"/>
      <c r="AG826" s="146"/>
      <c r="AH826" s="160"/>
      <c r="AI826" s="146"/>
      <c r="AJ826" s="146"/>
      <c r="AK826" s="146"/>
      <c r="AL826" s="146"/>
      <c r="AM826" s="146"/>
      <c r="AN826" s="146"/>
      <c r="AO826" s="161"/>
      <c r="AP826" s="146"/>
      <c r="AQ826" s="146"/>
      <c r="AR826" s="146"/>
      <c r="AS826" s="161"/>
      <c r="AT826" s="161"/>
      <c r="AU826" s="146"/>
      <c r="AV826" s="146"/>
      <c r="AW826" s="146"/>
      <c r="AX826" s="146"/>
      <c r="AY826" s="146"/>
      <c r="AZ826" s="161"/>
      <c r="BA826" s="146"/>
      <c r="BB826" s="146"/>
      <c r="BC826" s="146"/>
      <c r="BD826" s="146"/>
    </row>
    <row r="827" spans="2:56" s="142" customFormat="1" ht="12.75" customHeight="1">
      <c r="B827" s="146"/>
      <c r="C827" s="146"/>
      <c r="D827" s="146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146"/>
      <c r="Q827" s="146"/>
      <c r="R827" s="146"/>
      <c r="S827" s="160"/>
      <c r="T827" s="160"/>
      <c r="U827" s="146"/>
      <c r="V827" s="146"/>
      <c r="W827" s="146"/>
      <c r="X827" s="146"/>
      <c r="Y827" s="161"/>
      <c r="Z827" s="146"/>
      <c r="AA827" s="146"/>
      <c r="AB827" s="146"/>
      <c r="AC827" s="146"/>
      <c r="AD827" s="146"/>
      <c r="AE827" s="146"/>
      <c r="AF827" s="146"/>
      <c r="AG827" s="146"/>
      <c r="AH827" s="160"/>
      <c r="AI827" s="146"/>
      <c r="AJ827" s="146"/>
      <c r="AK827" s="146"/>
      <c r="AL827" s="146"/>
      <c r="AM827" s="146"/>
      <c r="AN827" s="146"/>
      <c r="AO827" s="161"/>
      <c r="AP827" s="146"/>
      <c r="AQ827" s="146"/>
      <c r="AR827" s="146"/>
      <c r="AS827" s="161"/>
      <c r="AT827" s="161"/>
      <c r="AU827" s="146"/>
      <c r="AV827" s="146"/>
      <c r="AW827" s="146"/>
      <c r="AX827" s="146"/>
      <c r="AY827" s="146"/>
      <c r="AZ827" s="161"/>
      <c r="BA827" s="146"/>
      <c r="BB827" s="146"/>
      <c r="BC827" s="146"/>
      <c r="BD827" s="146"/>
    </row>
    <row r="828" spans="2:56" s="142" customFormat="1" ht="12.75" customHeight="1">
      <c r="B828" s="146"/>
      <c r="C828" s="146"/>
      <c r="D828" s="146"/>
      <c r="E828" s="146"/>
      <c r="F828" s="146"/>
      <c r="G828" s="146"/>
      <c r="H828" s="146"/>
      <c r="I828" s="146"/>
      <c r="J828" s="146"/>
      <c r="K828" s="146"/>
      <c r="L828" s="146"/>
      <c r="M828" s="146"/>
      <c r="N828" s="146"/>
      <c r="O828" s="146"/>
      <c r="P828" s="146"/>
      <c r="Q828" s="146"/>
      <c r="R828" s="146"/>
      <c r="S828" s="160"/>
      <c r="T828" s="160"/>
      <c r="U828" s="146"/>
      <c r="V828" s="146"/>
      <c r="W828" s="146"/>
      <c r="X828" s="146"/>
      <c r="Y828" s="161"/>
      <c r="Z828" s="146"/>
      <c r="AA828" s="146"/>
      <c r="AB828" s="146"/>
      <c r="AC828" s="146"/>
      <c r="AD828" s="146"/>
      <c r="AE828" s="146"/>
      <c r="AF828" s="146"/>
      <c r="AG828" s="146"/>
      <c r="AH828" s="160"/>
      <c r="AI828" s="146"/>
      <c r="AJ828" s="146"/>
      <c r="AK828" s="146"/>
      <c r="AL828" s="146"/>
      <c r="AM828" s="146"/>
      <c r="AN828" s="146"/>
      <c r="AO828" s="161"/>
      <c r="AP828" s="146"/>
      <c r="AQ828" s="146"/>
      <c r="AR828" s="146"/>
      <c r="AS828" s="161"/>
      <c r="AT828" s="161"/>
      <c r="AU828" s="146"/>
      <c r="AV828" s="146"/>
      <c r="AW828" s="146"/>
      <c r="AX828" s="146"/>
      <c r="AY828" s="146"/>
      <c r="AZ828" s="161"/>
      <c r="BA828" s="146"/>
      <c r="BB828" s="146"/>
      <c r="BC828" s="146"/>
      <c r="BD828" s="146"/>
    </row>
    <row r="829" spans="2:56" s="142" customFormat="1" ht="12.75" customHeight="1">
      <c r="B829" s="146"/>
      <c r="C829" s="146"/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6"/>
      <c r="Q829" s="146"/>
      <c r="R829" s="146"/>
      <c r="S829" s="160"/>
      <c r="T829" s="160"/>
      <c r="U829" s="146"/>
      <c r="V829" s="146"/>
      <c r="W829" s="146"/>
      <c r="X829" s="146"/>
      <c r="Y829" s="161"/>
      <c r="Z829" s="146"/>
      <c r="AA829" s="146"/>
      <c r="AB829" s="146"/>
      <c r="AC829" s="146"/>
      <c r="AD829" s="146"/>
      <c r="AE829" s="146"/>
      <c r="AF829" s="146"/>
      <c r="AG829" s="146"/>
      <c r="AH829" s="160"/>
      <c r="AI829" s="146"/>
      <c r="AJ829" s="146"/>
      <c r="AK829" s="146"/>
      <c r="AL829" s="146"/>
      <c r="AM829" s="146"/>
      <c r="AN829" s="146"/>
      <c r="AO829" s="161"/>
      <c r="AP829" s="146"/>
      <c r="AQ829" s="146"/>
      <c r="AR829" s="146"/>
      <c r="AS829" s="161"/>
      <c r="AT829" s="161"/>
      <c r="AU829" s="146"/>
      <c r="AV829" s="146"/>
      <c r="AW829" s="146"/>
      <c r="AX829" s="146"/>
      <c r="AY829" s="146"/>
      <c r="AZ829" s="161"/>
      <c r="BA829" s="146"/>
      <c r="BB829" s="146"/>
      <c r="BC829" s="146"/>
      <c r="BD829" s="146"/>
    </row>
    <row r="830" spans="2:56" s="142" customFormat="1" ht="12.75" customHeight="1">
      <c r="B830" s="146"/>
      <c r="C830" s="146"/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6"/>
      <c r="Q830" s="146"/>
      <c r="R830" s="146"/>
      <c r="S830" s="160"/>
      <c r="T830" s="160"/>
      <c r="U830" s="146"/>
      <c r="V830" s="146"/>
      <c r="W830" s="146"/>
      <c r="X830" s="146"/>
      <c r="Y830" s="161"/>
      <c r="Z830" s="146"/>
      <c r="AA830" s="146"/>
      <c r="AB830" s="146"/>
      <c r="AC830" s="146"/>
      <c r="AD830" s="146"/>
      <c r="AE830" s="146"/>
      <c r="AF830" s="146"/>
      <c r="AG830" s="146"/>
      <c r="AH830" s="160"/>
      <c r="AI830" s="146"/>
      <c r="AJ830" s="146"/>
      <c r="AK830" s="146"/>
      <c r="AL830" s="146"/>
      <c r="AM830" s="146"/>
      <c r="AN830" s="146"/>
      <c r="AO830" s="161"/>
      <c r="AP830" s="146"/>
      <c r="AQ830" s="146"/>
      <c r="AR830" s="146"/>
      <c r="AS830" s="161"/>
      <c r="AT830" s="161"/>
      <c r="AU830" s="146"/>
      <c r="AV830" s="146"/>
      <c r="AW830" s="146"/>
      <c r="AX830" s="146"/>
      <c r="AY830" s="146"/>
      <c r="AZ830" s="161"/>
      <c r="BA830" s="146"/>
      <c r="BB830" s="146"/>
      <c r="BC830" s="146"/>
      <c r="BD830" s="146"/>
    </row>
    <row r="831" spans="2:56" s="142" customFormat="1" ht="12.75" customHeight="1">
      <c r="B831" s="146"/>
      <c r="C831" s="146"/>
      <c r="D831" s="146"/>
      <c r="E831" s="146"/>
      <c r="F831" s="146"/>
      <c r="G831" s="146"/>
      <c r="H831" s="146"/>
      <c r="I831" s="146"/>
      <c r="J831" s="146"/>
      <c r="K831" s="146"/>
      <c r="L831" s="146"/>
      <c r="M831" s="146"/>
      <c r="N831" s="146"/>
      <c r="O831" s="146"/>
      <c r="P831" s="146"/>
      <c r="Q831" s="146"/>
      <c r="R831" s="146"/>
      <c r="S831" s="160"/>
      <c r="T831" s="160"/>
      <c r="U831" s="146"/>
      <c r="V831" s="146"/>
      <c r="W831" s="146"/>
      <c r="X831" s="146"/>
      <c r="Y831" s="161"/>
      <c r="Z831" s="146"/>
      <c r="AA831" s="146"/>
      <c r="AB831" s="146"/>
      <c r="AC831" s="146"/>
      <c r="AD831" s="146"/>
      <c r="AE831" s="146"/>
      <c r="AF831" s="146"/>
      <c r="AG831" s="146"/>
      <c r="AH831" s="160"/>
      <c r="AI831" s="146"/>
      <c r="AJ831" s="146"/>
      <c r="AK831" s="146"/>
      <c r="AL831" s="146"/>
      <c r="AM831" s="146"/>
      <c r="AN831" s="146"/>
      <c r="AO831" s="161"/>
      <c r="AP831" s="146"/>
      <c r="AQ831" s="146"/>
      <c r="AR831" s="146"/>
      <c r="AS831" s="161"/>
      <c r="AT831" s="161"/>
      <c r="AU831" s="146"/>
      <c r="AV831" s="146"/>
      <c r="AW831" s="146"/>
      <c r="AX831" s="146"/>
      <c r="AY831" s="146"/>
      <c r="AZ831" s="161"/>
      <c r="BA831" s="146"/>
      <c r="BB831" s="146"/>
      <c r="BC831" s="146"/>
      <c r="BD831" s="146"/>
    </row>
    <row r="832" spans="2:56" s="142" customFormat="1" ht="12.75" customHeight="1">
      <c r="B832" s="146"/>
      <c r="C832" s="146"/>
      <c r="D832" s="146"/>
      <c r="E832" s="146"/>
      <c r="F832" s="146"/>
      <c r="G832" s="146"/>
      <c r="H832" s="146"/>
      <c r="I832" s="146"/>
      <c r="J832" s="146"/>
      <c r="K832" s="146"/>
      <c r="L832" s="146"/>
      <c r="M832" s="146"/>
      <c r="N832" s="146"/>
      <c r="O832" s="146"/>
      <c r="P832" s="146"/>
      <c r="Q832" s="146"/>
      <c r="R832" s="146"/>
      <c r="S832" s="160"/>
      <c r="T832" s="160"/>
      <c r="U832" s="146"/>
      <c r="V832" s="146"/>
      <c r="W832" s="146"/>
      <c r="X832" s="146"/>
      <c r="Y832" s="161"/>
      <c r="Z832" s="146"/>
      <c r="AA832" s="146"/>
      <c r="AB832" s="146"/>
      <c r="AC832" s="146"/>
      <c r="AD832" s="146"/>
      <c r="AE832" s="146"/>
      <c r="AF832" s="146"/>
      <c r="AG832" s="146"/>
      <c r="AH832" s="160"/>
      <c r="AI832" s="146"/>
      <c r="AJ832" s="146"/>
      <c r="AK832" s="146"/>
      <c r="AL832" s="146"/>
      <c r="AM832" s="146"/>
      <c r="AN832" s="146"/>
      <c r="AO832" s="161"/>
      <c r="AP832" s="146"/>
      <c r="AQ832" s="146"/>
      <c r="AR832" s="146"/>
      <c r="AS832" s="161"/>
      <c r="AT832" s="161"/>
      <c r="AU832" s="146"/>
      <c r="AV832" s="146"/>
      <c r="AW832" s="146"/>
      <c r="AX832" s="146"/>
      <c r="AY832" s="146"/>
      <c r="AZ832" s="161"/>
      <c r="BA832" s="146"/>
      <c r="BB832" s="146"/>
      <c r="BC832" s="146"/>
      <c r="BD832" s="146"/>
    </row>
    <row r="833" spans="2:56" s="142" customFormat="1" ht="12.75" customHeight="1">
      <c r="B833" s="146"/>
      <c r="C833" s="146"/>
      <c r="D833" s="146"/>
      <c r="E833" s="146"/>
      <c r="F833" s="146"/>
      <c r="G833" s="146"/>
      <c r="H833" s="146"/>
      <c r="I833" s="146"/>
      <c r="J833" s="146"/>
      <c r="K833" s="146"/>
      <c r="L833" s="146"/>
      <c r="M833" s="146"/>
      <c r="N833" s="146"/>
      <c r="O833" s="146"/>
      <c r="P833" s="146"/>
      <c r="Q833" s="146"/>
      <c r="R833" s="146"/>
      <c r="S833" s="160"/>
      <c r="T833" s="160"/>
      <c r="U833" s="146"/>
      <c r="V833" s="146"/>
      <c r="W833" s="146"/>
      <c r="X833" s="146"/>
      <c r="Y833" s="161"/>
      <c r="Z833" s="146"/>
      <c r="AA833" s="146"/>
      <c r="AB833" s="146"/>
      <c r="AC833" s="146"/>
      <c r="AD833" s="146"/>
      <c r="AE833" s="146"/>
      <c r="AF833" s="146"/>
      <c r="AG833" s="146"/>
      <c r="AH833" s="160"/>
      <c r="AI833" s="146"/>
      <c r="AJ833" s="146"/>
      <c r="AK833" s="146"/>
      <c r="AL833" s="146"/>
      <c r="AM833" s="146"/>
      <c r="AN833" s="146"/>
      <c r="AO833" s="161"/>
      <c r="AP833" s="146"/>
      <c r="AQ833" s="146"/>
      <c r="AR833" s="146"/>
      <c r="AS833" s="161"/>
      <c r="AT833" s="161"/>
      <c r="AU833" s="146"/>
      <c r="AV833" s="146"/>
      <c r="AW833" s="146"/>
      <c r="AX833" s="146"/>
      <c r="AY833" s="146"/>
      <c r="AZ833" s="161"/>
      <c r="BA833" s="146"/>
      <c r="BB833" s="146"/>
      <c r="BC833" s="146"/>
      <c r="BD833" s="146"/>
    </row>
    <row r="834" spans="2:56" s="142" customFormat="1" ht="12.75" customHeight="1">
      <c r="B834" s="146"/>
      <c r="C834" s="146"/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6"/>
      <c r="R834" s="146"/>
      <c r="S834" s="160"/>
      <c r="T834" s="160"/>
      <c r="U834" s="146"/>
      <c r="V834" s="146"/>
      <c r="W834" s="146"/>
      <c r="X834" s="146"/>
      <c r="Y834" s="161"/>
      <c r="Z834" s="146"/>
      <c r="AA834" s="146"/>
      <c r="AB834" s="146"/>
      <c r="AC834" s="146"/>
      <c r="AD834" s="146"/>
      <c r="AE834" s="146"/>
      <c r="AF834" s="146"/>
      <c r="AG834" s="146"/>
      <c r="AH834" s="160"/>
      <c r="AI834" s="146"/>
      <c r="AJ834" s="146"/>
      <c r="AK834" s="146"/>
      <c r="AL834" s="146"/>
      <c r="AM834" s="146"/>
      <c r="AN834" s="146"/>
      <c r="AO834" s="161"/>
      <c r="AP834" s="146"/>
      <c r="AQ834" s="146"/>
      <c r="AR834" s="146"/>
      <c r="AS834" s="161"/>
      <c r="AT834" s="161"/>
      <c r="AU834" s="146"/>
      <c r="AV834" s="146"/>
      <c r="AW834" s="146"/>
      <c r="AX834" s="146"/>
      <c r="AY834" s="146"/>
      <c r="AZ834" s="161"/>
      <c r="BA834" s="146"/>
      <c r="BB834" s="146"/>
      <c r="BC834" s="146"/>
      <c r="BD834" s="146"/>
    </row>
    <row r="835" spans="2:56" s="142" customFormat="1" ht="12.75" customHeight="1">
      <c r="B835" s="146"/>
      <c r="C835" s="146"/>
      <c r="D835" s="146"/>
      <c r="E835" s="146"/>
      <c r="F835" s="146"/>
      <c r="G835" s="146"/>
      <c r="H835" s="146"/>
      <c r="I835" s="146"/>
      <c r="J835" s="146"/>
      <c r="K835" s="146"/>
      <c r="L835" s="146"/>
      <c r="M835" s="146"/>
      <c r="N835" s="146"/>
      <c r="O835" s="146"/>
      <c r="P835" s="146"/>
      <c r="Q835" s="146"/>
      <c r="R835" s="146"/>
      <c r="S835" s="160"/>
      <c r="T835" s="160"/>
      <c r="U835" s="146"/>
      <c r="V835" s="146"/>
      <c r="W835" s="146"/>
      <c r="X835" s="146"/>
      <c r="Y835" s="161"/>
      <c r="Z835" s="146"/>
      <c r="AA835" s="146"/>
      <c r="AB835" s="146"/>
      <c r="AC835" s="146"/>
      <c r="AD835" s="146"/>
      <c r="AE835" s="146"/>
      <c r="AF835" s="146"/>
      <c r="AG835" s="146"/>
      <c r="AH835" s="160"/>
      <c r="AI835" s="146"/>
      <c r="AJ835" s="146"/>
      <c r="AK835" s="146"/>
      <c r="AL835" s="146"/>
      <c r="AM835" s="146"/>
      <c r="AN835" s="146"/>
      <c r="AO835" s="161"/>
      <c r="AP835" s="146"/>
      <c r="AQ835" s="146"/>
      <c r="AR835" s="146"/>
      <c r="AS835" s="161"/>
      <c r="AT835" s="161"/>
      <c r="AU835" s="146"/>
      <c r="AV835" s="146"/>
      <c r="AW835" s="146"/>
      <c r="AX835" s="146"/>
      <c r="AY835" s="146"/>
      <c r="AZ835" s="161"/>
      <c r="BA835" s="146"/>
      <c r="BB835" s="146"/>
      <c r="BC835" s="146"/>
      <c r="BD835" s="146"/>
    </row>
    <row r="836" spans="2:56" s="142" customFormat="1" ht="12.75" customHeight="1">
      <c r="B836" s="146"/>
      <c r="C836" s="146"/>
      <c r="D836" s="146"/>
      <c r="E836" s="146"/>
      <c r="F836" s="146"/>
      <c r="G836" s="146"/>
      <c r="H836" s="146"/>
      <c r="I836" s="146"/>
      <c r="J836" s="146"/>
      <c r="K836" s="146"/>
      <c r="L836" s="146"/>
      <c r="M836" s="146"/>
      <c r="N836" s="146"/>
      <c r="O836" s="146"/>
      <c r="P836" s="146"/>
      <c r="Q836" s="146"/>
      <c r="R836" s="146"/>
      <c r="S836" s="160"/>
      <c r="T836" s="160"/>
      <c r="U836" s="146"/>
      <c r="V836" s="146"/>
      <c r="W836" s="146"/>
      <c r="X836" s="146"/>
      <c r="Y836" s="161"/>
      <c r="Z836" s="146"/>
      <c r="AA836" s="146"/>
      <c r="AB836" s="146"/>
      <c r="AC836" s="146"/>
      <c r="AD836" s="146"/>
      <c r="AE836" s="146"/>
      <c r="AF836" s="146"/>
      <c r="AG836" s="146"/>
      <c r="AH836" s="160"/>
      <c r="AI836" s="146"/>
      <c r="AJ836" s="146"/>
      <c r="AK836" s="146"/>
      <c r="AL836" s="146"/>
      <c r="AM836" s="146"/>
      <c r="AN836" s="146"/>
      <c r="AO836" s="161"/>
      <c r="AP836" s="146"/>
      <c r="AQ836" s="146"/>
      <c r="AR836" s="146"/>
      <c r="AS836" s="161"/>
      <c r="AT836" s="161"/>
      <c r="AU836" s="146"/>
      <c r="AV836" s="146"/>
      <c r="AW836" s="146"/>
      <c r="AX836" s="146"/>
      <c r="AY836" s="146"/>
      <c r="AZ836" s="161"/>
      <c r="BA836" s="146"/>
      <c r="BB836" s="146"/>
      <c r="BC836" s="146"/>
      <c r="BD836" s="146"/>
    </row>
    <row r="837" spans="2:56" s="142" customFormat="1" ht="12.75" customHeight="1">
      <c r="B837" s="146"/>
      <c r="C837" s="146"/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6"/>
      <c r="Q837" s="146"/>
      <c r="R837" s="146"/>
      <c r="S837" s="160"/>
      <c r="T837" s="160"/>
      <c r="U837" s="146"/>
      <c r="V837" s="146"/>
      <c r="W837" s="146"/>
      <c r="X837" s="146"/>
      <c r="Y837" s="161"/>
      <c r="Z837" s="146"/>
      <c r="AA837" s="146"/>
      <c r="AB837" s="146"/>
      <c r="AC837" s="146"/>
      <c r="AD837" s="146"/>
      <c r="AE837" s="146"/>
      <c r="AF837" s="146"/>
      <c r="AG837" s="146"/>
      <c r="AH837" s="160"/>
      <c r="AI837" s="146"/>
      <c r="AJ837" s="146"/>
      <c r="AK837" s="146"/>
      <c r="AL837" s="146"/>
      <c r="AM837" s="146"/>
      <c r="AN837" s="146"/>
      <c r="AO837" s="161"/>
      <c r="AP837" s="146"/>
      <c r="AQ837" s="146"/>
      <c r="AR837" s="146"/>
      <c r="AS837" s="161"/>
      <c r="AT837" s="161"/>
      <c r="AU837" s="146"/>
      <c r="AV837" s="146"/>
      <c r="AW837" s="146"/>
      <c r="AX837" s="146"/>
      <c r="AY837" s="146"/>
      <c r="AZ837" s="161"/>
      <c r="BA837" s="146"/>
      <c r="BB837" s="146"/>
      <c r="BC837" s="146"/>
      <c r="BD837" s="146"/>
    </row>
    <row r="838" spans="2:56" s="142" customFormat="1" ht="12.75" customHeight="1">
      <c r="B838" s="146"/>
      <c r="C838" s="146"/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6"/>
      <c r="Q838" s="146"/>
      <c r="R838" s="146"/>
      <c r="S838" s="160"/>
      <c r="T838" s="160"/>
      <c r="U838" s="146"/>
      <c r="V838" s="146"/>
      <c r="W838" s="146"/>
      <c r="X838" s="146"/>
      <c r="Y838" s="161"/>
      <c r="Z838" s="146"/>
      <c r="AA838" s="146"/>
      <c r="AB838" s="146"/>
      <c r="AC838" s="146"/>
      <c r="AD838" s="146"/>
      <c r="AE838" s="146"/>
      <c r="AF838" s="146"/>
      <c r="AG838" s="146"/>
      <c r="AH838" s="160"/>
      <c r="AI838" s="146"/>
      <c r="AJ838" s="146"/>
      <c r="AK838" s="146"/>
      <c r="AL838" s="146"/>
      <c r="AM838" s="146"/>
      <c r="AN838" s="146"/>
      <c r="AO838" s="161"/>
      <c r="AP838" s="146"/>
      <c r="AQ838" s="146"/>
      <c r="AR838" s="146"/>
      <c r="AS838" s="161"/>
      <c r="AT838" s="161"/>
      <c r="AU838" s="146"/>
      <c r="AV838" s="146"/>
      <c r="AW838" s="146"/>
      <c r="AX838" s="146"/>
      <c r="AY838" s="146"/>
      <c r="AZ838" s="161"/>
      <c r="BA838" s="146"/>
      <c r="BB838" s="146"/>
      <c r="BC838" s="146"/>
      <c r="BD838" s="146"/>
    </row>
    <row r="839" spans="2:56" s="142" customFormat="1" ht="12.75" customHeight="1">
      <c r="B839" s="146"/>
      <c r="C839" s="146"/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6"/>
      <c r="Q839" s="146"/>
      <c r="R839" s="146"/>
      <c r="S839" s="160"/>
      <c r="T839" s="160"/>
      <c r="U839" s="146"/>
      <c r="V839" s="146"/>
      <c r="W839" s="146"/>
      <c r="X839" s="146"/>
      <c r="Y839" s="161"/>
      <c r="Z839" s="146"/>
      <c r="AA839" s="146"/>
      <c r="AB839" s="146"/>
      <c r="AC839" s="146"/>
      <c r="AD839" s="146"/>
      <c r="AE839" s="146"/>
      <c r="AF839" s="146"/>
      <c r="AG839" s="146"/>
      <c r="AH839" s="160"/>
      <c r="AI839" s="146"/>
      <c r="AJ839" s="146"/>
      <c r="AK839" s="146"/>
      <c r="AL839" s="146"/>
      <c r="AM839" s="146"/>
      <c r="AN839" s="146"/>
      <c r="AO839" s="161"/>
      <c r="AP839" s="146"/>
      <c r="AQ839" s="146"/>
      <c r="AR839" s="146"/>
      <c r="AS839" s="161"/>
      <c r="AT839" s="161"/>
      <c r="AU839" s="146"/>
      <c r="AV839" s="146"/>
      <c r="AW839" s="146"/>
      <c r="AX839" s="146"/>
      <c r="AY839" s="146"/>
      <c r="AZ839" s="161"/>
      <c r="BA839" s="146"/>
      <c r="BB839" s="146"/>
      <c r="BC839" s="146"/>
      <c r="BD839" s="146"/>
    </row>
    <row r="840" spans="2:56" s="142" customFormat="1" ht="12.75" customHeight="1">
      <c r="B840" s="146"/>
      <c r="C840" s="146"/>
      <c r="D840" s="146"/>
      <c r="E840" s="146"/>
      <c r="F840" s="146"/>
      <c r="G840" s="146"/>
      <c r="H840" s="146"/>
      <c r="I840" s="146"/>
      <c r="J840" s="146"/>
      <c r="K840" s="146"/>
      <c r="L840" s="146"/>
      <c r="M840" s="146"/>
      <c r="N840" s="146"/>
      <c r="O840" s="146"/>
      <c r="P840" s="146"/>
      <c r="Q840" s="146"/>
      <c r="R840" s="146"/>
      <c r="S840" s="160"/>
      <c r="T840" s="160"/>
      <c r="U840" s="146"/>
      <c r="V840" s="146"/>
      <c r="W840" s="146"/>
      <c r="X840" s="146"/>
      <c r="Y840" s="161"/>
      <c r="Z840" s="146"/>
      <c r="AA840" s="146"/>
      <c r="AB840" s="146"/>
      <c r="AC840" s="146"/>
      <c r="AD840" s="146"/>
      <c r="AE840" s="146"/>
      <c r="AF840" s="146"/>
      <c r="AG840" s="146"/>
      <c r="AH840" s="160"/>
      <c r="AI840" s="146"/>
      <c r="AJ840" s="146"/>
      <c r="AK840" s="146"/>
      <c r="AL840" s="146"/>
      <c r="AM840" s="146"/>
      <c r="AN840" s="146"/>
      <c r="AO840" s="161"/>
      <c r="AP840" s="146"/>
      <c r="AQ840" s="146"/>
      <c r="AR840" s="146"/>
      <c r="AS840" s="161"/>
      <c r="AT840" s="161"/>
      <c r="AU840" s="146"/>
      <c r="AV840" s="146"/>
      <c r="AW840" s="146"/>
      <c r="AX840" s="146"/>
      <c r="AY840" s="146"/>
      <c r="AZ840" s="161"/>
      <c r="BA840" s="146"/>
      <c r="BB840" s="146"/>
      <c r="BC840" s="146"/>
      <c r="BD840" s="146"/>
    </row>
    <row r="841" spans="2:56" s="142" customFormat="1" ht="12.75" customHeight="1">
      <c r="B841" s="146"/>
      <c r="C841" s="146"/>
      <c r="D841" s="146"/>
      <c r="E841" s="146"/>
      <c r="F841" s="146"/>
      <c r="G841" s="146"/>
      <c r="H841" s="146"/>
      <c r="I841" s="146"/>
      <c r="J841" s="146"/>
      <c r="K841" s="146"/>
      <c r="L841" s="146"/>
      <c r="M841" s="146"/>
      <c r="N841" s="146"/>
      <c r="O841" s="146"/>
      <c r="P841" s="146"/>
      <c r="Q841" s="146"/>
      <c r="R841" s="146"/>
      <c r="S841" s="160"/>
      <c r="T841" s="160"/>
      <c r="U841" s="146"/>
      <c r="V841" s="146"/>
      <c r="W841" s="146"/>
      <c r="X841" s="146"/>
      <c r="Y841" s="161"/>
      <c r="Z841" s="146"/>
      <c r="AA841" s="146"/>
      <c r="AB841" s="146"/>
      <c r="AC841" s="146"/>
      <c r="AD841" s="146"/>
      <c r="AE841" s="146"/>
      <c r="AF841" s="146"/>
      <c r="AG841" s="146"/>
      <c r="AH841" s="160"/>
      <c r="AI841" s="146"/>
      <c r="AJ841" s="146"/>
      <c r="AK841" s="146"/>
      <c r="AL841" s="146"/>
      <c r="AM841" s="146"/>
      <c r="AN841" s="146"/>
      <c r="AO841" s="161"/>
      <c r="AP841" s="146"/>
      <c r="AQ841" s="146"/>
      <c r="AR841" s="146"/>
      <c r="AS841" s="161"/>
      <c r="AT841" s="161"/>
      <c r="AU841" s="146"/>
      <c r="AV841" s="146"/>
      <c r="AW841" s="146"/>
      <c r="AX841" s="146"/>
      <c r="AY841" s="146"/>
      <c r="AZ841" s="161"/>
      <c r="BA841" s="146"/>
      <c r="BB841" s="146"/>
      <c r="BC841" s="146"/>
      <c r="BD841" s="146"/>
    </row>
  </sheetData>
  <pageMargins left="0.75" right="0.75" top="1" bottom="1" header="0.5" footer="0.5"/>
  <pageSetup paperSize="9" orientation="portrait" r:id="rId1"/>
  <headerFooter alignWithMargins="0"/>
  <ignoredErrors>
    <ignoredError sqref="G325:G32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6E3A-9E05-46A9-BB0B-1B1BDCF2560D}">
  <sheetPr codeName="Sheet2"/>
  <dimension ref="A1:AU60"/>
  <sheetViews>
    <sheetView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F1" sqref="F1:F1048576"/>
    </sheetView>
  </sheetViews>
  <sheetFormatPr defaultColWidth="9.140625" defaultRowHeight="12.75" outlineLevelRow="1"/>
  <cols>
    <col min="1" max="1" width="5.140625" style="1" customWidth="1"/>
    <col min="2" max="2" width="52.7109375" style="2" customWidth="1"/>
    <col min="3" max="3" width="26.140625" style="2" bestFit="1" customWidth="1"/>
    <col min="4" max="4" width="11.42578125" style="17" bestFit="1" customWidth="1"/>
    <col min="5" max="5" width="17.7109375" style="17" customWidth="1"/>
    <col min="6" max="6" width="22" style="17" customWidth="1"/>
    <col min="7" max="7" width="10.5703125" style="17" bestFit="1" customWidth="1"/>
    <col min="8" max="8" width="8.7109375" style="17" bestFit="1" customWidth="1"/>
    <col min="9" max="10" width="12.5703125" style="17" customWidth="1"/>
    <col min="11" max="11" width="13.140625" style="17" customWidth="1"/>
    <col min="12" max="13" width="17.85546875" style="17" customWidth="1"/>
    <col min="14" max="39" width="18" style="1" customWidth="1"/>
    <col min="40" max="40" width="23" style="1" bestFit="1" customWidth="1"/>
    <col min="41" max="41" width="25.7109375" style="1" bestFit="1" customWidth="1"/>
    <col min="42" max="45" width="18" style="1" customWidth="1"/>
    <col min="46" max="46" width="11.5703125" style="1" customWidth="1"/>
    <col min="47" max="47" width="10" style="1" customWidth="1"/>
    <col min="48" max="16384" width="9.140625" style="1"/>
  </cols>
  <sheetData>
    <row r="1" spans="1:47">
      <c r="A1" s="10"/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47" ht="13.15" customHeight="1">
      <c r="A2" s="10"/>
      <c r="B2" s="11"/>
      <c r="C2" s="11"/>
      <c r="D2" s="12"/>
      <c r="E2" s="12"/>
      <c r="F2" s="12"/>
      <c r="G2" s="12"/>
      <c r="H2" s="12"/>
      <c r="I2" s="12"/>
      <c r="J2" s="12"/>
      <c r="K2" s="12"/>
      <c r="L2" s="13"/>
      <c r="M2" s="252"/>
    </row>
    <row r="3" spans="1:47" s="3" customFormat="1" ht="26.25" customHeight="1">
      <c r="A3" s="294" t="s">
        <v>488</v>
      </c>
      <c r="B3" s="294"/>
      <c r="C3" s="294"/>
      <c r="D3" s="294"/>
      <c r="E3" s="294"/>
      <c r="F3" s="31"/>
      <c r="G3" s="31"/>
      <c r="H3" s="31"/>
      <c r="I3" s="31"/>
      <c r="J3" s="31"/>
      <c r="K3" s="65"/>
      <c r="L3" s="33"/>
      <c r="M3" s="238"/>
      <c r="N3" s="297" t="s">
        <v>32</v>
      </c>
      <c r="O3" s="297"/>
      <c r="P3" s="297"/>
      <c r="Q3" s="298"/>
      <c r="R3" s="296" t="s">
        <v>34</v>
      </c>
      <c r="S3" s="297"/>
      <c r="T3" s="297"/>
      <c r="U3" s="297"/>
      <c r="V3" s="297"/>
      <c r="W3" s="297"/>
      <c r="X3" s="297"/>
      <c r="Y3" s="297"/>
      <c r="Z3" s="297"/>
      <c r="AA3" s="297"/>
      <c r="AB3" s="298"/>
      <c r="AC3" s="299" t="s">
        <v>42</v>
      </c>
      <c r="AD3" s="300"/>
      <c r="AE3" s="300"/>
      <c r="AF3" s="300"/>
      <c r="AG3" s="300"/>
      <c r="AH3" s="301"/>
      <c r="AI3" s="299" t="s">
        <v>46</v>
      </c>
      <c r="AJ3" s="300"/>
      <c r="AK3" s="300"/>
      <c r="AL3" s="300"/>
      <c r="AM3" s="300"/>
      <c r="AN3" s="300"/>
      <c r="AO3" s="300"/>
      <c r="AP3" s="300"/>
      <c r="AQ3" s="300"/>
      <c r="AR3" s="300"/>
      <c r="AS3" s="301"/>
      <c r="AT3" s="300" t="s">
        <v>154</v>
      </c>
      <c r="AU3" s="300"/>
    </row>
    <row r="4" spans="1:47" ht="27.75" customHeight="1">
      <c r="A4" s="4"/>
      <c r="B4" s="5" t="s">
        <v>31</v>
      </c>
      <c r="C4" s="5" t="s">
        <v>490</v>
      </c>
      <c r="D4" s="6" t="s">
        <v>1</v>
      </c>
      <c r="E4" s="6" t="s">
        <v>2</v>
      </c>
      <c r="F4" s="6" t="s">
        <v>92</v>
      </c>
      <c r="G4" s="6" t="s">
        <v>93</v>
      </c>
      <c r="H4" s="6" t="s">
        <v>3</v>
      </c>
      <c r="I4" s="15" t="s">
        <v>131</v>
      </c>
      <c r="J4" s="15" t="s">
        <v>132</v>
      </c>
      <c r="K4" s="66" t="s">
        <v>133</v>
      </c>
      <c r="L4" s="15" t="s">
        <v>134</v>
      </c>
      <c r="M4" s="66" t="s">
        <v>135</v>
      </c>
      <c r="N4" s="15" t="s">
        <v>33</v>
      </c>
      <c r="O4" s="15" t="s">
        <v>20</v>
      </c>
      <c r="P4" s="15" t="s">
        <v>42</v>
      </c>
      <c r="Q4" s="239" t="s">
        <v>46</v>
      </c>
      <c r="R4" s="240" t="s">
        <v>214</v>
      </c>
      <c r="S4" s="15" t="s">
        <v>80</v>
      </c>
      <c r="T4" s="15" t="s">
        <v>305</v>
      </c>
      <c r="U4" s="15" t="s">
        <v>308</v>
      </c>
      <c r="V4" s="15" t="s">
        <v>210</v>
      </c>
      <c r="W4" s="15" t="s">
        <v>313</v>
      </c>
      <c r="X4" s="15" t="s">
        <v>316</v>
      </c>
      <c r="Y4" s="15" t="s">
        <v>317</v>
      </c>
      <c r="Z4" s="15" t="s">
        <v>403</v>
      </c>
      <c r="AA4" s="15" t="s">
        <v>410</v>
      </c>
      <c r="AB4" s="239" t="s">
        <v>59</v>
      </c>
      <c r="AC4" s="240" t="s">
        <v>220</v>
      </c>
      <c r="AD4" s="15" t="s">
        <v>83</v>
      </c>
      <c r="AE4" s="15" t="s">
        <v>84</v>
      </c>
      <c r="AF4" s="15" t="s">
        <v>85</v>
      </c>
      <c r="AG4" s="15" t="s">
        <v>222</v>
      </c>
      <c r="AH4" s="239" t="s">
        <v>458</v>
      </c>
      <c r="AI4" s="240" t="s">
        <v>51</v>
      </c>
      <c r="AJ4" s="15" t="s">
        <v>48</v>
      </c>
      <c r="AK4" s="15" t="s">
        <v>60</v>
      </c>
      <c r="AL4" s="15" t="s">
        <v>443</v>
      </c>
      <c r="AM4" s="15" t="s">
        <v>90</v>
      </c>
      <c r="AN4" s="15" t="s">
        <v>329</v>
      </c>
      <c r="AO4" s="15" t="s">
        <v>459</v>
      </c>
      <c r="AP4" s="15" t="s">
        <v>181</v>
      </c>
      <c r="AQ4" s="15" t="s">
        <v>205</v>
      </c>
      <c r="AR4" s="15" t="s">
        <v>457</v>
      </c>
      <c r="AS4" s="239" t="s">
        <v>61</v>
      </c>
      <c r="AT4" s="15" t="s">
        <v>152</v>
      </c>
      <c r="AU4" s="15" t="s">
        <v>153</v>
      </c>
    </row>
    <row r="5" spans="1:47" ht="18" customHeight="1" outlineLevel="1">
      <c r="A5" s="63">
        <f>ROW(A5)-ROW($A$4)</f>
        <v>1</v>
      </c>
      <c r="B5" s="63" t="s">
        <v>66</v>
      </c>
      <c r="C5" s="63" t="s">
        <v>33</v>
      </c>
      <c r="D5" s="69" t="s">
        <v>304</v>
      </c>
      <c r="E5" s="69" t="s">
        <v>16</v>
      </c>
      <c r="F5" s="107"/>
      <c r="G5" s="69" t="s">
        <v>101</v>
      </c>
      <c r="H5" s="69" t="s">
        <v>15</v>
      </c>
      <c r="I5" s="69" t="s">
        <v>129</v>
      </c>
      <c r="J5" s="69" t="s">
        <v>129</v>
      </c>
      <c r="K5" s="69" t="s">
        <v>129</v>
      </c>
      <c r="L5" s="71">
        <v>0</v>
      </c>
      <c r="M5" s="71">
        <v>0</v>
      </c>
      <c r="N5" s="246">
        <f>1-SUM($O5:$Q5)</f>
        <v>1</v>
      </c>
      <c r="O5" s="246">
        <f>SUM($R5:$AB5)</f>
        <v>0</v>
      </c>
      <c r="P5" s="246">
        <f>SUM($AC5:$AH5)</f>
        <v>0</v>
      </c>
      <c r="Q5" s="246">
        <f>SUM($AI5:$AS5)</f>
        <v>0</v>
      </c>
      <c r="R5" s="246">
        <v>0</v>
      </c>
      <c r="S5" s="246">
        <v>0</v>
      </c>
      <c r="T5" s="246">
        <v>0</v>
      </c>
      <c r="U5" s="246">
        <v>0</v>
      </c>
      <c r="V5" s="246">
        <v>0</v>
      </c>
      <c r="W5" s="246">
        <v>0</v>
      </c>
      <c r="X5" s="246">
        <v>0</v>
      </c>
      <c r="Y5" s="246">
        <v>0</v>
      </c>
      <c r="Z5" s="246">
        <v>0</v>
      </c>
      <c r="AA5" s="246">
        <v>0</v>
      </c>
      <c r="AB5" s="246">
        <v>0</v>
      </c>
      <c r="AC5" s="246">
        <v>0</v>
      </c>
      <c r="AD5" s="246">
        <v>0</v>
      </c>
      <c r="AE5" s="246">
        <v>0</v>
      </c>
      <c r="AF5" s="246">
        <v>0</v>
      </c>
      <c r="AG5" s="246">
        <v>0</v>
      </c>
      <c r="AH5" s="246">
        <v>0</v>
      </c>
      <c r="AI5" s="246">
        <v>0</v>
      </c>
      <c r="AJ5" s="246">
        <v>0</v>
      </c>
      <c r="AK5" s="246">
        <v>0</v>
      </c>
      <c r="AL5" s="246">
        <v>0</v>
      </c>
      <c r="AM5" s="246">
        <v>0</v>
      </c>
      <c r="AN5" s="246">
        <v>0</v>
      </c>
      <c r="AO5" s="246">
        <v>0</v>
      </c>
      <c r="AP5" s="246">
        <v>0</v>
      </c>
      <c r="AQ5" s="246">
        <v>0</v>
      </c>
      <c r="AR5" s="246">
        <v>0</v>
      </c>
      <c r="AS5" s="246">
        <v>0</v>
      </c>
      <c r="AT5" s="76">
        <v>0</v>
      </c>
      <c r="AU5" s="74">
        <v>0</v>
      </c>
    </row>
    <row r="6" spans="1:47" s="62" customFormat="1" ht="18" customHeight="1" outlineLevel="1">
      <c r="A6" s="63">
        <f>ROW(A6)-ROW($A$4)</f>
        <v>2</v>
      </c>
      <c r="B6" s="63" t="s">
        <v>183</v>
      </c>
      <c r="C6" s="63" t="str" cm="1">
        <f t="array" ref="C6">PROPER(_xll.BDP($D6&amp;" Equity","Name"))</f>
        <v>Ishares Usd Trsry 1-3Y Usd D</v>
      </c>
      <c r="D6" s="64" t="s">
        <v>27</v>
      </c>
      <c r="E6" s="69" t="str" cm="1">
        <f t="array" ref="E6">_xll.BDP($D6&amp;" Equity","ID_ISIN")</f>
        <v>IE00B14X4S71</v>
      </c>
      <c r="F6" s="68"/>
      <c r="G6" s="69" t="s">
        <v>101</v>
      </c>
      <c r="H6" s="64" t="str" cm="1">
        <f t="array" ref="H6">_xll.BDP($D6&amp;" Equity","Crncy")</f>
        <v>USD</v>
      </c>
      <c r="I6" s="69" t="s">
        <v>129</v>
      </c>
      <c r="J6" s="69" t="s">
        <v>129</v>
      </c>
      <c r="K6" s="69" t="s">
        <v>129</v>
      </c>
      <c r="L6" s="71">
        <v>6.9999999999999999E-4</v>
      </c>
      <c r="M6" s="71">
        <v>6.9999999999999999E-4</v>
      </c>
      <c r="N6" s="246">
        <f t="shared" ref="N6:N58" si="0">1-SUM($O6:$Q6)</f>
        <v>0</v>
      </c>
      <c r="O6" s="246">
        <f t="shared" ref="O6:O58" si="1">SUM($R6:$AB6)</f>
        <v>1</v>
      </c>
      <c r="P6" s="246">
        <f t="shared" ref="P6:P58" si="2">SUM($AC6:$AH6)</f>
        <v>0</v>
      </c>
      <c r="Q6" s="246">
        <f t="shared" ref="Q6:Q58" si="3">SUM($AI6:$AS6)</f>
        <v>0</v>
      </c>
      <c r="R6" s="246">
        <v>1</v>
      </c>
      <c r="S6" s="246">
        <v>0</v>
      </c>
      <c r="T6" s="246">
        <v>0</v>
      </c>
      <c r="U6" s="246">
        <v>0</v>
      </c>
      <c r="V6" s="246">
        <v>0</v>
      </c>
      <c r="W6" s="246">
        <v>0</v>
      </c>
      <c r="X6" s="246">
        <v>0</v>
      </c>
      <c r="Y6" s="246">
        <v>0</v>
      </c>
      <c r="Z6" s="246">
        <v>0</v>
      </c>
      <c r="AA6" s="246">
        <v>0</v>
      </c>
      <c r="AB6" s="246">
        <v>0</v>
      </c>
      <c r="AC6" s="246">
        <v>0</v>
      </c>
      <c r="AD6" s="246">
        <v>0</v>
      </c>
      <c r="AE6" s="246">
        <v>0</v>
      </c>
      <c r="AF6" s="246">
        <v>0</v>
      </c>
      <c r="AG6" s="246">
        <v>0</v>
      </c>
      <c r="AH6" s="246">
        <v>0</v>
      </c>
      <c r="AI6" s="246">
        <v>0</v>
      </c>
      <c r="AJ6" s="246">
        <v>0</v>
      </c>
      <c r="AK6" s="246">
        <v>0</v>
      </c>
      <c r="AL6" s="246">
        <v>0</v>
      </c>
      <c r="AM6" s="246">
        <v>0</v>
      </c>
      <c r="AN6" s="246">
        <v>0</v>
      </c>
      <c r="AO6" s="246">
        <v>0</v>
      </c>
      <c r="AP6" s="246">
        <v>0</v>
      </c>
      <c r="AQ6" s="246">
        <v>0</v>
      </c>
      <c r="AR6" s="246">
        <v>0</v>
      </c>
      <c r="AS6" s="246">
        <v>0</v>
      </c>
      <c r="AT6" s="76">
        <v>4.7</v>
      </c>
      <c r="AU6" s="74">
        <v>5.9400000000000001E-2</v>
      </c>
    </row>
    <row r="7" spans="1:47" s="62" customFormat="1" ht="18" customHeight="1" outlineLevel="1">
      <c r="A7" s="63">
        <f t="shared" ref="A7:A58" si="4">ROW(A7)-ROW($A$4)</f>
        <v>3</v>
      </c>
      <c r="B7" s="63" t="s">
        <v>184</v>
      </c>
      <c r="C7" s="63" t="str" cm="1">
        <f t="array" ref="C7">PROPER(_xll.BDP($D7&amp;" Equity","Name"))</f>
        <v>Ishares Usd Treasury 7-10Y</v>
      </c>
      <c r="D7" s="64" t="s">
        <v>4</v>
      </c>
      <c r="E7" s="69" t="str" cm="1">
        <f t="array" ref="E7">_xll.BDP($D7&amp;" Equity","ID_ISIN")</f>
        <v>IE00B1FZS798</v>
      </c>
      <c r="F7" s="68"/>
      <c r="G7" s="69" t="s">
        <v>101</v>
      </c>
      <c r="H7" s="64" t="str" cm="1">
        <f t="array" ref="H7">_xll.BDP($D7&amp;" Equity","Crncy")</f>
        <v>USD</v>
      </c>
      <c r="I7" s="69" t="s">
        <v>129</v>
      </c>
      <c r="J7" s="69" t="s">
        <v>129</v>
      </c>
      <c r="K7" s="69" t="s">
        <v>129</v>
      </c>
      <c r="L7" s="71">
        <v>6.9999999999999999E-4</v>
      </c>
      <c r="M7" s="71">
        <v>6.9999999999999999E-4</v>
      </c>
      <c r="N7" s="246">
        <f t="shared" si="0"/>
        <v>0</v>
      </c>
      <c r="O7" s="246">
        <f t="shared" si="1"/>
        <v>1</v>
      </c>
      <c r="P7" s="246">
        <f t="shared" si="2"/>
        <v>0</v>
      </c>
      <c r="Q7" s="246">
        <f t="shared" si="3"/>
        <v>0</v>
      </c>
      <c r="R7" s="246">
        <v>1</v>
      </c>
      <c r="S7" s="246">
        <v>0</v>
      </c>
      <c r="T7" s="246">
        <v>0</v>
      </c>
      <c r="U7" s="246">
        <v>0</v>
      </c>
      <c r="V7" s="246">
        <v>0</v>
      </c>
      <c r="W7" s="246">
        <v>0</v>
      </c>
      <c r="X7" s="246">
        <v>0</v>
      </c>
      <c r="Y7" s="246">
        <v>0</v>
      </c>
      <c r="Z7" s="246">
        <v>0</v>
      </c>
      <c r="AA7" s="246">
        <v>0</v>
      </c>
      <c r="AB7" s="246">
        <v>0</v>
      </c>
      <c r="AC7" s="246">
        <v>0</v>
      </c>
      <c r="AD7" s="246">
        <v>0</v>
      </c>
      <c r="AE7" s="246">
        <v>0</v>
      </c>
      <c r="AF7" s="246">
        <v>0</v>
      </c>
      <c r="AG7" s="246">
        <v>0</v>
      </c>
      <c r="AH7" s="246">
        <v>0</v>
      </c>
      <c r="AI7" s="246">
        <v>0</v>
      </c>
      <c r="AJ7" s="246">
        <v>0</v>
      </c>
      <c r="AK7" s="246">
        <v>0</v>
      </c>
      <c r="AL7" s="246">
        <v>0</v>
      </c>
      <c r="AM7" s="246">
        <v>0</v>
      </c>
      <c r="AN7" s="246">
        <v>0</v>
      </c>
      <c r="AO7" s="246">
        <v>0</v>
      </c>
      <c r="AP7" s="246">
        <v>0</v>
      </c>
      <c r="AQ7" s="246">
        <v>0</v>
      </c>
      <c r="AR7" s="246">
        <v>0</v>
      </c>
      <c r="AS7" s="246">
        <v>0</v>
      </c>
      <c r="AT7" s="76">
        <v>4.7</v>
      </c>
      <c r="AU7" s="74">
        <v>5.9400000000000001E-2</v>
      </c>
    </row>
    <row r="8" spans="1:47" s="62" customFormat="1" ht="18" customHeight="1" outlineLevel="1">
      <c r="A8" s="63">
        <f t="shared" si="4"/>
        <v>4</v>
      </c>
      <c r="B8" s="63" t="s">
        <v>142</v>
      </c>
      <c r="C8" s="63" t="str" cm="1">
        <f t="array" ref="C8">PROPER(_xll.BDP($D8&amp;" Equity","Name"))</f>
        <v>Lgt Bond Fd Gb Infla Lnkd-Li</v>
      </c>
      <c r="D8" s="64" t="s">
        <v>143</v>
      </c>
      <c r="E8" s="69" t="str" cm="1">
        <f t="array" ref="E8">_xll.BDP($D8&amp;" Equity","ID_ISIN")</f>
        <v>LI0247154698</v>
      </c>
      <c r="F8" s="68"/>
      <c r="G8" s="64" t="s">
        <v>100</v>
      </c>
      <c r="H8" s="64" t="str" cm="1">
        <f t="array" ref="H8">_xll.BDP($D8&amp;" Equity","Crncy")</f>
        <v>USD</v>
      </c>
      <c r="I8" s="69" t="s">
        <v>129</v>
      </c>
      <c r="J8" s="69" t="s">
        <v>129</v>
      </c>
      <c r="K8" s="69" t="s">
        <v>129</v>
      </c>
      <c r="L8" s="71">
        <v>4.4999999999999997E-3</v>
      </c>
      <c r="M8" s="71">
        <v>7.4000000000000003E-3</v>
      </c>
      <c r="N8" s="246">
        <f t="shared" si="0"/>
        <v>0</v>
      </c>
      <c r="O8" s="246">
        <f t="shared" si="1"/>
        <v>1</v>
      </c>
      <c r="P8" s="246">
        <f t="shared" si="2"/>
        <v>0</v>
      </c>
      <c r="Q8" s="246">
        <f t="shared" si="3"/>
        <v>0</v>
      </c>
      <c r="R8" s="246">
        <v>0</v>
      </c>
      <c r="S8" s="246">
        <v>1</v>
      </c>
      <c r="T8" s="246">
        <v>0</v>
      </c>
      <c r="U8" s="246">
        <v>0</v>
      </c>
      <c r="V8" s="246">
        <v>0</v>
      </c>
      <c r="W8" s="246">
        <v>0</v>
      </c>
      <c r="X8" s="246">
        <v>0</v>
      </c>
      <c r="Y8" s="246">
        <v>0</v>
      </c>
      <c r="Z8" s="246">
        <v>0</v>
      </c>
      <c r="AA8" s="246">
        <v>0</v>
      </c>
      <c r="AB8" s="246">
        <v>0</v>
      </c>
      <c r="AC8" s="246">
        <v>0</v>
      </c>
      <c r="AD8" s="246">
        <v>0</v>
      </c>
      <c r="AE8" s="246">
        <v>0</v>
      </c>
      <c r="AF8" s="246">
        <v>0</v>
      </c>
      <c r="AG8" s="246">
        <v>0</v>
      </c>
      <c r="AH8" s="246">
        <v>0</v>
      </c>
      <c r="AI8" s="246">
        <v>0</v>
      </c>
      <c r="AJ8" s="246">
        <v>0</v>
      </c>
      <c r="AK8" s="246">
        <v>0</v>
      </c>
      <c r="AL8" s="246">
        <v>0</v>
      </c>
      <c r="AM8" s="246">
        <v>0</v>
      </c>
      <c r="AN8" s="246">
        <v>0</v>
      </c>
      <c r="AO8" s="246">
        <v>0</v>
      </c>
      <c r="AP8" s="246">
        <v>0</v>
      </c>
      <c r="AQ8" s="246">
        <v>0</v>
      </c>
      <c r="AR8" s="246">
        <v>0</v>
      </c>
      <c r="AS8" s="246">
        <v>0</v>
      </c>
      <c r="AT8" s="247"/>
      <c r="AU8" s="248"/>
    </row>
    <row r="9" spans="1:47" s="62" customFormat="1" ht="18" customHeight="1" outlineLevel="1">
      <c r="A9" s="63">
        <f t="shared" si="4"/>
        <v>5</v>
      </c>
      <c r="B9" s="63" t="s">
        <v>185</v>
      </c>
      <c r="C9" s="63" t="str" cm="1">
        <f t="array" ref="C9">PROPER(_xll.BDP($D9&amp;" Equity","Name"))</f>
        <v>Ishares Tips Bond Etf</v>
      </c>
      <c r="D9" s="64" t="s">
        <v>159</v>
      </c>
      <c r="E9" s="69" t="str" cm="1">
        <f t="array" ref="E9">_xll.BDP($D9&amp;" Equity","ID_ISIN")</f>
        <v>US4642871762</v>
      </c>
      <c r="F9" s="68"/>
      <c r="G9" s="69" t="s">
        <v>101</v>
      </c>
      <c r="H9" s="64" t="str" cm="1">
        <f t="array" ref="H9">_xll.BDP($D9&amp;" Equity","Crncy")</f>
        <v>USD</v>
      </c>
      <c r="I9" s="69" t="s">
        <v>129</v>
      </c>
      <c r="J9" s="69" t="s">
        <v>129</v>
      </c>
      <c r="K9" s="69" t="s">
        <v>129</v>
      </c>
      <c r="L9" s="71">
        <v>2E-3</v>
      </c>
      <c r="M9" s="71">
        <v>1.9E-3</v>
      </c>
      <c r="N9" s="246">
        <f t="shared" si="0"/>
        <v>0</v>
      </c>
      <c r="O9" s="246">
        <f t="shared" si="1"/>
        <v>1</v>
      </c>
      <c r="P9" s="246">
        <f t="shared" si="2"/>
        <v>0</v>
      </c>
      <c r="Q9" s="246">
        <f t="shared" si="3"/>
        <v>0</v>
      </c>
      <c r="R9" s="246">
        <v>0</v>
      </c>
      <c r="S9" s="246">
        <v>1</v>
      </c>
      <c r="T9" s="246">
        <v>0</v>
      </c>
      <c r="U9" s="246">
        <v>0</v>
      </c>
      <c r="V9" s="246">
        <v>0</v>
      </c>
      <c r="W9" s="246">
        <v>0</v>
      </c>
      <c r="X9" s="246">
        <v>0</v>
      </c>
      <c r="Y9" s="246">
        <v>0</v>
      </c>
      <c r="Z9" s="246">
        <v>0</v>
      </c>
      <c r="AA9" s="246">
        <v>0</v>
      </c>
      <c r="AB9" s="246">
        <v>0</v>
      </c>
      <c r="AC9" s="246">
        <v>0</v>
      </c>
      <c r="AD9" s="246">
        <v>0</v>
      </c>
      <c r="AE9" s="246">
        <v>0</v>
      </c>
      <c r="AF9" s="246">
        <v>0</v>
      </c>
      <c r="AG9" s="246">
        <v>0</v>
      </c>
      <c r="AH9" s="246">
        <v>0</v>
      </c>
      <c r="AI9" s="246">
        <v>0</v>
      </c>
      <c r="AJ9" s="246">
        <v>0</v>
      </c>
      <c r="AK9" s="246">
        <v>0</v>
      </c>
      <c r="AL9" s="246">
        <v>0</v>
      </c>
      <c r="AM9" s="246">
        <v>0</v>
      </c>
      <c r="AN9" s="246">
        <v>0</v>
      </c>
      <c r="AO9" s="246">
        <v>0</v>
      </c>
      <c r="AP9" s="246">
        <v>0</v>
      </c>
      <c r="AQ9" s="246">
        <v>0</v>
      </c>
      <c r="AR9" s="246">
        <v>0</v>
      </c>
      <c r="AS9" s="246">
        <v>0</v>
      </c>
      <c r="AT9" s="247"/>
      <c r="AU9" s="248"/>
    </row>
    <row r="10" spans="1:47" s="62" customFormat="1" ht="18" customHeight="1" outlineLevel="1">
      <c r="A10" s="63">
        <f t="shared" si="4"/>
        <v>6</v>
      </c>
      <c r="B10" s="63" t="s">
        <v>77</v>
      </c>
      <c r="C10" s="63" t="str" cm="1">
        <f t="array" ref="C10">PROPER(_xll.BDP($D10&amp;" Equity","Name"))</f>
        <v>Ishares Us Mbs Usd Dist</v>
      </c>
      <c r="D10" s="64" t="s">
        <v>73</v>
      </c>
      <c r="E10" s="69" t="str" cm="1">
        <f t="array" ref="E10">_xll.BDP($D10&amp;" Equity","ID_ISIN")</f>
        <v>IE00BZ6V7883</v>
      </c>
      <c r="F10" s="68"/>
      <c r="G10" s="69" t="s">
        <v>101</v>
      </c>
      <c r="H10" s="64" t="str" cm="1">
        <f t="array" ref="H10">_xll.BDP($D10&amp;" Equity","Crncy")</f>
        <v>USD</v>
      </c>
      <c r="I10" s="69" t="s">
        <v>129</v>
      </c>
      <c r="J10" s="69" t="s">
        <v>129</v>
      </c>
      <c r="K10" s="69" t="s">
        <v>129</v>
      </c>
      <c r="L10" s="71">
        <v>2.8E-3</v>
      </c>
      <c r="M10" s="71">
        <v>2.8E-3</v>
      </c>
      <c r="N10" s="246">
        <f t="shared" si="0"/>
        <v>0</v>
      </c>
      <c r="O10" s="246">
        <f t="shared" si="1"/>
        <v>1</v>
      </c>
      <c r="P10" s="246">
        <f t="shared" si="2"/>
        <v>0</v>
      </c>
      <c r="Q10" s="246">
        <f t="shared" si="3"/>
        <v>0</v>
      </c>
      <c r="R10" s="246">
        <v>0</v>
      </c>
      <c r="S10" s="246">
        <v>0</v>
      </c>
      <c r="T10" s="246">
        <v>0</v>
      </c>
      <c r="U10" s="246">
        <v>0</v>
      </c>
      <c r="V10" s="246">
        <v>0</v>
      </c>
      <c r="W10" s="246">
        <v>1</v>
      </c>
      <c r="X10" s="246">
        <v>0</v>
      </c>
      <c r="Y10" s="246">
        <v>0</v>
      </c>
      <c r="Z10" s="246">
        <v>0</v>
      </c>
      <c r="AA10" s="246">
        <v>0</v>
      </c>
      <c r="AB10" s="246">
        <v>0</v>
      </c>
      <c r="AC10" s="246">
        <v>0</v>
      </c>
      <c r="AD10" s="246">
        <v>0</v>
      </c>
      <c r="AE10" s="246">
        <v>0</v>
      </c>
      <c r="AF10" s="246">
        <v>0</v>
      </c>
      <c r="AG10" s="246">
        <v>0</v>
      </c>
      <c r="AH10" s="246">
        <v>0</v>
      </c>
      <c r="AI10" s="246">
        <v>0</v>
      </c>
      <c r="AJ10" s="246">
        <v>0</v>
      </c>
      <c r="AK10" s="246">
        <v>0</v>
      </c>
      <c r="AL10" s="246">
        <v>0</v>
      </c>
      <c r="AM10" s="246">
        <v>0</v>
      </c>
      <c r="AN10" s="246">
        <v>0</v>
      </c>
      <c r="AO10" s="246">
        <v>0</v>
      </c>
      <c r="AP10" s="246">
        <v>0</v>
      </c>
      <c r="AQ10" s="246">
        <v>0</v>
      </c>
      <c r="AR10" s="246">
        <v>0</v>
      </c>
      <c r="AS10" s="246">
        <v>0</v>
      </c>
      <c r="AT10" s="247"/>
      <c r="AU10" s="248"/>
    </row>
    <row r="11" spans="1:47" ht="18" customHeight="1" outlineLevel="1">
      <c r="A11" s="63">
        <f t="shared" si="4"/>
        <v>7</v>
      </c>
      <c r="B11" s="63" t="s">
        <v>35</v>
      </c>
      <c r="C11" s="63" t="str" cm="1">
        <f t="array" ref="C11">PROPER(_xll.BDP($D11&amp;" Equity","Name"))</f>
        <v>Bny-Sust Glb Dy B -Wusdinhd</v>
      </c>
      <c r="D11" s="64" t="s">
        <v>29</v>
      </c>
      <c r="E11" s="69" t="str" cm="1">
        <f t="array" ref="E11">_xll.BDP($D11&amp;" Equity","ID_ISIN")</f>
        <v>IE00BGV59B94</v>
      </c>
      <c r="F11" s="68"/>
      <c r="G11" s="69" t="s">
        <v>101</v>
      </c>
      <c r="H11" s="64" t="str" cm="1">
        <f t="array" ref="H11">_xll.BDP($D11&amp;" Equity","Crncy")</f>
        <v>USD</v>
      </c>
      <c r="I11" s="69" t="s">
        <v>129</v>
      </c>
      <c r="J11" s="69" t="s">
        <v>129</v>
      </c>
      <c r="K11" s="69" t="s">
        <v>129</v>
      </c>
      <c r="L11" s="71">
        <v>5.0000000000000001E-3</v>
      </c>
      <c r="M11" s="71">
        <v>7.4000000000000003E-3</v>
      </c>
      <c r="N11" s="246">
        <f t="shared" si="0"/>
        <v>0</v>
      </c>
      <c r="O11" s="246">
        <f t="shared" si="1"/>
        <v>1</v>
      </c>
      <c r="P11" s="246">
        <f t="shared" si="2"/>
        <v>0</v>
      </c>
      <c r="Q11" s="246">
        <f t="shared" si="3"/>
        <v>0</v>
      </c>
      <c r="R11" s="246">
        <v>0.4</v>
      </c>
      <c r="S11" s="246">
        <v>0</v>
      </c>
      <c r="T11" s="246">
        <v>0.4</v>
      </c>
      <c r="U11" s="246">
        <v>0.1</v>
      </c>
      <c r="V11" s="246">
        <v>0.1</v>
      </c>
      <c r="W11" s="246">
        <v>0</v>
      </c>
      <c r="X11" s="246">
        <v>0</v>
      </c>
      <c r="Y11" s="246">
        <v>0</v>
      </c>
      <c r="Z11" s="246">
        <v>0</v>
      </c>
      <c r="AA11" s="246">
        <v>0</v>
      </c>
      <c r="AB11" s="246">
        <v>0</v>
      </c>
      <c r="AC11" s="246">
        <v>0</v>
      </c>
      <c r="AD11" s="246">
        <v>0</v>
      </c>
      <c r="AE11" s="246">
        <v>0</v>
      </c>
      <c r="AF11" s="246">
        <v>0</v>
      </c>
      <c r="AG11" s="246">
        <v>0</v>
      </c>
      <c r="AH11" s="246">
        <v>0</v>
      </c>
      <c r="AI11" s="246">
        <v>0</v>
      </c>
      <c r="AJ11" s="246">
        <v>0</v>
      </c>
      <c r="AK11" s="246">
        <v>0</v>
      </c>
      <c r="AL11" s="246">
        <v>0</v>
      </c>
      <c r="AM11" s="246">
        <v>0</v>
      </c>
      <c r="AN11" s="246">
        <v>0</v>
      </c>
      <c r="AO11" s="246">
        <v>0</v>
      </c>
      <c r="AP11" s="246">
        <v>0</v>
      </c>
      <c r="AQ11" s="246">
        <v>0</v>
      </c>
      <c r="AR11" s="246">
        <v>0</v>
      </c>
      <c r="AS11" s="246">
        <v>0</v>
      </c>
      <c r="AT11" s="76">
        <v>4.7</v>
      </c>
      <c r="AU11" s="74">
        <v>5.9400000000000001E-2</v>
      </c>
    </row>
    <row r="12" spans="1:47" ht="18" customHeight="1" outlineLevel="1">
      <c r="A12" s="63">
        <f t="shared" si="4"/>
        <v>8</v>
      </c>
      <c r="B12" s="63" t="s">
        <v>36</v>
      </c>
      <c r="C12" s="63" t="str" cm="1">
        <f t="array" ref="C12">PROPER(_xll.BDP($D12&amp;" Equity","Name"))</f>
        <v>Nordea I-Us Corp Bnd-Bi Usd</v>
      </c>
      <c r="D12" s="64" t="s">
        <v>5</v>
      </c>
      <c r="E12" s="69" t="str" cm="1">
        <f t="array" ref="E12">_xll.BDP($D12&amp;" Equity","ID_ISIN")</f>
        <v>LU0475887237</v>
      </c>
      <c r="F12" s="68"/>
      <c r="G12" s="69" t="s">
        <v>101</v>
      </c>
      <c r="H12" s="64" t="str" cm="1">
        <f t="array" ref="H12">_xll.BDP($D12&amp;" Equity","Crncy")</f>
        <v>USD</v>
      </c>
      <c r="I12" s="69" t="s">
        <v>129</v>
      </c>
      <c r="J12" s="69" t="s">
        <v>129</v>
      </c>
      <c r="K12" s="69" t="s">
        <v>129</v>
      </c>
      <c r="L12" s="71">
        <v>3.5000000000000001E-3</v>
      </c>
      <c r="M12" s="71">
        <v>5.6000000000000008E-3</v>
      </c>
      <c r="N12" s="246">
        <f t="shared" si="0"/>
        <v>0</v>
      </c>
      <c r="O12" s="246">
        <f t="shared" si="1"/>
        <v>1</v>
      </c>
      <c r="P12" s="246">
        <f t="shared" si="2"/>
        <v>0</v>
      </c>
      <c r="Q12" s="246">
        <f t="shared" si="3"/>
        <v>0</v>
      </c>
      <c r="R12" s="246">
        <v>0</v>
      </c>
      <c r="S12" s="246">
        <v>0</v>
      </c>
      <c r="T12" s="246">
        <v>1</v>
      </c>
      <c r="U12" s="246">
        <v>0</v>
      </c>
      <c r="V12" s="246">
        <v>0</v>
      </c>
      <c r="W12" s="246">
        <v>0</v>
      </c>
      <c r="X12" s="246">
        <v>0</v>
      </c>
      <c r="Y12" s="246">
        <v>0</v>
      </c>
      <c r="Z12" s="246">
        <v>0</v>
      </c>
      <c r="AA12" s="246">
        <v>0</v>
      </c>
      <c r="AB12" s="246">
        <v>0</v>
      </c>
      <c r="AC12" s="246">
        <v>0</v>
      </c>
      <c r="AD12" s="246">
        <v>0</v>
      </c>
      <c r="AE12" s="246">
        <v>0</v>
      </c>
      <c r="AF12" s="246">
        <v>0</v>
      </c>
      <c r="AG12" s="246">
        <v>0</v>
      </c>
      <c r="AH12" s="246">
        <v>0</v>
      </c>
      <c r="AI12" s="246">
        <v>0</v>
      </c>
      <c r="AJ12" s="246">
        <v>0</v>
      </c>
      <c r="AK12" s="246">
        <v>0</v>
      </c>
      <c r="AL12" s="246">
        <v>0</v>
      </c>
      <c r="AM12" s="246">
        <v>0</v>
      </c>
      <c r="AN12" s="246">
        <v>0</v>
      </c>
      <c r="AO12" s="246">
        <v>0</v>
      </c>
      <c r="AP12" s="246">
        <v>0</v>
      </c>
      <c r="AQ12" s="246">
        <v>0</v>
      </c>
      <c r="AR12" s="246">
        <v>0</v>
      </c>
      <c r="AS12" s="246">
        <v>0</v>
      </c>
      <c r="AT12" s="76">
        <v>6.35</v>
      </c>
      <c r="AU12" s="74">
        <v>5.6399999999999999E-2</v>
      </c>
    </row>
    <row r="13" spans="1:47" s="62" customFormat="1" ht="18" customHeight="1" outlineLevel="1">
      <c r="A13" s="63">
        <f t="shared" si="4"/>
        <v>9</v>
      </c>
      <c r="B13" s="63" t="s">
        <v>37</v>
      </c>
      <c r="C13" s="63" t="str" cm="1">
        <f t="array" ref="C13">PROPER(_xll.BDP($D13&amp;" Equity","Name"))</f>
        <v>Lgt Im Inv Grd Bond F-Im Usd</v>
      </c>
      <c r="D13" s="64" t="s">
        <v>28</v>
      </c>
      <c r="E13" s="69" t="str" cm="1">
        <f t="array" ref="E13">_xll.BDP($D13&amp;" Equity","ID_ISIN")</f>
        <v>LI1232082217</v>
      </c>
      <c r="F13" s="68"/>
      <c r="G13" s="64" t="s">
        <v>100</v>
      </c>
      <c r="H13" s="64" t="str" cm="1">
        <f t="array" ref="H13">_xll.BDP($D13&amp;" Equity","Crncy")</f>
        <v>USD</v>
      </c>
      <c r="I13" s="69" t="s">
        <v>129</v>
      </c>
      <c r="J13" s="69" t="s">
        <v>129</v>
      </c>
      <c r="K13" s="69" t="s">
        <v>129</v>
      </c>
      <c r="L13" s="71">
        <v>0</v>
      </c>
      <c r="M13" s="71">
        <v>2.0999999999999999E-3</v>
      </c>
      <c r="N13" s="246">
        <f t="shared" si="0"/>
        <v>0</v>
      </c>
      <c r="O13" s="246">
        <f t="shared" si="1"/>
        <v>1</v>
      </c>
      <c r="P13" s="246">
        <f t="shared" si="2"/>
        <v>0</v>
      </c>
      <c r="Q13" s="246">
        <f t="shared" si="3"/>
        <v>0</v>
      </c>
      <c r="R13" s="246">
        <v>0</v>
      </c>
      <c r="S13" s="246">
        <v>0</v>
      </c>
      <c r="T13" s="246">
        <v>1</v>
      </c>
      <c r="U13" s="246">
        <v>0</v>
      </c>
      <c r="V13" s="246">
        <v>0</v>
      </c>
      <c r="W13" s="246">
        <v>0</v>
      </c>
      <c r="X13" s="246">
        <v>0</v>
      </c>
      <c r="Y13" s="246">
        <v>0</v>
      </c>
      <c r="Z13" s="246">
        <v>0</v>
      </c>
      <c r="AA13" s="246">
        <v>0</v>
      </c>
      <c r="AB13" s="246">
        <v>0</v>
      </c>
      <c r="AC13" s="246">
        <v>0</v>
      </c>
      <c r="AD13" s="246">
        <v>0</v>
      </c>
      <c r="AE13" s="246">
        <v>0</v>
      </c>
      <c r="AF13" s="246">
        <v>0</v>
      </c>
      <c r="AG13" s="246">
        <v>0</v>
      </c>
      <c r="AH13" s="246">
        <v>0</v>
      </c>
      <c r="AI13" s="246">
        <v>0</v>
      </c>
      <c r="AJ13" s="246">
        <v>0</v>
      </c>
      <c r="AK13" s="246">
        <v>0</v>
      </c>
      <c r="AL13" s="246">
        <v>0</v>
      </c>
      <c r="AM13" s="246">
        <v>0</v>
      </c>
      <c r="AN13" s="246">
        <v>0</v>
      </c>
      <c r="AO13" s="246">
        <v>0</v>
      </c>
      <c r="AP13" s="246">
        <v>0</v>
      </c>
      <c r="AQ13" s="246">
        <v>0</v>
      </c>
      <c r="AR13" s="246">
        <v>0</v>
      </c>
      <c r="AS13" s="246">
        <v>0</v>
      </c>
      <c r="AT13" s="76">
        <v>5.4</v>
      </c>
      <c r="AU13" s="74">
        <v>5.0999999999999997E-2</v>
      </c>
    </row>
    <row r="14" spans="1:47" ht="18" customHeight="1" outlineLevel="1">
      <c r="A14" s="63">
        <f t="shared" si="4"/>
        <v>10</v>
      </c>
      <c r="B14" s="63" t="s">
        <v>125</v>
      </c>
      <c r="C14" s="63" t="str" cm="1">
        <f t="array" ref="C14">PROPER(_xll.BDP($D14&amp;" Equity","Name"))</f>
        <v>Pimco-Gb Inv Gd Crd Esg-Iinc</v>
      </c>
      <c r="D14" s="64" t="s">
        <v>126</v>
      </c>
      <c r="E14" s="69" t="str" cm="1">
        <f t="array" ref="E14">_xll.BDP($D14&amp;" Equity","ID_ISIN")</f>
        <v>IE00BK74P760</v>
      </c>
      <c r="F14" s="68"/>
      <c r="G14" s="69" t="s">
        <v>101</v>
      </c>
      <c r="H14" s="64" t="str" cm="1">
        <f t="array" ref="H14">_xll.BDP($D14&amp;" Equity","Crncy")</f>
        <v>USD</v>
      </c>
      <c r="I14" s="69" t="s">
        <v>129</v>
      </c>
      <c r="J14" s="69" t="s">
        <v>129</v>
      </c>
      <c r="K14" s="69" t="s">
        <v>129</v>
      </c>
      <c r="L14" s="71">
        <v>5.1999999999999998E-3</v>
      </c>
      <c r="M14" s="71">
        <v>5.1999999999999998E-3</v>
      </c>
      <c r="N14" s="246">
        <f t="shared" si="0"/>
        <v>0</v>
      </c>
      <c r="O14" s="246">
        <f t="shared" si="1"/>
        <v>1</v>
      </c>
      <c r="P14" s="246">
        <f t="shared" si="2"/>
        <v>0</v>
      </c>
      <c r="Q14" s="246">
        <f t="shared" si="3"/>
        <v>0</v>
      </c>
      <c r="R14" s="246">
        <v>0</v>
      </c>
      <c r="S14" s="246">
        <v>0</v>
      </c>
      <c r="T14" s="246">
        <v>1</v>
      </c>
      <c r="U14" s="246">
        <v>0</v>
      </c>
      <c r="V14" s="246">
        <v>0</v>
      </c>
      <c r="W14" s="246">
        <v>0</v>
      </c>
      <c r="X14" s="246">
        <v>0</v>
      </c>
      <c r="Y14" s="246">
        <v>0</v>
      </c>
      <c r="Z14" s="246">
        <v>0</v>
      </c>
      <c r="AA14" s="246">
        <v>0</v>
      </c>
      <c r="AB14" s="246">
        <v>0</v>
      </c>
      <c r="AC14" s="246">
        <v>0</v>
      </c>
      <c r="AD14" s="246">
        <v>0</v>
      </c>
      <c r="AE14" s="246">
        <v>0</v>
      </c>
      <c r="AF14" s="246">
        <v>0</v>
      </c>
      <c r="AG14" s="246">
        <v>0</v>
      </c>
      <c r="AH14" s="246">
        <v>0</v>
      </c>
      <c r="AI14" s="246">
        <v>0</v>
      </c>
      <c r="AJ14" s="246">
        <v>0</v>
      </c>
      <c r="AK14" s="246">
        <v>0</v>
      </c>
      <c r="AL14" s="246">
        <v>0</v>
      </c>
      <c r="AM14" s="246">
        <v>0</v>
      </c>
      <c r="AN14" s="246">
        <v>0</v>
      </c>
      <c r="AO14" s="246">
        <v>0</v>
      </c>
      <c r="AP14" s="246">
        <v>0</v>
      </c>
      <c r="AQ14" s="246">
        <v>0</v>
      </c>
      <c r="AR14" s="246">
        <v>0</v>
      </c>
      <c r="AS14" s="246">
        <v>0</v>
      </c>
      <c r="AT14" s="76">
        <v>6.44</v>
      </c>
      <c r="AU14" s="74">
        <v>4.8099999999999997E-2</v>
      </c>
    </row>
    <row r="15" spans="1:47" ht="18" customHeight="1" outlineLevel="1">
      <c r="A15" s="63">
        <f t="shared" si="4"/>
        <v>11</v>
      </c>
      <c r="B15" s="63" t="s">
        <v>38</v>
      </c>
      <c r="C15" s="63" t="str" cm="1">
        <f t="array" ref="C15">PROPER(_xll.BDP($D15&amp;" Equity","Name"))</f>
        <v>Lgt Im Fd Sicav-L Psdigb-Imu</v>
      </c>
      <c r="D15" s="64" t="s">
        <v>23</v>
      </c>
      <c r="E15" s="69" t="str" cm="1">
        <f t="array" ref="E15">_xll.BDP($D15&amp;" Equity","ID_ISIN")</f>
        <v>LI1151841536</v>
      </c>
      <c r="F15" s="68"/>
      <c r="G15" s="64" t="s">
        <v>100</v>
      </c>
      <c r="H15" s="64" t="str" cm="1">
        <f t="array" ref="H15">_xll.BDP($D15&amp;" Equity","Crncy")</f>
        <v>USD</v>
      </c>
      <c r="I15" s="69" t="s">
        <v>129</v>
      </c>
      <c r="J15" s="69" t="s">
        <v>129</v>
      </c>
      <c r="K15" s="69" t="s">
        <v>129</v>
      </c>
      <c r="L15" s="71">
        <v>0</v>
      </c>
      <c r="M15" s="71">
        <v>2.0999999999999999E-3</v>
      </c>
      <c r="N15" s="246">
        <f t="shared" si="0"/>
        <v>0</v>
      </c>
      <c r="O15" s="246">
        <f t="shared" si="1"/>
        <v>1</v>
      </c>
      <c r="P15" s="246">
        <f t="shared" si="2"/>
        <v>0</v>
      </c>
      <c r="Q15" s="246">
        <f t="shared" si="3"/>
        <v>0</v>
      </c>
      <c r="R15" s="246">
        <v>0</v>
      </c>
      <c r="S15" s="246">
        <v>0</v>
      </c>
      <c r="T15" s="246">
        <v>1</v>
      </c>
      <c r="U15" s="246">
        <v>0</v>
      </c>
      <c r="V15" s="246">
        <v>0</v>
      </c>
      <c r="W15" s="246">
        <v>0</v>
      </c>
      <c r="X15" s="246">
        <v>0</v>
      </c>
      <c r="Y15" s="246">
        <v>0</v>
      </c>
      <c r="Z15" s="246">
        <v>0</v>
      </c>
      <c r="AA15" s="246">
        <v>0</v>
      </c>
      <c r="AB15" s="246">
        <v>0</v>
      </c>
      <c r="AC15" s="246">
        <v>0</v>
      </c>
      <c r="AD15" s="246">
        <v>0</v>
      </c>
      <c r="AE15" s="246">
        <v>0</v>
      </c>
      <c r="AF15" s="246">
        <v>0</v>
      </c>
      <c r="AG15" s="246">
        <v>0</v>
      </c>
      <c r="AH15" s="246">
        <v>0</v>
      </c>
      <c r="AI15" s="246">
        <v>0</v>
      </c>
      <c r="AJ15" s="246">
        <v>0</v>
      </c>
      <c r="AK15" s="246">
        <v>0</v>
      </c>
      <c r="AL15" s="246">
        <v>0</v>
      </c>
      <c r="AM15" s="246">
        <v>0</v>
      </c>
      <c r="AN15" s="246">
        <v>0</v>
      </c>
      <c r="AO15" s="246">
        <v>0</v>
      </c>
      <c r="AP15" s="246">
        <v>0</v>
      </c>
      <c r="AQ15" s="246">
        <v>0</v>
      </c>
      <c r="AR15" s="246">
        <v>0</v>
      </c>
      <c r="AS15" s="246">
        <v>0</v>
      </c>
      <c r="AT15" s="76">
        <v>1.9</v>
      </c>
      <c r="AU15" s="74">
        <v>5.4000000000000006E-2</v>
      </c>
    </row>
    <row r="16" spans="1:47" ht="18" customHeight="1" outlineLevel="1">
      <c r="A16" s="63">
        <f t="shared" si="4"/>
        <v>12</v>
      </c>
      <c r="B16" s="63" t="s">
        <v>127</v>
      </c>
      <c r="C16" s="63" t="str" cm="1">
        <f t="array" ref="C16">PROPER(_xll.BDP($D16&amp;" Equity","Name"))</f>
        <v>Ishares $ Corp Bond 0-3Yr Es</v>
      </c>
      <c r="D16" s="64" t="s">
        <v>128</v>
      </c>
      <c r="E16" s="69" t="str" cm="1">
        <f t="array" ref="E16">_xll.BDP($D16&amp;" Equity","ID_ISIN")</f>
        <v>IE00BZ048579</v>
      </c>
      <c r="F16" s="68"/>
      <c r="G16" s="69" t="s">
        <v>101</v>
      </c>
      <c r="H16" s="64" t="str" cm="1">
        <f t="array" ref="H16">_xll.BDP($D16&amp;" Equity","Crncy")</f>
        <v>USD</v>
      </c>
      <c r="I16" s="69" t="s">
        <v>129</v>
      </c>
      <c r="J16" s="69" t="s">
        <v>129</v>
      </c>
      <c r="K16" s="69" t="s">
        <v>129</v>
      </c>
      <c r="L16" s="71">
        <v>1.1999999999999999E-3</v>
      </c>
      <c r="M16" s="71">
        <v>1.1999999999999999E-3</v>
      </c>
      <c r="N16" s="246">
        <f t="shared" si="0"/>
        <v>0</v>
      </c>
      <c r="O16" s="246">
        <f t="shared" si="1"/>
        <v>1</v>
      </c>
      <c r="P16" s="246">
        <f t="shared" si="2"/>
        <v>0</v>
      </c>
      <c r="Q16" s="246">
        <f t="shared" si="3"/>
        <v>0</v>
      </c>
      <c r="R16" s="246">
        <v>0</v>
      </c>
      <c r="S16" s="246">
        <v>0</v>
      </c>
      <c r="T16" s="246">
        <v>1</v>
      </c>
      <c r="U16" s="246">
        <v>0</v>
      </c>
      <c r="V16" s="246">
        <v>0</v>
      </c>
      <c r="W16" s="246">
        <v>0</v>
      </c>
      <c r="X16" s="246">
        <v>0</v>
      </c>
      <c r="Y16" s="246">
        <v>0</v>
      </c>
      <c r="Z16" s="246">
        <v>0</v>
      </c>
      <c r="AA16" s="246">
        <v>0</v>
      </c>
      <c r="AB16" s="246">
        <v>0</v>
      </c>
      <c r="AC16" s="246">
        <v>0</v>
      </c>
      <c r="AD16" s="246">
        <v>0</v>
      </c>
      <c r="AE16" s="246">
        <v>0</v>
      </c>
      <c r="AF16" s="246">
        <v>0</v>
      </c>
      <c r="AG16" s="246">
        <v>0</v>
      </c>
      <c r="AH16" s="246">
        <v>0</v>
      </c>
      <c r="AI16" s="246">
        <v>0</v>
      </c>
      <c r="AJ16" s="246">
        <v>0</v>
      </c>
      <c r="AK16" s="246">
        <v>0</v>
      </c>
      <c r="AL16" s="246">
        <v>0</v>
      </c>
      <c r="AM16" s="246">
        <v>0</v>
      </c>
      <c r="AN16" s="246">
        <v>0</v>
      </c>
      <c r="AO16" s="246">
        <v>0</v>
      </c>
      <c r="AP16" s="246">
        <v>0</v>
      </c>
      <c r="AQ16" s="246">
        <v>0</v>
      </c>
      <c r="AR16" s="246">
        <v>0</v>
      </c>
      <c r="AS16" s="246">
        <v>0</v>
      </c>
      <c r="AT16" s="76">
        <v>1.41</v>
      </c>
      <c r="AU16" s="74">
        <v>5.28E-2</v>
      </c>
    </row>
    <row r="17" spans="1:47" ht="18" customHeight="1" outlineLevel="1">
      <c r="A17" s="63">
        <f t="shared" si="4"/>
        <v>13</v>
      </c>
      <c r="B17" s="63" t="s">
        <v>39</v>
      </c>
      <c r="C17" s="63" t="str" cm="1">
        <f t="array" ref="C17">PROPER(_xll.BDP($D17&amp;" Equity","Name"))</f>
        <v>Robeco High Yld Bd-Iusd</v>
      </c>
      <c r="D17" s="64" t="s">
        <v>74</v>
      </c>
      <c r="E17" s="69" t="str" cm="1">
        <f t="array" ref="E17">_xll.BDP($D17&amp;" Equity","ID_ISIN")</f>
        <v>LU0398248921</v>
      </c>
      <c r="F17" s="68"/>
      <c r="G17" s="69" t="s">
        <v>101</v>
      </c>
      <c r="H17" s="64" t="str" cm="1">
        <f t="array" ref="H17">_xll.BDP($D17&amp;" Equity","Crncy")</f>
        <v>USD</v>
      </c>
      <c r="I17" s="69" t="s">
        <v>129</v>
      </c>
      <c r="J17" s="69" t="s">
        <v>129</v>
      </c>
      <c r="K17" s="69" t="s">
        <v>129</v>
      </c>
      <c r="L17" s="71">
        <v>5.4999999999999997E-3</v>
      </c>
      <c r="M17" s="71">
        <v>6.8000000000000005E-3</v>
      </c>
      <c r="N17" s="246">
        <f t="shared" si="0"/>
        <v>0</v>
      </c>
      <c r="O17" s="246">
        <f t="shared" si="1"/>
        <v>1</v>
      </c>
      <c r="P17" s="246">
        <f t="shared" si="2"/>
        <v>0</v>
      </c>
      <c r="Q17" s="246">
        <f t="shared" si="3"/>
        <v>0</v>
      </c>
      <c r="R17" s="246">
        <v>0</v>
      </c>
      <c r="S17" s="246">
        <v>0</v>
      </c>
      <c r="T17" s="246">
        <v>0</v>
      </c>
      <c r="U17" s="246">
        <v>1</v>
      </c>
      <c r="V17" s="246">
        <v>0</v>
      </c>
      <c r="W17" s="246">
        <v>0</v>
      </c>
      <c r="X17" s="246">
        <v>0</v>
      </c>
      <c r="Y17" s="246">
        <v>0</v>
      </c>
      <c r="Z17" s="246">
        <v>0</v>
      </c>
      <c r="AA17" s="246">
        <v>0</v>
      </c>
      <c r="AB17" s="246">
        <v>0</v>
      </c>
      <c r="AC17" s="246">
        <v>0</v>
      </c>
      <c r="AD17" s="246">
        <v>0</v>
      </c>
      <c r="AE17" s="246">
        <v>0</v>
      </c>
      <c r="AF17" s="246">
        <v>0</v>
      </c>
      <c r="AG17" s="246">
        <v>0</v>
      </c>
      <c r="AH17" s="246">
        <v>0</v>
      </c>
      <c r="AI17" s="246">
        <v>0</v>
      </c>
      <c r="AJ17" s="246">
        <v>0</v>
      </c>
      <c r="AK17" s="246">
        <v>0</v>
      </c>
      <c r="AL17" s="246">
        <v>0</v>
      </c>
      <c r="AM17" s="246">
        <v>0</v>
      </c>
      <c r="AN17" s="246">
        <v>0</v>
      </c>
      <c r="AO17" s="246">
        <v>0</v>
      </c>
      <c r="AP17" s="246">
        <v>0</v>
      </c>
      <c r="AQ17" s="246">
        <v>0</v>
      </c>
      <c r="AR17" s="246">
        <v>0</v>
      </c>
      <c r="AS17" s="246">
        <v>0</v>
      </c>
      <c r="AT17" s="76">
        <v>3.23</v>
      </c>
      <c r="AU17" s="74">
        <v>6.2199999999999998E-2</v>
      </c>
    </row>
    <row r="18" spans="1:47" ht="18" customHeight="1" outlineLevel="1">
      <c r="A18" s="63">
        <f t="shared" si="4"/>
        <v>14</v>
      </c>
      <c r="B18" s="63" t="s">
        <v>380</v>
      </c>
      <c r="C18" s="63" t="str" cm="1">
        <f t="array" ref="C18">PROPER(_xll.BDP($D18&amp;" Equity","Name"))</f>
        <v>Okatree Iii-Gbl Cr Fd-I2Ui</v>
      </c>
      <c r="D18" s="64" t="s">
        <v>379</v>
      </c>
      <c r="E18" s="69" t="str" cm="1">
        <f t="array" ref="E18">_xll.BDP($D18&amp;" Equity","ID_ISIN")</f>
        <v>LU2832945443</v>
      </c>
      <c r="F18" s="68"/>
      <c r="G18" s="69" t="s">
        <v>101</v>
      </c>
      <c r="H18" s="64" t="str" cm="1">
        <f t="array" ref="H18">_xll.BDP($D18&amp;" Equity","Crncy")</f>
        <v>USD</v>
      </c>
      <c r="I18" s="107" t="s">
        <v>489</v>
      </c>
      <c r="J18" s="107" t="s">
        <v>489</v>
      </c>
      <c r="K18" s="107" t="s">
        <v>489</v>
      </c>
      <c r="L18" s="67" t="s">
        <v>489</v>
      </c>
      <c r="M18" s="67" t="s">
        <v>489</v>
      </c>
      <c r="N18" s="246">
        <f t="shared" si="0"/>
        <v>0</v>
      </c>
      <c r="O18" s="246">
        <f t="shared" si="1"/>
        <v>1</v>
      </c>
      <c r="P18" s="246">
        <f t="shared" si="2"/>
        <v>0</v>
      </c>
      <c r="Q18" s="246">
        <f t="shared" si="3"/>
        <v>0</v>
      </c>
      <c r="R18" s="246">
        <v>6.54E-2</v>
      </c>
      <c r="S18" s="246">
        <v>0</v>
      </c>
      <c r="T18" s="246">
        <v>0</v>
      </c>
      <c r="U18" s="246">
        <v>0.2671</v>
      </c>
      <c r="V18" s="246">
        <v>2.4500000000000001E-2</v>
      </c>
      <c r="W18" s="246">
        <v>0</v>
      </c>
      <c r="X18" s="246">
        <v>0</v>
      </c>
      <c r="Y18" s="246">
        <v>5.04E-2</v>
      </c>
      <c r="Z18" s="246">
        <v>0.30320000000000003</v>
      </c>
      <c r="AA18" s="246">
        <v>0.28939999999999999</v>
      </c>
      <c r="AB18" s="246">
        <v>0</v>
      </c>
      <c r="AC18" s="246">
        <v>0</v>
      </c>
      <c r="AD18" s="246">
        <v>0</v>
      </c>
      <c r="AE18" s="246">
        <v>0</v>
      </c>
      <c r="AF18" s="246">
        <v>0</v>
      </c>
      <c r="AG18" s="246">
        <v>0</v>
      </c>
      <c r="AH18" s="246">
        <v>0</v>
      </c>
      <c r="AI18" s="246">
        <v>0</v>
      </c>
      <c r="AJ18" s="246">
        <v>0</v>
      </c>
      <c r="AK18" s="246">
        <v>0</v>
      </c>
      <c r="AL18" s="246">
        <v>0</v>
      </c>
      <c r="AM18" s="246">
        <v>0</v>
      </c>
      <c r="AN18" s="246">
        <v>0</v>
      </c>
      <c r="AO18" s="246">
        <v>0</v>
      </c>
      <c r="AP18" s="246">
        <v>0</v>
      </c>
      <c r="AQ18" s="246">
        <v>0</v>
      </c>
      <c r="AR18" s="246">
        <v>0</v>
      </c>
      <c r="AS18" s="246">
        <v>0</v>
      </c>
      <c r="AT18" s="76">
        <v>1.9</v>
      </c>
      <c r="AU18" s="74">
        <v>7.3999999999999996E-2</v>
      </c>
    </row>
    <row r="19" spans="1:47" ht="18" customHeight="1" outlineLevel="1">
      <c r="A19" s="63">
        <f t="shared" si="4"/>
        <v>15</v>
      </c>
      <c r="B19" s="63" t="s">
        <v>165</v>
      </c>
      <c r="C19" s="63" t="str" cm="1">
        <f t="array" ref="C19">PROPER(_xll.BDP($D19&amp;" Equity","Name"))</f>
        <v>Invesco Us Senior Loan-Gx</v>
      </c>
      <c r="D19" s="64" t="s">
        <v>166</v>
      </c>
      <c r="E19" s="69" t="str" cm="1">
        <f t="array" ref="E19">_xll.BDP($D19&amp;" Equity","ID_ISIN")</f>
        <v>LU0564079365</v>
      </c>
      <c r="F19" s="68"/>
      <c r="G19" s="69" t="s">
        <v>101</v>
      </c>
      <c r="H19" s="64" t="str" cm="1">
        <f t="array" ref="H19">_xll.BDP($D19&amp;" Equity","Crncy")</f>
        <v>USD</v>
      </c>
      <c r="I19" s="107" t="s">
        <v>489</v>
      </c>
      <c r="J19" s="107" t="s">
        <v>489</v>
      </c>
      <c r="K19" s="107" t="s">
        <v>489</v>
      </c>
      <c r="L19" s="67" t="s">
        <v>489</v>
      </c>
      <c r="M19" s="67" t="s">
        <v>489</v>
      </c>
      <c r="N19" s="246">
        <f t="shared" si="0"/>
        <v>0</v>
      </c>
      <c r="O19" s="246">
        <f t="shared" si="1"/>
        <v>1</v>
      </c>
      <c r="P19" s="246">
        <f t="shared" si="2"/>
        <v>0</v>
      </c>
      <c r="Q19" s="246">
        <f t="shared" si="3"/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0</v>
      </c>
      <c r="W19" s="246">
        <v>0</v>
      </c>
      <c r="X19" s="246">
        <v>0</v>
      </c>
      <c r="Y19" s="246">
        <v>0</v>
      </c>
      <c r="Z19" s="246">
        <v>0</v>
      </c>
      <c r="AA19" s="246">
        <v>1</v>
      </c>
      <c r="AB19" s="246">
        <v>0</v>
      </c>
      <c r="AC19" s="246">
        <v>0</v>
      </c>
      <c r="AD19" s="246">
        <v>0</v>
      </c>
      <c r="AE19" s="246">
        <v>0</v>
      </c>
      <c r="AF19" s="246">
        <v>0</v>
      </c>
      <c r="AG19" s="246">
        <v>0</v>
      </c>
      <c r="AH19" s="246">
        <v>0</v>
      </c>
      <c r="AI19" s="246">
        <v>0</v>
      </c>
      <c r="AJ19" s="246">
        <v>0</v>
      </c>
      <c r="AK19" s="246">
        <v>0</v>
      </c>
      <c r="AL19" s="246">
        <v>0</v>
      </c>
      <c r="AM19" s="246">
        <v>0</v>
      </c>
      <c r="AN19" s="246">
        <v>0</v>
      </c>
      <c r="AO19" s="246">
        <v>0</v>
      </c>
      <c r="AP19" s="246">
        <v>0</v>
      </c>
      <c r="AQ19" s="246">
        <v>0</v>
      </c>
      <c r="AR19" s="246">
        <v>0</v>
      </c>
      <c r="AS19" s="246">
        <v>0</v>
      </c>
      <c r="AT19" s="76">
        <v>1.56</v>
      </c>
      <c r="AU19" s="74">
        <v>0.11310000000000001</v>
      </c>
    </row>
    <row r="20" spans="1:47" ht="18" customHeight="1" outlineLevel="1">
      <c r="A20" s="63">
        <f t="shared" si="4"/>
        <v>16</v>
      </c>
      <c r="B20" s="63" t="s">
        <v>40</v>
      </c>
      <c r="C20" s="63" t="str" cm="1">
        <f t="array" ref="C20">PROPER(_xll.BDP($D20&amp;" Equity","Name"))</f>
        <v>Prin Gl Fin Un Em Fi-I3 Usd</v>
      </c>
      <c r="D20" s="64" t="s">
        <v>6</v>
      </c>
      <c r="E20" s="69" t="str" cm="1">
        <f t="array" ref="E20">_xll.BDP($D20&amp;" Equity","ID_ISIN")</f>
        <v>IE00BKDW9G15</v>
      </c>
      <c r="F20" s="68"/>
      <c r="G20" s="69" t="s">
        <v>101</v>
      </c>
      <c r="H20" s="64" t="str" cm="1">
        <f t="array" ref="H20">_xll.BDP($D20&amp;" Equity","Crncy")</f>
        <v>USD</v>
      </c>
      <c r="I20" s="69" t="s">
        <v>129</v>
      </c>
      <c r="J20" s="69" t="s">
        <v>129</v>
      </c>
      <c r="K20" s="69" t="s">
        <v>129</v>
      </c>
      <c r="L20" s="71">
        <v>7.0000000000000001E-3</v>
      </c>
      <c r="M20" s="71">
        <v>8.0000000000000002E-3</v>
      </c>
      <c r="N20" s="246">
        <f t="shared" si="0"/>
        <v>0</v>
      </c>
      <c r="O20" s="246">
        <f t="shared" si="1"/>
        <v>1</v>
      </c>
      <c r="P20" s="246">
        <f t="shared" si="2"/>
        <v>0</v>
      </c>
      <c r="Q20" s="246">
        <f t="shared" si="3"/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1</v>
      </c>
      <c r="W20" s="246">
        <v>0</v>
      </c>
      <c r="X20" s="246">
        <v>0</v>
      </c>
      <c r="Y20" s="246">
        <v>0</v>
      </c>
      <c r="Z20" s="246">
        <v>0</v>
      </c>
      <c r="AA20" s="246">
        <v>0</v>
      </c>
      <c r="AB20" s="246">
        <v>0</v>
      </c>
      <c r="AC20" s="246">
        <v>0</v>
      </c>
      <c r="AD20" s="246">
        <v>0</v>
      </c>
      <c r="AE20" s="246">
        <v>0</v>
      </c>
      <c r="AF20" s="246">
        <v>0</v>
      </c>
      <c r="AG20" s="246">
        <v>0</v>
      </c>
      <c r="AH20" s="246">
        <v>0</v>
      </c>
      <c r="AI20" s="246">
        <v>0</v>
      </c>
      <c r="AJ20" s="246">
        <v>0</v>
      </c>
      <c r="AK20" s="246">
        <v>0</v>
      </c>
      <c r="AL20" s="246">
        <v>0</v>
      </c>
      <c r="AM20" s="246">
        <v>0</v>
      </c>
      <c r="AN20" s="246">
        <v>0</v>
      </c>
      <c r="AO20" s="246">
        <v>0</v>
      </c>
      <c r="AP20" s="246">
        <v>0</v>
      </c>
      <c r="AQ20" s="246">
        <v>0</v>
      </c>
      <c r="AR20" s="246">
        <v>0</v>
      </c>
      <c r="AS20" s="246">
        <v>0</v>
      </c>
      <c r="AT20" s="76">
        <v>4.08</v>
      </c>
      <c r="AU20" s="74">
        <v>9.2100000000000015E-2</v>
      </c>
    </row>
    <row r="21" spans="1:47" ht="18" customHeight="1" outlineLevel="1">
      <c r="A21" s="63">
        <f t="shared" si="4"/>
        <v>17</v>
      </c>
      <c r="B21" s="63" t="s">
        <v>139</v>
      </c>
      <c r="C21" s="63" t="str" cm="1">
        <f t="array" ref="C21">PROPER(_xll.BDP($D21&amp;" Equity","Name"))</f>
        <v>Lgt Im Gb Opprnty Bd-Imusd</v>
      </c>
      <c r="D21" s="64" t="s">
        <v>138</v>
      </c>
      <c r="E21" s="69" t="str" cm="1">
        <f t="array" ref="E21">_xll.BDP($D21&amp;" Equity","ID_ISIN")</f>
        <v>LI1151841577</v>
      </c>
      <c r="F21" s="68"/>
      <c r="G21" s="64" t="s">
        <v>100</v>
      </c>
      <c r="H21" s="64" t="str" cm="1">
        <f t="array" ref="H21">_xll.BDP($D21&amp;" Equity","Crncy")</f>
        <v>USD</v>
      </c>
      <c r="I21" s="69" t="s">
        <v>129</v>
      </c>
      <c r="J21" s="69" t="s">
        <v>129</v>
      </c>
      <c r="K21" s="69" t="s">
        <v>129</v>
      </c>
      <c r="L21" s="71">
        <v>0</v>
      </c>
      <c r="M21" s="71">
        <v>2.0999999999999999E-3</v>
      </c>
      <c r="N21" s="246">
        <f t="shared" si="0"/>
        <v>0</v>
      </c>
      <c r="O21" s="246">
        <f t="shared" si="1"/>
        <v>1</v>
      </c>
      <c r="P21" s="246">
        <f t="shared" si="2"/>
        <v>0</v>
      </c>
      <c r="Q21" s="246">
        <f t="shared" si="3"/>
        <v>0</v>
      </c>
      <c r="R21" s="246">
        <v>0</v>
      </c>
      <c r="S21" s="246">
        <v>0</v>
      </c>
      <c r="T21" s="246">
        <v>0</v>
      </c>
      <c r="U21" s="246">
        <v>0.5</v>
      </c>
      <c r="V21" s="246">
        <v>0.5</v>
      </c>
      <c r="W21" s="246">
        <v>0</v>
      </c>
      <c r="X21" s="246">
        <v>0</v>
      </c>
      <c r="Y21" s="246">
        <v>0</v>
      </c>
      <c r="Z21" s="246">
        <v>0</v>
      </c>
      <c r="AA21" s="246">
        <v>0</v>
      </c>
      <c r="AB21" s="246">
        <v>0</v>
      </c>
      <c r="AC21" s="246">
        <v>0</v>
      </c>
      <c r="AD21" s="246">
        <v>0</v>
      </c>
      <c r="AE21" s="246">
        <v>0</v>
      </c>
      <c r="AF21" s="246">
        <v>0</v>
      </c>
      <c r="AG21" s="246">
        <v>0</v>
      </c>
      <c r="AH21" s="246">
        <v>0</v>
      </c>
      <c r="AI21" s="246">
        <v>0</v>
      </c>
      <c r="AJ21" s="246">
        <v>0</v>
      </c>
      <c r="AK21" s="246">
        <v>0</v>
      </c>
      <c r="AL21" s="246">
        <v>0</v>
      </c>
      <c r="AM21" s="246">
        <v>0</v>
      </c>
      <c r="AN21" s="246">
        <v>0</v>
      </c>
      <c r="AO21" s="246">
        <v>0</v>
      </c>
      <c r="AP21" s="246">
        <v>0</v>
      </c>
      <c r="AQ21" s="246">
        <v>0</v>
      </c>
      <c r="AR21" s="246">
        <v>0</v>
      </c>
      <c r="AS21" s="246">
        <v>0</v>
      </c>
      <c r="AT21" s="76">
        <v>5.0199999999999996</v>
      </c>
      <c r="AU21" s="74">
        <v>6.0299999999999999E-2</v>
      </c>
    </row>
    <row r="22" spans="1:47" s="62" customFormat="1" ht="18" customHeight="1" outlineLevel="1">
      <c r="A22" s="63">
        <f t="shared" si="4"/>
        <v>18</v>
      </c>
      <c r="B22" s="63" t="s">
        <v>141</v>
      </c>
      <c r="C22" s="63" t="str" cm="1">
        <f t="array" ref="C22">PROPER(_xll.BDP($D22&amp;" Equity","Name"))</f>
        <v>Lgt Im Asia Bond Fun-Im</v>
      </c>
      <c r="D22" s="64" t="s">
        <v>140</v>
      </c>
      <c r="E22" s="69" t="str" cm="1">
        <f t="array" ref="E22">_xll.BDP($D22&amp;" Equity","ID_ISIN")</f>
        <v>LI1232082233</v>
      </c>
      <c r="F22" s="68"/>
      <c r="G22" s="64" t="s">
        <v>100</v>
      </c>
      <c r="H22" s="64" t="str" cm="1">
        <f t="array" ref="H22">_xll.BDP($D22&amp;" Equity","Crncy")</f>
        <v>USD</v>
      </c>
      <c r="I22" s="69" t="s">
        <v>129</v>
      </c>
      <c r="J22" s="69" t="s">
        <v>129</v>
      </c>
      <c r="K22" s="69" t="s">
        <v>129</v>
      </c>
      <c r="L22" s="71">
        <v>0</v>
      </c>
      <c r="M22" s="71">
        <v>3.2000000000000002E-3</v>
      </c>
      <c r="N22" s="246">
        <f t="shared" si="0"/>
        <v>0</v>
      </c>
      <c r="O22" s="246">
        <f t="shared" si="1"/>
        <v>1</v>
      </c>
      <c r="P22" s="246">
        <f t="shared" si="2"/>
        <v>0</v>
      </c>
      <c r="Q22" s="246">
        <f t="shared" si="3"/>
        <v>0</v>
      </c>
      <c r="R22" s="246">
        <v>0</v>
      </c>
      <c r="S22" s="246">
        <v>0</v>
      </c>
      <c r="T22" s="246">
        <v>0</v>
      </c>
      <c r="U22" s="246">
        <v>0</v>
      </c>
      <c r="V22" s="246">
        <v>1</v>
      </c>
      <c r="W22" s="246">
        <v>0</v>
      </c>
      <c r="X22" s="246">
        <v>0</v>
      </c>
      <c r="Y22" s="246">
        <v>0</v>
      </c>
      <c r="Z22" s="246">
        <v>0</v>
      </c>
      <c r="AA22" s="246">
        <v>0</v>
      </c>
      <c r="AB22" s="246">
        <v>0</v>
      </c>
      <c r="AC22" s="246">
        <v>0</v>
      </c>
      <c r="AD22" s="246">
        <v>0</v>
      </c>
      <c r="AE22" s="246">
        <v>0</v>
      </c>
      <c r="AF22" s="246">
        <v>0</v>
      </c>
      <c r="AG22" s="246">
        <v>0</v>
      </c>
      <c r="AH22" s="246">
        <v>0</v>
      </c>
      <c r="AI22" s="246">
        <v>0</v>
      </c>
      <c r="AJ22" s="246">
        <v>0</v>
      </c>
      <c r="AK22" s="246">
        <v>0</v>
      </c>
      <c r="AL22" s="246">
        <v>0</v>
      </c>
      <c r="AM22" s="246">
        <v>0</v>
      </c>
      <c r="AN22" s="246">
        <v>0</v>
      </c>
      <c r="AO22" s="246">
        <v>0</v>
      </c>
      <c r="AP22" s="246">
        <v>0</v>
      </c>
      <c r="AQ22" s="246">
        <v>0</v>
      </c>
      <c r="AR22" s="246">
        <v>0</v>
      </c>
      <c r="AS22" s="246">
        <v>0</v>
      </c>
      <c r="AT22" s="76">
        <v>4.72</v>
      </c>
      <c r="AU22" s="74">
        <v>5.3399999999999996E-2</v>
      </c>
    </row>
    <row r="23" spans="1:47" s="62" customFormat="1" ht="18" customHeight="1" outlineLevel="1">
      <c r="A23" s="63">
        <f t="shared" si="4"/>
        <v>19</v>
      </c>
      <c r="B23" s="63" t="s">
        <v>147</v>
      </c>
      <c r="C23" s="63" t="str" cm="1">
        <f t="array" ref="C23">PROPER(_xll.BDP($D23&amp;" Equity","Name"))</f>
        <v>Brw Av G Lb L Sus-Si Usd Acc</v>
      </c>
      <c r="D23" s="64" t="s">
        <v>144</v>
      </c>
      <c r="E23" s="69" t="str" cm="1">
        <f t="array" ref="E23">_xll.BDP($D23&amp;" Equity","ID_ISIN")</f>
        <v>IE00BJXBPN02</v>
      </c>
      <c r="F23" s="68"/>
      <c r="G23" s="69" t="s">
        <v>101</v>
      </c>
      <c r="H23" s="64" t="str" cm="1">
        <f t="array" ref="H23">_xll.BDP($D23&amp;" Equity","Crncy")</f>
        <v>USD</v>
      </c>
      <c r="I23" s="69" t="s">
        <v>129</v>
      </c>
      <c r="J23" s="69" t="s">
        <v>129</v>
      </c>
      <c r="K23" s="69" t="s">
        <v>129</v>
      </c>
      <c r="L23" s="71">
        <v>6.4999999999999997E-3</v>
      </c>
      <c r="M23" s="71">
        <v>7.1000000000000004E-3</v>
      </c>
      <c r="N23" s="246">
        <f t="shared" si="0"/>
        <v>0</v>
      </c>
      <c r="O23" s="246">
        <f t="shared" si="1"/>
        <v>0</v>
      </c>
      <c r="P23" s="246">
        <f t="shared" si="2"/>
        <v>0.99999999999999989</v>
      </c>
      <c r="Q23" s="246">
        <f t="shared" si="3"/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0</v>
      </c>
      <c r="W23" s="246">
        <v>0</v>
      </c>
      <c r="X23" s="246">
        <v>0</v>
      </c>
      <c r="Y23" s="246">
        <v>0</v>
      </c>
      <c r="Z23" s="246">
        <v>0</v>
      </c>
      <c r="AA23" s="246">
        <v>0</v>
      </c>
      <c r="AB23" s="246">
        <v>0</v>
      </c>
      <c r="AC23" s="246">
        <v>0</v>
      </c>
      <c r="AD23" s="246">
        <v>0.60309999999999997</v>
      </c>
      <c r="AE23" s="246">
        <v>0.27159999999999995</v>
      </c>
      <c r="AF23" s="246">
        <v>0</v>
      </c>
      <c r="AG23" s="246">
        <v>0.11019999999999999</v>
      </c>
      <c r="AH23" s="246">
        <v>1.5100000000000011E-2</v>
      </c>
      <c r="AI23" s="246">
        <v>0</v>
      </c>
      <c r="AJ23" s="246">
        <v>0</v>
      </c>
      <c r="AK23" s="246">
        <v>0</v>
      </c>
      <c r="AL23" s="246">
        <v>0</v>
      </c>
      <c r="AM23" s="246">
        <v>0</v>
      </c>
      <c r="AN23" s="246">
        <v>0</v>
      </c>
      <c r="AO23" s="246">
        <v>0</v>
      </c>
      <c r="AP23" s="246">
        <v>0</v>
      </c>
      <c r="AQ23" s="246">
        <v>0</v>
      </c>
      <c r="AR23" s="246">
        <v>0</v>
      </c>
      <c r="AS23" s="246">
        <v>0</v>
      </c>
      <c r="AT23" s="249" t="s">
        <v>0</v>
      </c>
      <c r="AU23" s="249" t="s">
        <v>0</v>
      </c>
    </row>
    <row r="24" spans="1:47" s="62" customFormat="1" ht="18" customHeight="1" outlineLevel="1">
      <c r="A24" s="63">
        <f t="shared" si="4"/>
        <v>20</v>
      </c>
      <c r="B24" s="63" t="s">
        <v>146</v>
      </c>
      <c r="C24" s="63" t="str" cm="1">
        <f t="array" ref="C24">PROPER(_xll.BDP($D24&amp;" Equity","Name"))</f>
        <v>Lgt Im Sustai Glb Eq-Imusd</v>
      </c>
      <c r="D24" s="64" t="s">
        <v>145</v>
      </c>
      <c r="E24" s="69" t="str" cm="1">
        <f t="array" ref="E24">_xll.BDP($D24&amp;" Equity","ID_ISIN")</f>
        <v>LI1151841650</v>
      </c>
      <c r="F24" s="68"/>
      <c r="G24" s="64" t="s">
        <v>100</v>
      </c>
      <c r="H24" s="64" t="str" cm="1">
        <f t="array" ref="H24">_xll.BDP($D24&amp;" Equity","Crncy")</f>
        <v>USD</v>
      </c>
      <c r="I24" s="69" t="s">
        <v>129</v>
      </c>
      <c r="J24" s="69" t="s">
        <v>129</v>
      </c>
      <c r="K24" s="69" t="s">
        <v>129</v>
      </c>
      <c r="L24" s="71">
        <v>0</v>
      </c>
      <c r="M24" s="71">
        <v>1.9E-3</v>
      </c>
      <c r="N24" s="246">
        <f t="shared" si="0"/>
        <v>0</v>
      </c>
      <c r="O24" s="246">
        <f t="shared" si="1"/>
        <v>0</v>
      </c>
      <c r="P24" s="246">
        <f t="shared" si="2"/>
        <v>1</v>
      </c>
      <c r="Q24" s="246">
        <f t="shared" si="3"/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6">
        <v>0</v>
      </c>
      <c r="Z24" s="246">
        <v>0</v>
      </c>
      <c r="AA24" s="246">
        <v>0</v>
      </c>
      <c r="AB24" s="246">
        <v>0</v>
      </c>
      <c r="AC24" s="246">
        <v>0</v>
      </c>
      <c r="AD24" s="246">
        <v>0.74230000000000007</v>
      </c>
      <c r="AE24" s="246">
        <v>0.20690000000000003</v>
      </c>
      <c r="AF24" s="246">
        <v>1.5300000000000001E-2</v>
      </c>
      <c r="AG24" s="246">
        <v>3.5499999999999997E-2</v>
      </c>
      <c r="AH24" s="246">
        <v>0</v>
      </c>
      <c r="AI24" s="246">
        <v>0</v>
      </c>
      <c r="AJ24" s="246">
        <v>0</v>
      </c>
      <c r="AK24" s="246">
        <v>0</v>
      </c>
      <c r="AL24" s="246">
        <v>0</v>
      </c>
      <c r="AM24" s="246">
        <v>0</v>
      </c>
      <c r="AN24" s="246">
        <v>0</v>
      </c>
      <c r="AO24" s="246">
        <v>0</v>
      </c>
      <c r="AP24" s="246">
        <v>0</v>
      </c>
      <c r="AQ24" s="246">
        <v>0</v>
      </c>
      <c r="AR24" s="246">
        <v>0</v>
      </c>
      <c r="AS24" s="246">
        <v>0</v>
      </c>
      <c r="AT24" s="249" t="s">
        <v>0</v>
      </c>
      <c r="AU24" s="249" t="s">
        <v>0</v>
      </c>
    </row>
    <row r="25" spans="1:47" s="62" customFormat="1" ht="18" customHeight="1" outlineLevel="1">
      <c r="A25" s="63">
        <f t="shared" si="4"/>
        <v>21</v>
      </c>
      <c r="B25" s="63" t="s">
        <v>109</v>
      </c>
      <c r="C25" s="63" t="str" cm="1">
        <f t="array" ref="C25">PROPER(_xll.BDP($D25&amp;" Equity","Name"))</f>
        <v>Lgt Im Gl Innov Mega-Im Usd</v>
      </c>
      <c r="D25" s="64" t="s">
        <v>110</v>
      </c>
      <c r="E25" s="69" t="str" cm="1">
        <f t="array" ref="E25">_xll.BDP($D25&amp;" Equity","ID_ISIN")</f>
        <v>LI1151841700</v>
      </c>
      <c r="F25" s="68"/>
      <c r="G25" s="64" t="s">
        <v>100</v>
      </c>
      <c r="H25" s="64" t="str" cm="1">
        <f t="array" ref="H25">_xll.BDP($D25&amp;" Equity","Crncy")</f>
        <v>USD</v>
      </c>
      <c r="I25" s="69" t="s">
        <v>129</v>
      </c>
      <c r="J25" s="69" t="s">
        <v>129</v>
      </c>
      <c r="K25" s="69" t="s">
        <v>129</v>
      </c>
      <c r="L25" s="71">
        <v>0</v>
      </c>
      <c r="M25" s="71">
        <v>1.7000000000000001E-3</v>
      </c>
      <c r="N25" s="246">
        <f t="shared" si="0"/>
        <v>0</v>
      </c>
      <c r="O25" s="246">
        <f t="shared" si="1"/>
        <v>0</v>
      </c>
      <c r="P25" s="246">
        <f t="shared" si="2"/>
        <v>0.99999999999999978</v>
      </c>
      <c r="Q25" s="246">
        <f t="shared" si="3"/>
        <v>0</v>
      </c>
      <c r="R25" s="246">
        <v>0</v>
      </c>
      <c r="S25" s="246">
        <v>0</v>
      </c>
      <c r="T25" s="246">
        <v>0</v>
      </c>
      <c r="U25" s="246">
        <v>0</v>
      </c>
      <c r="V25" s="246">
        <v>0</v>
      </c>
      <c r="W25" s="246">
        <v>0</v>
      </c>
      <c r="X25" s="246">
        <v>0</v>
      </c>
      <c r="Y25" s="246">
        <v>0</v>
      </c>
      <c r="Z25" s="246">
        <v>0</v>
      </c>
      <c r="AA25" s="246">
        <v>0</v>
      </c>
      <c r="AB25" s="246">
        <v>0</v>
      </c>
      <c r="AC25" s="246">
        <v>0</v>
      </c>
      <c r="AD25" s="246">
        <v>0.89910000000000001</v>
      </c>
      <c r="AE25" s="246">
        <v>4.7600000000000003E-2</v>
      </c>
      <c r="AF25" s="246">
        <v>1.8700000000000001E-2</v>
      </c>
      <c r="AG25" s="246">
        <v>3.4700000000000002E-2</v>
      </c>
      <c r="AH25" s="246">
        <v>-1.0000000000021103E-4</v>
      </c>
      <c r="AI25" s="246">
        <v>0</v>
      </c>
      <c r="AJ25" s="246">
        <v>0</v>
      </c>
      <c r="AK25" s="246">
        <v>0</v>
      </c>
      <c r="AL25" s="246">
        <v>0</v>
      </c>
      <c r="AM25" s="246">
        <v>0</v>
      </c>
      <c r="AN25" s="246">
        <v>0</v>
      </c>
      <c r="AO25" s="246">
        <v>0</v>
      </c>
      <c r="AP25" s="246">
        <v>0</v>
      </c>
      <c r="AQ25" s="246">
        <v>0</v>
      </c>
      <c r="AR25" s="246">
        <v>0</v>
      </c>
      <c r="AS25" s="246">
        <v>0</v>
      </c>
      <c r="AT25" s="249" t="s">
        <v>0</v>
      </c>
      <c r="AU25" s="249" t="s">
        <v>0</v>
      </c>
    </row>
    <row r="26" spans="1:47" s="62" customFormat="1" ht="18" customHeight="1" outlineLevel="1">
      <c r="A26" s="63">
        <f t="shared" si="4"/>
        <v>22</v>
      </c>
      <c r="B26" s="63" t="s">
        <v>111</v>
      </c>
      <c r="C26" s="63" t="str" cm="1">
        <f t="array" ref="C26">PROPER(_xll.BDP($D26&amp;" Equity","Name"))</f>
        <v>Lgt Im Div Yld F-Imusdinc</v>
      </c>
      <c r="D26" s="64" t="s">
        <v>112</v>
      </c>
      <c r="E26" s="69" t="str" cm="1">
        <f t="array" ref="E26">_xll.BDP($D26&amp;" Equity","ID_ISIN")</f>
        <v>LI1151841684</v>
      </c>
      <c r="F26" s="68"/>
      <c r="G26" s="64" t="s">
        <v>100</v>
      </c>
      <c r="H26" s="64" t="str" cm="1">
        <f t="array" ref="H26">_xll.BDP($D26&amp;" Equity","Crncy")</f>
        <v>USD</v>
      </c>
      <c r="I26" s="69" t="s">
        <v>129</v>
      </c>
      <c r="J26" s="69" t="s">
        <v>129</v>
      </c>
      <c r="K26" s="69" t="s">
        <v>129</v>
      </c>
      <c r="L26" s="71">
        <v>0</v>
      </c>
      <c r="M26" s="71">
        <v>1.8E-3</v>
      </c>
      <c r="N26" s="246">
        <f t="shared" si="0"/>
        <v>0</v>
      </c>
      <c r="O26" s="246">
        <f t="shared" si="1"/>
        <v>0</v>
      </c>
      <c r="P26" s="246">
        <f t="shared" si="2"/>
        <v>0.99999999999999989</v>
      </c>
      <c r="Q26" s="246">
        <f t="shared" si="3"/>
        <v>0</v>
      </c>
      <c r="R26" s="246">
        <v>0</v>
      </c>
      <c r="S26" s="246">
        <v>0</v>
      </c>
      <c r="T26" s="246">
        <v>0</v>
      </c>
      <c r="U26" s="246">
        <v>0</v>
      </c>
      <c r="V26" s="246">
        <v>0</v>
      </c>
      <c r="W26" s="246">
        <v>0</v>
      </c>
      <c r="X26" s="246">
        <v>0</v>
      </c>
      <c r="Y26" s="246">
        <v>0</v>
      </c>
      <c r="Z26" s="246">
        <v>0</v>
      </c>
      <c r="AA26" s="246">
        <v>0</v>
      </c>
      <c r="AB26" s="246">
        <v>0</v>
      </c>
      <c r="AC26" s="246">
        <v>0</v>
      </c>
      <c r="AD26" s="246">
        <v>0.5452999999999999</v>
      </c>
      <c r="AE26" s="246">
        <v>0.1401</v>
      </c>
      <c r="AF26" s="246">
        <v>0.1855</v>
      </c>
      <c r="AG26" s="246">
        <v>0.12909999999999999</v>
      </c>
      <c r="AH26" s="246">
        <v>0</v>
      </c>
      <c r="AI26" s="246">
        <v>0</v>
      </c>
      <c r="AJ26" s="246">
        <v>0</v>
      </c>
      <c r="AK26" s="246">
        <v>0</v>
      </c>
      <c r="AL26" s="246">
        <v>0</v>
      </c>
      <c r="AM26" s="246">
        <v>0</v>
      </c>
      <c r="AN26" s="246">
        <v>0</v>
      </c>
      <c r="AO26" s="246">
        <v>0</v>
      </c>
      <c r="AP26" s="246">
        <v>0</v>
      </c>
      <c r="AQ26" s="246">
        <v>0</v>
      </c>
      <c r="AR26" s="246">
        <v>0</v>
      </c>
      <c r="AS26" s="246">
        <v>0</v>
      </c>
      <c r="AT26" s="249" t="s">
        <v>0</v>
      </c>
      <c r="AU26" s="249" t="s">
        <v>0</v>
      </c>
    </row>
    <row r="27" spans="1:47" ht="18" customHeight="1" outlineLevel="1">
      <c r="A27" s="63">
        <f t="shared" si="4"/>
        <v>23</v>
      </c>
      <c r="B27" s="63" t="s">
        <v>41</v>
      </c>
      <c r="C27" s="63" t="str" cm="1">
        <f t="array" ref="C27">PROPER(_xll.BDP($D27&amp;" Equity","Name"))</f>
        <v>Vang S&amp;P500 Usdd</v>
      </c>
      <c r="D27" s="64" t="s">
        <v>10</v>
      </c>
      <c r="E27" s="69" t="str" cm="1">
        <f t="array" ref="E27">_xll.BDP($D27&amp;" Equity","ID_ISIN")</f>
        <v>IE00B3XXRP09</v>
      </c>
      <c r="F27" s="68"/>
      <c r="G27" s="69" t="s">
        <v>101</v>
      </c>
      <c r="H27" s="64" t="str" cm="1">
        <f t="array" ref="H27">_xll.BDP($D27&amp;" Equity","Crncy")</f>
        <v>USD</v>
      </c>
      <c r="I27" s="69" t="s">
        <v>129</v>
      </c>
      <c r="J27" s="69" t="s">
        <v>129</v>
      </c>
      <c r="K27" s="69" t="s">
        <v>129</v>
      </c>
      <c r="L27" s="71">
        <v>6.9999999999999999E-4</v>
      </c>
      <c r="M27" s="71">
        <v>6.9999999999999999E-4</v>
      </c>
      <c r="N27" s="246">
        <f t="shared" si="0"/>
        <v>0</v>
      </c>
      <c r="O27" s="246">
        <f t="shared" si="1"/>
        <v>0</v>
      </c>
      <c r="P27" s="246">
        <f t="shared" si="2"/>
        <v>1</v>
      </c>
      <c r="Q27" s="246">
        <f t="shared" si="3"/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0</v>
      </c>
      <c r="W27" s="246">
        <v>0</v>
      </c>
      <c r="X27" s="246">
        <v>0</v>
      </c>
      <c r="Y27" s="246">
        <v>0</v>
      </c>
      <c r="Z27" s="246">
        <v>0</v>
      </c>
      <c r="AA27" s="246">
        <v>0</v>
      </c>
      <c r="AB27" s="246">
        <v>0</v>
      </c>
      <c r="AC27" s="246">
        <v>0</v>
      </c>
      <c r="AD27" s="246">
        <v>1</v>
      </c>
      <c r="AE27" s="246">
        <v>0</v>
      </c>
      <c r="AF27" s="246">
        <v>0</v>
      </c>
      <c r="AG27" s="246">
        <v>0</v>
      </c>
      <c r="AH27" s="246">
        <v>0</v>
      </c>
      <c r="AI27" s="246">
        <v>0</v>
      </c>
      <c r="AJ27" s="246">
        <v>0</v>
      </c>
      <c r="AK27" s="246">
        <v>0</v>
      </c>
      <c r="AL27" s="246">
        <v>0</v>
      </c>
      <c r="AM27" s="246">
        <v>0</v>
      </c>
      <c r="AN27" s="246">
        <v>0</v>
      </c>
      <c r="AO27" s="246">
        <v>0</v>
      </c>
      <c r="AP27" s="246">
        <v>0</v>
      </c>
      <c r="AQ27" s="246">
        <v>0</v>
      </c>
      <c r="AR27" s="246">
        <v>0</v>
      </c>
      <c r="AS27" s="246">
        <v>0</v>
      </c>
      <c r="AT27" s="249" t="s">
        <v>0</v>
      </c>
      <c r="AU27" s="249" t="s">
        <v>0</v>
      </c>
    </row>
    <row r="28" spans="1:47" ht="18" customHeight="1" outlineLevel="1">
      <c r="A28" s="63">
        <f t="shared" si="4"/>
        <v>24</v>
      </c>
      <c r="B28" s="63" t="s">
        <v>70</v>
      </c>
      <c r="C28" s="63" t="str" cm="1">
        <f t="array" ref="C28">PROPER(_xll.BDP($D28&amp;" Equity","Name"))</f>
        <v>Lgt Im Us Equity F-Imusdacc</v>
      </c>
      <c r="D28" s="64" t="s">
        <v>22</v>
      </c>
      <c r="E28" s="69" t="str" cm="1">
        <f t="array" ref="E28">_xll.BDP($D28&amp;" Equity","ID_ISIN")</f>
        <v>LI1151841635</v>
      </c>
      <c r="F28" s="68"/>
      <c r="G28" s="64" t="s">
        <v>100</v>
      </c>
      <c r="H28" s="64" t="str" cm="1">
        <f t="array" ref="H28">_xll.BDP($D28&amp;" Equity","Crncy")</f>
        <v>USD</v>
      </c>
      <c r="I28" s="69" t="s">
        <v>129</v>
      </c>
      <c r="J28" s="69" t="s">
        <v>129</v>
      </c>
      <c r="K28" s="69" t="s">
        <v>129</v>
      </c>
      <c r="L28" s="71">
        <v>0</v>
      </c>
      <c r="M28" s="71">
        <v>1.9E-3</v>
      </c>
      <c r="N28" s="246">
        <f t="shared" si="0"/>
        <v>0</v>
      </c>
      <c r="O28" s="246">
        <f t="shared" si="1"/>
        <v>0</v>
      </c>
      <c r="P28" s="246">
        <f t="shared" si="2"/>
        <v>1</v>
      </c>
      <c r="Q28" s="246">
        <f t="shared" si="3"/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246">
        <v>0</v>
      </c>
      <c r="Y28" s="246">
        <v>0</v>
      </c>
      <c r="Z28" s="246">
        <v>0</v>
      </c>
      <c r="AA28" s="246">
        <v>0</v>
      </c>
      <c r="AB28" s="246">
        <v>0</v>
      </c>
      <c r="AC28" s="246">
        <v>0</v>
      </c>
      <c r="AD28" s="246">
        <v>1</v>
      </c>
      <c r="AE28" s="246">
        <v>0</v>
      </c>
      <c r="AF28" s="246">
        <v>0</v>
      </c>
      <c r="AG28" s="246">
        <v>0</v>
      </c>
      <c r="AH28" s="246">
        <v>0</v>
      </c>
      <c r="AI28" s="246">
        <v>0</v>
      </c>
      <c r="AJ28" s="246">
        <v>0</v>
      </c>
      <c r="AK28" s="246">
        <v>0</v>
      </c>
      <c r="AL28" s="246">
        <v>0</v>
      </c>
      <c r="AM28" s="246">
        <v>0</v>
      </c>
      <c r="AN28" s="246">
        <v>0</v>
      </c>
      <c r="AO28" s="246">
        <v>0</v>
      </c>
      <c r="AP28" s="246">
        <v>0</v>
      </c>
      <c r="AQ28" s="246">
        <v>0</v>
      </c>
      <c r="AR28" s="246">
        <v>0</v>
      </c>
      <c r="AS28" s="246">
        <v>0</v>
      </c>
      <c r="AT28" s="249" t="s">
        <v>0</v>
      </c>
      <c r="AU28" s="249" t="s">
        <v>0</v>
      </c>
    </row>
    <row r="29" spans="1:47" ht="18" customHeight="1" outlineLevel="1">
      <c r="A29" s="63">
        <f t="shared" si="4"/>
        <v>25</v>
      </c>
      <c r="B29" s="63" t="s">
        <v>167</v>
      </c>
      <c r="C29" s="63" t="str" cm="1">
        <f t="array" ref="C29">PROPER(_xll.BDP($D29&amp;" Equity","Name"))</f>
        <v>Robeco Bp Us Lg Cap Eq-Iusd</v>
      </c>
      <c r="D29" s="64" t="s">
        <v>168</v>
      </c>
      <c r="E29" s="69" t="str" cm="1">
        <f t="array" ref="E29">_xll.BDP($D29&amp;" Equity","ID_ISIN")</f>
        <v>LU0474363545</v>
      </c>
      <c r="F29" s="68"/>
      <c r="G29" s="69" t="s">
        <v>101</v>
      </c>
      <c r="H29" s="64" t="str" cm="1">
        <f t="array" ref="H29">_xll.BDP($D29&amp;" Equity","Crncy")</f>
        <v>USD</v>
      </c>
      <c r="I29" s="107" t="s">
        <v>489</v>
      </c>
      <c r="J29" s="107" t="s">
        <v>489</v>
      </c>
      <c r="K29" s="107" t="s">
        <v>489</v>
      </c>
      <c r="L29" s="67" t="s">
        <v>489</v>
      </c>
      <c r="M29" s="67" t="s">
        <v>489</v>
      </c>
      <c r="N29" s="246">
        <f t="shared" si="0"/>
        <v>0</v>
      </c>
      <c r="O29" s="246">
        <f t="shared" si="1"/>
        <v>0</v>
      </c>
      <c r="P29" s="246">
        <f t="shared" si="2"/>
        <v>1</v>
      </c>
      <c r="Q29" s="246">
        <f t="shared" si="3"/>
        <v>0</v>
      </c>
      <c r="R29" s="246">
        <v>0</v>
      </c>
      <c r="S29" s="246">
        <v>0</v>
      </c>
      <c r="T29" s="246">
        <v>0</v>
      </c>
      <c r="U29" s="246">
        <v>0</v>
      </c>
      <c r="V29" s="246">
        <v>0</v>
      </c>
      <c r="W29" s="246">
        <v>0</v>
      </c>
      <c r="X29" s="246">
        <v>0</v>
      </c>
      <c r="Y29" s="246">
        <v>0</v>
      </c>
      <c r="Z29" s="246">
        <v>0</v>
      </c>
      <c r="AA29" s="246">
        <v>0</v>
      </c>
      <c r="AB29" s="246">
        <v>0</v>
      </c>
      <c r="AC29" s="246">
        <v>0</v>
      </c>
      <c r="AD29" s="246">
        <v>1</v>
      </c>
      <c r="AE29" s="246">
        <v>0</v>
      </c>
      <c r="AF29" s="246">
        <v>0</v>
      </c>
      <c r="AG29" s="246">
        <v>0</v>
      </c>
      <c r="AH29" s="246">
        <v>0</v>
      </c>
      <c r="AI29" s="246">
        <v>0</v>
      </c>
      <c r="AJ29" s="246">
        <v>0</v>
      </c>
      <c r="AK29" s="246">
        <v>0</v>
      </c>
      <c r="AL29" s="246">
        <v>0</v>
      </c>
      <c r="AM29" s="246">
        <v>0</v>
      </c>
      <c r="AN29" s="246">
        <v>0</v>
      </c>
      <c r="AO29" s="246">
        <v>0</v>
      </c>
      <c r="AP29" s="246">
        <v>0</v>
      </c>
      <c r="AQ29" s="246">
        <v>0</v>
      </c>
      <c r="AR29" s="246">
        <v>0</v>
      </c>
      <c r="AS29" s="246">
        <v>0</v>
      </c>
      <c r="AT29" s="249" t="s">
        <v>0</v>
      </c>
      <c r="AU29" s="249" t="s">
        <v>0</v>
      </c>
    </row>
    <row r="30" spans="1:47" ht="18" customHeight="1" outlineLevel="1">
      <c r="A30" s="63">
        <f t="shared" si="4"/>
        <v>26</v>
      </c>
      <c r="B30" s="63" t="s">
        <v>58</v>
      </c>
      <c r="C30" s="63" t="str" cm="1">
        <f t="array" ref="C30">PROPER(_xll.BDP($D30&amp;" Equity","Name"))</f>
        <v>Brandes Us Value Fd-Us Si</v>
      </c>
      <c r="D30" s="64" t="s">
        <v>164</v>
      </c>
      <c r="E30" s="69" t="str" cm="1">
        <f t="array" ref="E30">_xll.BDP($D30&amp;" Equity","ID_ISIN")</f>
        <v>IE000K4LN5N7</v>
      </c>
      <c r="F30" s="68"/>
      <c r="G30" s="69" t="s">
        <v>101</v>
      </c>
      <c r="H30" s="64" t="str" cm="1">
        <f t="array" ref="H30">_xll.BDP($D30&amp;" Equity","Crncy")</f>
        <v>USD</v>
      </c>
      <c r="I30" s="69" t="s">
        <v>129</v>
      </c>
      <c r="J30" s="69" t="s">
        <v>129</v>
      </c>
      <c r="K30" s="69" t="s">
        <v>129</v>
      </c>
      <c r="L30" s="71">
        <v>7.0000000000000001E-3</v>
      </c>
      <c r="M30" s="71">
        <v>8.8000000000000005E-3</v>
      </c>
      <c r="N30" s="246">
        <f t="shared" si="0"/>
        <v>0</v>
      </c>
      <c r="O30" s="246">
        <f t="shared" si="1"/>
        <v>0</v>
      </c>
      <c r="P30" s="246">
        <f t="shared" si="2"/>
        <v>1</v>
      </c>
      <c r="Q30" s="246">
        <f t="shared" si="3"/>
        <v>0</v>
      </c>
      <c r="R30" s="246">
        <v>0</v>
      </c>
      <c r="S30" s="246">
        <v>0</v>
      </c>
      <c r="T30" s="246">
        <v>0</v>
      </c>
      <c r="U30" s="246">
        <v>0</v>
      </c>
      <c r="V30" s="246">
        <v>0</v>
      </c>
      <c r="W30" s="246">
        <v>0</v>
      </c>
      <c r="X30" s="246">
        <v>0</v>
      </c>
      <c r="Y30" s="246">
        <v>0</v>
      </c>
      <c r="Z30" s="246">
        <v>0</v>
      </c>
      <c r="AA30" s="246">
        <v>0</v>
      </c>
      <c r="AB30" s="246">
        <v>0</v>
      </c>
      <c r="AC30" s="246">
        <v>0</v>
      </c>
      <c r="AD30" s="246">
        <v>1</v>
      </c>
      <c r="AE30" s="246">
        <v>0</v>
      </c>
      <c r="AF30" s="246">
        <v>0</v>
      </c>
      <c r="AG30" s="246">
        <v>0</v>
      </c>
      <c r="AH30" s="246">
        <v>0</v>
      </c>
      <c r="AI30" s="246">
        <v>0</v>
      </c>
      <c r="AJ30" s="246">
        <v>0</v>
      </c>
      <c r="AK30" s="246">
        <v>0</v>
      </c>
      <c r="AL30" s="246">
        <v>0</v>
      </c>
      <c r="AM30" s="246">
        <v>0</v>
      </c>
      <c r="AN30" s="246">
        <v>0</v>
      </c>
      <c r="AO30" s="246">
        <v>0</v>
      </c>
      <c r="AP30" s="246">
        <v>0</v>
      </c>
      <c r="AQ30" s="246">
        <v>0</v>
      </c>
      <c r="AR30" s="246">
        <v>0</v>
      </c>
      <c r="AS30" s="246">
        <v>0</v>
      </c>
      <c r="AT30" s="249" t="s">
        <v>0</v>
      </c>
      <c r="AU30" s="249" t="s">
        <v>0</v>
      </c>
    </row>
    <row r="31" spans="1:47" ht="18" customHeight="1" outlineLevel="1">
      <c r="A31" s="63">
        <f t="shared" si="4"/>
        <v>27</v>
      </c>
      <c r="B31" s="63" t="s">
        <v>68</v>
      </c>
      <c r="C31" s="63" t="str" cm="1">
        <f t="array" ref="C31">PROPER(_xll.BDP($D31&amp;" Equity","Name"))</f>
        <v>Ishares Russell 2000 Etf</v>
      </c>
      <c r="D31" s="64" t="s">
        <v>69</v>
      </c>
      <c r="E31" s="69" t="str" cm="1">
        <f t="array" ref="E31">_xll.BDP($D31&amp;" Equity","ID_ISIN")</f>
        <v>US4642876555</v>
      </c>
      <c r="F31" s="68"/>
      <c r="G31" s="69" t="s">
        <v>101</v>
      </c>
      <c r="H31" s="64" t="str" cm="1">
        <f t="array" ref="H31">_xll.BDP($D31&amp;" Equity","Crncy")</f>
        <v>USD</v>
      </c>
      <c r="I31" s="69" t="s">
        <v>129</v>
      </c>
      <c r="J31" s="69" t="s">
        <v>129</v>
      </c>
      <c r="K31" s="69" t="s">
        <v>129</v>
      </c>
      <c r="L31" s="71">
        <v>2E-3</v>
      </c>
      <c r="M31" s="71">
        <v>1.9E-3</v>
      </c>
      <c r="N31" s="246">
        <f t="shared" si="0"/>
        <v>0</v>
      </c>
      <c r="O31" s="246">
        <f t="shared" si="1"/>
        <v>0</v>
      </c>
      <c r="P31" s="246">
        <f t="shared" si="2"/>
        <v>1</v>
      </c>
      <c r="Q31" s="246">
        <f t="shared" si="3"/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0</v>
      </c>
      <c r="W31" s="246">
        <v>0</v>
      </c>
      <c r="X31" s="246">
        <v>0</v>
      </c>
      <c r="Y31" s="246">
        <v>0</v>
      </c>
      <c r="Z31" s="246">
        <v>0</v>
      </c>
      <c r="AA31" s="246">
        <v>0</v>
      </c>
      <c r="AB31" s="246">
        <v>0</v>
      </c>
      <c r="AC31" s="246">
        <v>0</v>
      </c>
      <c r="AD31" s="246">
        <v>1</v>
      </c>
      <c r="AE31" s="246">
        <v>0</v>
      </c>
      <c r="AF31" s="246">
        <v>0</v>
      </c>
      <c r="AG31" s="246">
        <v>0</v>
      </c>
      <c r="AH31" s="246">
        <v>0</v>
      </c>
      <c r="AI31" s="246">
        <v>0</v>
      </c>
      <c r="AJ31" s="246">
        <v>0</v>
      </c>
      <c r="AK31" s="246">
        <v>0</v>
      </c>
      <c r="AL31" s="246">
        <v>0</v>
      </c>
      <c r="AM31" s="246">
        <v>0</v>
      </c>
      <c r="AN31" s="246">
        <v>0</v>
      </c>
      <c r="AO31" s="246">
        <v>0</v>
      </c>
      <c r="AP31" s="246">
        <v>0</v>
      </c>
      <c r="AQ31" s="246">
        <v>0</v>
      </c>
      <c r="AR31" s="246">
        <v>0</v>
      </c>
      <c r="AS31" s="246">
        <v>0</v>
      </c>
      <c r="AT31" s="249" t="s">
        <v>0</v>
      </c>
      <c r="AU31" s="249" t="s">
        <v>0</v>
      </c>
    </row>
    <row r="32" spans="1:47" ht="18" customHeight="1" outlineLevel="1">
      <c r="A32" s="63">
        <f t="shared" si="4"/>
        <v>28</v>
      </c>
      <c r="B32" s="63" t="s">
        <v>71</v>
      </c>
      <c r="C32" s="63" t="str" cm="1">
        <f t="array" ref="C32">PROPER(_xll.BDP($D32&amp;" Equity","Name"))</f>
        <v>Smead Us Value Ucits F-Y Usd</v>
      </c>
      <c r="D32" s="64" t="s">
        <v>106</v>
      </c>
      <c r="E32" s="69" t="str" cm="1">
        <f t="array" ref="E32">_xll.BDP($D32&amp;" Equity","ID_ISIN")</f>
        <v>LU2314635694</v>
      </c>
      <c r="F32" s="68"/>
      <c r="G32" s="69" t="s">
        <v>101</v>
      </c>
      <c r="H32" s="64" t="str" cm="1">
        <f t="array" ref="H32">_xll.BDP($D32&amp;" Equity","Crncy")</f>
        <v>USD</v>
      </c>
      <c r="I32" s="69" t="s">
        <v>129</v>
      </c>
      <c r="J32" s="69" t="s">
        <v>129</v>
      </c>
      <c r="K32" s="69" t="s">
        <v>129</v>
      </c>
      <c r="L32" s="71">
        <v>8.5000000000000006E-3</v>
      </c>
      <c r="M32" s="71">
        <v>9.4999999999999998E-3</v>
      </c>
      <c r="N32" s="246">
        <f t="shared" si="0"/>
        <v>0</v>
      </c>
      <c r="O32" s="246">
        <f t="shared" si="1"/>
        <v>0</v>
      </c>
      <c r="P32" s="246">
        <f t="shared" si="2"/>
        <v>1</v>
      </c>
      <c r="Q32" s="246">
        <f t="shared" si="3"/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6">
        <v>0</v>
      </c>
      <c r="Z32" s="246">
        <v>0</v>
      </c>
      <c r="AA32" s="246">
        <v>0</v>
      </c>
      <c r="AB32" s="246">
        <v>0</v>
      </c>
      <c r="AC32" s="246">
        <v>0</v>
      </c>
      <c r="AD32" s="246">
        <v>1</v>
      </c>
      <c r="AE32" s="246">
        <v>0</v>
      </c>
      <c r="AF32" s="246">
        <v>0</v>
      </c>
      <c r="AG32" s="246">
        <v>0</v>
      </c>
      <c r="AH32" s="246">
        <v>0</v>
      </c>
      <c r="AI32" s="246">
        <v>0</v>
      </c>
      <c r="AJ32" s="246">
        <v>0</v>
      </c>
      <c r="AK32" s="246">
        <v>0</v>
      </c>
      <c r="AL32" s="246">
        <v>0</v>
      </c>
      <c r="AM32" s="246">
        <v>0</v>
      </c>
      <c r="AN32" s="246">
        <v>0</v>
      </c>
      <c r="AO32" s="246">
        <v>0</v>
      </c>
      <c r="AP32" s="246">
        <v>0</v>
      </c>
      <c r="AQ32" s="246">
        <v>0</v>
      </c>
      <c r="AR32" s="246">
        <v>0</v>
      </c>
      <c r="AS32" s="246">
        <v>0</v>
      </c>
      <c r="AT32" s="249" t="s">
        <v>0</v>
      </c>
      <c r="AU32" s="249" t="s">
        <v>0</v>
      </c>
    </row>
    <row r="33" spans="1:47" ht="18" customHeight="1" outlineLevel="1">
      <c r="A33" s="63">
        <f t="shared" si="4"/>
        <v>29</v>
      </c>
      <c r="B33" s="63" t="s">
        <v>113</v>
      </c>
      <c r="C33" s="63" t="str" cm="1">
        <f t="array" ref="C33">PROPER(_xll.BDP($D33&amp;" Equity","Name"))</f>
        <v>Invesco S&amp;P 500 Equal Weight</v>
      </c>
      <c r="D33" s="64" t="s">
        <v>114</v>
      </c>
      <c r="E33" s="69" t="str" cm="1">
        <f t="array" ref="E33">_xll.BDP($D33&amp;" Equity","ID_ISIN")</f>
        <v>US46137V3574</v>
      </c>
      <c r="F33" s="68"/>
      <c r="G33" s="69" t="s">
        <v>101</v>
      </c>
      <c r="H33" s="64" t="str" cm="1">
        <f t="array" ref="H33">_xll.BDP($D33&amp;" Equity","Crncy")</f>
        <v>USD</v>
      </c>
      <c r="I33" s="69" t="s">
        <v>129</v>
      </c>
      <c r="J33" s="69" t="s">
        <v>129</v>
      </c>
      <c r="K33" s="69" t="s">
        <v>129</v>
      </c>
      <c r="L33" s="71">
        <v>2E-3</v>
      </c>
      <c r="M33" s="71">
        <v>2E-3</v>
      </c>
      <c r="N33" s="246">
        <f t="shared" si="0"/>
        <v>0</v>
      </c>
      <c r="O33" s="246">
        <f t="shared" si="1"/>
        <v>0</v>
      </c>
      <c r="P33" s="246">
        <f t="shared" si="2"/>
        <v>1</v>
      </c>
      <c r="Q33" s="246">
        <f t="shared" si="3"/>
        <v>0</v>
      </c>
      <c r="R33" s="246">
        <v>0</v>
      </c>
      <c r="S33" s="246">
        <v>0</v>
      </c>
      <c r="T33" s="246">
        <v>0</v>
      </c>
      <c r="U33" s="246">
        <v>0</v>
      </c>
      <c r="V33" s="246">
        <v>0</v>
      </c>
      <c r="W33" s="246">
        <v>0</v>
      </c>
      <c r="X33" s="246">
        <v>0</v>
      </c>
      <c r="Y33" s="246">
        <v>0</v>
      </c>
      <c r="Z33" s="246">
        <v>0</v>
      </c>
      <c r="AA33" s="246">
        <v>0</v>
      </c>
      <c r="AB33" s="246">
        <v>0</v>
      </c>
      <c r="AC33" s="246">
        <v>0</v>
      </c>
      <c r="AD33" s="246">
        <v>1</v>
      </c>
      <c r="AE33" s="246">
        <v>0</v>
      </c>
      <c r="AF33" s="246">
        <v>0</v>
      </c>
      <c r="AG33" s="246">
        <v>0</v>
      </c>
      <c r="AH33" s="246">
        <v>0</v>
      </c>
      <c r="AI33" s="246">
        <v>0</v>
      </c>
      <c r="AJ33" s="246">
        <v>0</v>
      </c>
      <c r="AK33" s="246">
        <v>0</v>
      </c>
      <c r="AL33" s="246">
        <v>0</v>
      </c>
      <c r="AM33" s="246">
        <v>0</v>
      </c>
      <c r="AN33" s="246">
        <v>0</v>
      </c>
      <c r="AO33" s="246">
        <v>0</v>
      </c>
      <c r="AP33" s="246">
        <v>0</v>
      </c>
      <c r="AQ33" s="246">
        <v>0</v>
      </c>
      <c r="AR33" s="246">
        <v>0</v>
      </c>
      <c r="AS33" s="246">
        <v>0</v>
      </c>
      <c r="AT33" s="249" t="s">
        <v>0</v>
      </c>
      <c r="AU33" s="249" t="s">
        <v>0</v>
      </c>
    </row>
    <row r="34" spans="1:47" ht="18" customHeight="1" outlineLevel="1">
      <c r="A34" s="63">
        <f t="shared" si="4"/>
        <v>30</v>
      </c>
      <c r="B34" s="63" t="s">
        <v>43</v>
      </c>
      <c r="C34" s="63" t="str" cm="1">
        <f t="array" ref="C34">PROPER(_xll.BDP($D34&amp;" Equity","Name"))</f>
        <v>Ishares Msci Usa Min Vol Fac</v>
      </c>
      <c r="D34" s="64" t="s">
        <v>19</v>
      </c>
      <c r="E34" s="69" t="str" cm="1">
        <f t="array" ref="E34">_xll.BDP($D34&amp;" Equity","ID_ISIN")</f>
        <v>US46429B6974</v>
      </c>
      <c r="F34" s="68"/>
      <c r="G34" s="69" t="s">
        <v>101</v>
      </c>
      <c r="H34" s="64" t="str" cm="1">
        <f t="array" ref="H34">_xll.BDP($D34&amp;" Equity","Crncy")</f>
        <v>USD</v>
      </c>
      <c r="I34" s="69" t="s">
        <v>129</v>
      </c>
      <c r="J34" s="69" t="s">
        <v>129</v>
      </c>
      <c r="K34" s="69" t="s">
        <v>129</v>
      </c>
      <c r="L34" s="71">
        <v>1.5E-3</v>
      </c>
      <c r="M34" s="71">
        <v>1.5E-3</v>
      </c>
      <c r="N34" s="246">
        <f t="shared" si="0"/>
        <v>0</v>
      </c>
      <c r="O34" s="246">
        <f t="shared" si="1"/>
        <v>0</v>
      </c>
      <c r="P34" s="246">
        <f t="shared" si="2"/>
        <v>1</v>
      </c>
      <c r="Q34" s="246">
        <f t="shared" si="3"/>
        <v>0</v>
      </c>
      <c r="R34" s="246">
        <v>0</v>
      </c>
      <c r="S34" s="246">
        <v>0</v>
      </c>
      <c r="T34" s="246">
        <v>0</v>
      </c>
      <c r="U34" s="246">
        <v>0</v>
      </c>
      <c r="V34" s="246">
        <v>0</v>
      </c>
      <c r="W34" s="246">
        <v>0</v>
      </c>
      <c r="X34" s="246">
        <v>0</v>
      </c>
      <c r="Y34" s="246">
        <v>0</v>
      </c>
      <c r="Z34" s="246">
        <v>0</v>
      </c>
      <c r="AA34" s="246">
        <v>0</v>
      </c>
      <c r="AB34" s="246">
        <v>0</v>
      </c>
      <c r="AC34" s="246">
        <v>0</v>
      </c>
      <c r="AD34" s="246">
        <v>1</v>
      </c>
      <c r="AE34" s="246">
        <v>0</v>
      </c>
      <c r="AF34" s="246">
        <v>0</v>
      </c>
      <c r="AG34" s="246">
        <v>0</v>
      </c>
      <c r="AH34" s="246">
        <v>0</v>
      </c>
      <c r="AI34" s="246">
        <v>0</v>
      </c>
      <c r="AJ34" s="246">
        <v>0</v>
      </c>
      <c r="AK34" s="246">
        <v>0</v>
      </c>
      <c r="AL34" s="246">
        <v>0</v>
      </c>
      <c r="AM34" s="246">
        <v>0</v>
      </c>
      <c r="AN34" s="246">
        <v>0</v>
      </c>
      <c r="AO34" s="246">
        <v>0</v>
      </c>
      <c r="AP34" s="246">
        <v>0</v>
      </c>
      <c r="AQ34" s="246">
        <v>0</v>
      </c>
      <c r="AR34" s="246">
        <v>0</v>
      </c>
      <c r="AS34" s="246">
        <v>0</v>
      </c>
      <c r="AT34" s="249" t="s">
        <v>0</v>
      </c>
      <c r="AU34" s="249" t="s">
        <v>0</v>
      </c>
    </row>
    <row r="35" spans="1:47" s="62" customFormat="1" ht="18" customHeight="1" outlineLevel="1">
      <c r="A35" s="63">
        <f t="shared" si="4"/>
        <v>31</v>
      </c>
      <c r="B35" s="63" t="s">
        <v>44</v>
      </c>
      <c r="C35" s="63" t="str" cm="1">
        <f t="array" ref="C35">PROPER(_xll.BDP($D35&amp;" Equity","Name"))</f>
        <v>Ishares Core Euro Stoxx 50</v>
      </c>
      <c r="D35" s="64" t="s">
        <v>8</v>
      </c>
      <c r="E35" s="69" t="str" cm="1">
        <f t="array" ref="E35">_xll.BDP($D35&amp;" Equity","ID_ISIN")</f>
        <v>IE0008471009</v>
      </c>
      <c r="F35" s="68"/>
      <c r="G35" s="69" t="s">
        <v>101</v>
      </c>
      <c r="H35" s="64" t="str" cm="1">
        <f t="array" ref="H35">_xll.BDP($D35&amp;" Equity","Crncy")</f>
        <v>EUR</v>
      </c>
      <c r="I35" s="69" t="s">
        <v>129</v>
      </c>
      <c r="J35" s="69" t="s">
        <v>129</v>
      </c>
      <c r="K35" s="69" t="s">
        <v>129</v>
      </c>
      <c r="L35" s="71">
        <v>1E-3</v>
      </c>
      <c r="M35" s="71">
        <v>1E-3</v>
      </c>
      <c r="N35" s="246">
        <f t="shared" si="0"/>
        <v>0</v>
      </c>
      <c r="O35" s="246">
        <f t="shared" si="1"/>
        <v>0</v>
      </c>
      <c r="P35" s="246">
        <f t="shared" si="2"/>
        <v>1</v>
      </c>
      <c r="Q35" s="246">
        <f t="shared" si="3"/>
        <v>0</v>
      </c>
      <c r="R35" s="246">
        <v>0</v>
      </c>
      <c r="S35" s="246">
        <v>0</v>
      </c>
      <c r="T35" s="246">
        <v>0</v>
      </c>
      <c r="U35" s="246">
        <v>0</v>
      </c>
      <c r="V35" s="246">
        <v>0</v>
      </c>
      <c r="W35" s="246">
        <v>0</v>
      </c>
      <c r="X35" s="246">
        <v>0</v>
      </c>
      <c r="Y35" s="246">
        <v>0</v>
      </c>
      <c r="Z35" s="246">
        <v>0</v>
      </c>
      <c r="AA35" s="246">
        <v>0</v>
      </c>
      <c r="AB35" s="246">
        <v>0</v>
      </c>
      <c r="AC35" s="246">
        <v>0</v>
      </c>
      <c r="AD35" s="246">
        <v>0</v>
      </c>
      <c r="AE35" s="246">
        <v>1</v>
      </c>
      <c r="AF35" s="246">
        <v>0</v>
      </c>
      <c r="AG35" s="246">
        <v>0</v>
      </c>
      <c r="AH35" s="246">
        <v>0</v>
      </c>
      <c r="AI35" s="246">
        <v>0</v>
      </c>
      <c r="AJ35" s="246">
        <v>0</v>
      </c>
      <c r="AK35" s="246">
        <v>0</v>
      </c>
      <c r="AL35" s="246">
        <v>0</v>
      </c>
      <c r="AM35" s="246">
        <v>0</v>
      </c>
      <c r="AN35" s="246">
        <v>0</v>
      </c>
      <c r="AO35" s="246">
        <v>0</v>
      </c>
      <c r="AP35" s="246">
        <v>0</v>
      </c>
      <c r="AQ35" s="246">
        <v>0</v>
      </c>
      <c r="AR35" s="246">
        <v>0</v>
      </c>
      <c r="AS35" s="246">
        <v>0</v>
      </c>
      <c r="AT35" s="249" t="s">
        <v>0</v>
      </c>
      <c r="AU35" s="249" t="s">
        <v>0</v>
      </c>
    </row>
    <row r="36" spans="1:47" s="62" customFormat="1" ht="18" customHeight="1" outlineLevel="1">
      <c r="A36" s="63">
        <f t="shared" si="4"/>
        <v>32</v>
      </c>
      <c r="B36" s="63" t="s">
        <v>497</v>
      </c>
      <c r="C36" s="63" t="str" cm="1">
        <f t="array" ref="C36">PROPER(_xll.BDP($D36&amp;" Equity","Name"))</f>
        <v>Jpmorgan F-Europe Dynamc-C</v>
      </c>
      <c r="D36" s="116" t="s">
        <v>496</v>
      </c>
      <c r="E36" s="69" t="str" cm="1">
        <f t="array" ref="E36">_xll.BDP($D36&amp;" Equity","ID_ISIN")</f>
        <v>LU0129450945</v>
      </c>
      <c r="F36" s="68"/>
      <c r="G36" s="69" t="s">
        <v>101</v>
      </c>
      <c r="H36" s="64" t="str" cm="1">
        <f t="array" ref="H36">_xll.BDP($D36&amp;" Equity","Crncy")</f>
        <v>EUR</v>
      </c>
      <c r="I36" s="69" t="s">
        <v>129</v>
      </c>
      <c r="J36" s="69" t="s">
        <v>129</v>
      </c>
      <c r="K36" s="69" t="s">
        <v>129</v>
      </c>
      <c r="L36" s="71">
        <v>7.4999999999999997E-3</v>
      </c>
      <c r="M36" s="71">
        <v>9.4999999999999998E-3</v>
      </c>
      <c r="N36" s="246">
        <f t="shared" si="0"/>
        <v>0</v>
      </c>
      <c r="O36" s="246">
        <f t="shared" si="1"/>
        <v>0</v>
      </c>
      <c r="P36" s="246">
        <f t="shared" si="2"/>
        <v>1</v>
      </c>
      <c r="Q36" s="246">
        <f t="shared" si="3"/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6">
        <v>0</v>
      </c>
      <c r="Z36" s="246">
        <v>0</v>
      </c>
      <c r="AA36" s="246">
        <v>0</v>
      </c>
      <c r="AB36" s="246">
        <v>0</v>
      </c>
      <c r="AC36" s="246">
        <v>0</v>
      </c>
      <c r="AD36" s="246">
        <v>0</v>
      </c>
      <c r="AE36" s="246">
        <v>1</v>
      </c>
      <c r="AF36" s="246">
        <v>0</v>
      </c>
      <c r="AG36" s="246">
        <v>0</v>
      </c>
      <c r="AH36" s="246">
        <v>0</v>
      </c>
      <c r="AI36" s="246">
        <v>0</v>
      </c>
      <c r="AJ36" s="246">
        <v>0</v>
      </c>
      <c r="AK36" s="246">
        <v>0</v>
      </c>
      <c r="AL36" s="246">
        <v>0</v>
      </c>
      <c r="AM36" s="246">
        <v>0</v>
      </c>
      <c r="AN36" s="246">
        <v>0</v>
      </c>
      <c r="AO36" s="246">
        <v>0</v>
      </c>
      <c r="AP36" s="246">
        <v>0</v>
      </c>
      <c r="AQ36" s="246">
        <v>0</v>
      </c>
      <c r="AR36" s="246">
        <v>0</v>
      </c>
      <c r="AS36" s="246">
        <v>0</v>
      </c>
      <c r="AT36" s="249" t="s">
        <v>0</v>
      </c>
      <c r="AU36" s="249" t="s">
        <v>0</v>
      </c>
    </row>
    <row r="37" spans="1:47" s="62" customFormat="1" ht="18" customHeight="1" outlineLevel="1">
      <c r="A37" s="63">
        <f t="shared" si="4"/>
        <v>33</v>
      </c>
      <c r="B37" s="63" t="s">
        <v>115</v>
      </c>
      <c r="C37" s="63" t="str" cm="1">
        <f t="array" ref="C37">PROPER(_xll.BDP($D37&amp;" Equity","Name"))</f>
        <v>Lgt Im Europe Eq Fund Eur Im</v>
      </c>
      <c r="D37" s="64" t="s">
        <v>116</v>
      </c>
      <c r="E37" s="69" t="str" cm="1">
        <f t="array" ref="E37">_xll.BDP($D37&amp;" Equity","ID_ISIN")</f>
        <v>LI1151841619</v>
      </c>
      <c r="F37" s="68"/>
      <c r="G37" s="64" t="s">
        <v>100</v>
      </c>
      <c r="H37" s="64" t="str" cm="1">
        <f t="array" ref="H37">_xll.BDP($D37&amp;" Equity","Crncy")</f>
        <v>EUR</v>
      </c>
      <c r="I37" s="69" t="s">
        <v>129</v>
      </c>
      <c r="J37" s="69" t="s">
        <v>129</v>
      </c>
      <c r="K37" s="69" t="s">
        <v>129</v>
      </c>
      <c r="L37" s="71">
        <v>0</v>
      </c>
      <c r="M37" s="71">
        <v>2.0999999999999999E-3</v>
      </c>
      <c r="N37" s="246">
        <f t="shared" si="0"/>
        <v>0</v>
      </c>
      <c r="O37" s="246">
        <f t="shared" si="1"/>
        <v>0</v>
      </c>
      <c r="P37" s="246">
        <f t="shared" si="2"/>
        <v>0.99999999999999989</v>
      </c>
      <c r="Q37" s="246">
        <f t="shared" si="3"/>
        <v>0</v>
      </c>
      <c r="R37" s="246">
        <v>0</v>
      </c>
      <c r="S37" s="246">
        <v>0</v>
      </c>
      <c r="T37" s="246">
        <v>0</v>
      </c>
      <c r="U37" s="246">
        <v>0</v>
      </c>
      <c r="V37" s="246">
        <v>0</v>
      </c>
      <c r="W37" s="246">
        <v>0</v>
      </c>
      <c r="X37" s="246">
        <v>0</v>
      </c>
      <c r="Y37" s="246">
        <v>0</v>
      </c>
      <c r="Z37" s="246">
        <v>0</v>
      </c>
      <c r="AA37" s="246">
        <v>0</v>
      </c>
      <c r="AB37" s="246">
        <v>0</v>
      </c>
      <c r="AC37" s="246">
        <v>0</v>
      </c>
      <c r="AD37" s="246">
        <v>2.7200000000000002E-2</v>
      </c>
      <c r="AE37" s="246">
        <v>0.9726999999999999</v>
      </c>
      <c r="AF37" s="246">
        <v>0</v>
      </c>
      <c r="AG37" s="246">
        <v>0</v>
      </c>
      <c r="AH37" s="246">
        <v>9.9999999999988987E-5</v>
      </c>
      <c r="AI37" s="246">
        <v>0</v>
      </c>
      <c r="AJ37" s="246">
        <v>0</v>
      </c>
      <c r="AK37" s="246">
        <v>0</v>
      </c>
      <c r="AL37" s="246">
        <v>0</v>
      </c>
      <c r="AM37" s="246">
        <v>0</v>
      </c>
      <c r="AN37" s="246">
        <v>0</v>
      </c>
      <c r="AO37" s="246">
        <v>0</v>
      </c>
      <c r="AP37" s="246">
        <v>0</v>
      </c>
      <c r="AQ37" s="246">
        <v>0</v>
      </c>
      <c r="AR37" s="246">
        <v>0</v>
      </c>
      <c r="AS37" s="246">
        <v>0</v>
      </c>
      <c r="AT37" s="249" t="s">
        <v>0</v>
      </c>
      <c r="AU37" s="249" t="s">
        <v>0</v>
      </c>
    </row>
    <row r="38" spans="1:47" ht="18" customHeight="1" outlineLevel="1">
      <c r="A38" s="63">
        <f t="shared" si="4"/>
        <v>34</v>
      </c>
      <c r="B38" s="63" t="s">
        <v>169</v>
      </c>
      <c r="C38" s="63" t="str" cm="1">
        <f t="array" ref="C38">PROPER(_xll.BDP($D38&amp;" Equity","Name"))</f>
        <v>Mfs Mer-European Value-I1</v>
      </c>
      <c r="D38" s="64" t="s">
        <v>170</v>
      </c>
      <c r="E38" s="69" t="str" cm="1">
        <f t="array" ref="E38">_xll.BDP($D38&amp;" Equity","ID_ISIN")</f>
        <v>LU0219424487</v>
      </c>
      <c r="F38" s="68"/>
      <c r="G38" s="69" t="s">
        <v>101</v>
      </c>
      <c r="H38" s="64" t="str" cm="1">
        <f t="array" ref="H38">_xll.BDP($D38&amp;" Equity","Crncy")</f>
        <v>EUR</v>
      </c>
      <c r="I38" s="107" t="s">
        <v>489</v>
      </c>
      <c r="J38" s="107" t="s">
        <v>489</v>
      </c>
      <c r="K38" s="107" t="s">
        <v>489</v>
      </c>
      <c r="L38" s="67" t="s">
        <v>489</v>
      </c>
      <c r="M38" s="67" t="s">
        <v>489</v>
      </c>
      <c r="N38" s="246">
        <f t="shared" si="0"/>
        <v>0</v>
      </c>
      <c r="O38" s="246">
        <f t="shared" si="1"/>
        <v>0</v>
      </c>
      <c r="P38" s="246">
        <f t="shared" si="2"/>
        <v>1.0000000000000002</v>
      </c>
      <c r="Q38" s="246">
        <f t="shared" si="3"/>
        <v>0</v>
      </c>
      <c r="R38" s="246">
        <v>0</v>
      </c>
      <c r="S38" s="246">
        <v>0</v>
      </c>
      <c r="T38" s="246">
        <v>0</v>
      </c>
      <c r="U38" s="246">
        <v>0</v>
      </c>
      <c r="V38" s="246">
        <v>0</v>
      </c>
      <c r="W38" s="246">
        <v>0</v>
      </c>
      <c r="X38" s="246">
        <v>0</v>
      </c>
      <c r="Y38" s="246">
        <v>0</v>
      </c>
      <c r="Z38" s="246">
        <v>0</v>
      </c>
      <c r="AA38" s="246">
        <v>0</v>
      </c>
      <c r="AB38" s="246">
        <v>0</v>
      </c>
      <c r="AC38" s="246">
        <v>0</v>
      </c>
      <c r="AD38" s="246">
        <v>4.2900000000000001E-2</v>
      </c>
      <c r="AE38" s="246">
        <v>0.95150000000000012</v>
      </c>
      <c r="AF38" s="246">
        <v>0</v>
      </c>
      <c r="AG38" s="246">
        <v>0</v>
      </c>
      <c r="AH38" s="246">
        <v>5.6000000000000104E-3</v>
      </c>
      <c r="AI38" s="246">
        <v>0</v>
      </c>
      <c r="AJ38" s="246">
        <v>0</v>
      </c>
      <c r="AK38" s="246">
        <v>0</v>
      </c>
      <c r="AL38" s="246">
        <v>0</v>
      </c>
      <c r="AM38" s="246">
        <v>0</v>
      </c>
      <c r="AN38" s="246">
        <v>0</v>
      </c>
      <c r="AO38" s="246">
        <v>0</v>
      </c>
      <c r="AP38" s="246">
        <v>0</v>
      </c>
      <c r="AQ38" s="246">
        <v>0</v>
      </c>
      <c r="AR38" s="246">
        <v>0</v>
      </c>
      <c r="AS38" s="246">
        <v>0</v>
      </c>
      <c r="AT38" s="249" t="s">
        <v>0</v>
      </c>
      <c r="AU38" s="249" t="s">
        <v>0</v>
      </c>
    </row>
    <row r="39" spans="1:47" ht="18" customHeight="1" outlineLevel="1">
      <c r="A39" s="63">
        <f t="shared" si="4"/>
        <v>35</v>
      </c>
      <c r="B39" s="63" t="s">
        <v>117</v>
      </c>
      <c r="C39" s="63" t="str" cm="1">
        <f t="array" ref="C39">PROPER(_xll.BDP($D39&amp;" Equity","Name"))</f>
        <v>Lgt Im Japan Equ-Imjpyacc</v>
      </c>
      <c r="D39" s="64" t="s">
        <v>118</v>
      </c>
      <c r="E39" s="69" t="str" cm="1">
        <f t="array" ref="E39">_xll.BDP($D39&amp;" Equity","ID_ISIN")</f>
        <v>LI1151841676</v>
      </c>
      <c r="F39" s="68"/>
      <c r="G39" s="64" t="s">
        <v>100</v>
      </c>
      <c r="H39" s="64" t="str" cm="1">
        <f t="array" ref="H39">_xll.BDP($D39&amp;" Equity","Crncy")</f>
        <v>JPY</v>
      </c>
      <c r="I39" s="69" t="s">
        <v>129</v>
      </c>
      <c r="J39" s="69" t="s">
        <v>129</v>
      </c>
      <c r="K39" s="69" t="s">
        <v>129</v>
      </c>
      <c r="L39" s="71">
        <v>0</v>
      </c>
      <c r="M39" s="71">
        <v>2.0999999999999999E-3</v>
      </c>
      <c r="N39" s="246">
        <f t="shared" si="0"/>
        <v>0</v>
      </c>
      <c r="O39" s="246">
        <f t="shared" si="1"/>
        <v>0</v>
      </c>
      <c r="P39" s="246">
        <f t="shared" si="2"/>
        <v>1.0000000000000002</v>
      </c>
      <c r="Q39" s="246">
        <f t="shared" si="3"/>
        <v>0</v>
      </c>
      <c r="R39" s="246">
        <v>0</v>
      </c>
      <c r="S39" s="246">
        <v>0</v>
      </c>
      <c r="T39" s="246">
        <v>0</v>
      </c>
      <c r="U39" s="246">
        <v>0</v>
      </c>
      <c r="V39" s="246">
        <v>0</v>
      </c>
      <c r="W39" s="246">
        <v>0</v>
      </c>
      <c r="X39" s="246">
        <v>0</v>
      </c>
      <c r="Y39" s="246">
        <v>0</v>
      </c>
      <c r="Z39" s="246">
        <v>0</v>
      </c>
      <c r="AA39" s="246">
        <v>0</v>
      </c>
      <c r="AB39" s="246">
        <v>0</v>
      </c>
      <c r="AC39" s="246">
        <v>0</v>
      </c>
      <c r="AD39" s="246">
        <v>0</v>
      </c>
      <c r="AE39" s="246">
        <v>0</v>
      </c>
      <c r="AF39" s="246">
        <v>1.0000000000000002</v>
      </c>
      <c r="AG39" s="246">
        <v>0</v>
      </c>
      <c r="AH39" s="246">
        <v>0</v>
      </c>
      <c r="AI39" s="246">
        <v>0</v>
      </c>
      <c r="AJ39" s="246">
        <v>0</v>
      </c>
      <c r="AK39" s="246">
        <v>0</v>
      </c>
      <c r="AL39" s="246">
        <v>0</v>
      </c>
      <c r="AM39" s="246">
        <v>0</v>
      </c>
      <c r="AN39" s="246">
        <v>0</v>
      </c>
      <c r="AO39" s="246">
        <v>0</v>
      </c>
      <c r="AP39" s="246">
        <v>0</v>
      </c>
      <c r="AQ39" s="246">
        <v>0</v>
      </c>
      <c r="AR39" s="246">
        <v>0</v>
      </c>
      <c r="AS39" s="246">
        <v>0</v>
      </c>
      <c r="AT39" s="249" t="s">
        <v>0</v>
      </c>
      <c r="AU39" s="249" t="s">
        <v>0</v>
      </c>
    </row>
    <row r="40" spans="1:47" s="62" customFormat="1" ht="18" customHeight="1" outlineLevel="1">
      <c r="A40" s="63">
        <f t="shared" si="4"/>
        <v>36</v>
      </c>
      <c r="B40" s="63" t="s">
        <v>45</v>
      </c>
      <c r="C40" s="63" t="str" cm="1">
        <f t="array" ref="C40">PROPER(_xll.BDP($D40&amp;" Equity","Name"))</f>
        <v>Next Funds Topix Etf</v>
      </c>
      <c r="D40" s="64" t="s">
        <v>11</v>
      </c>
      <c r="E40" s="69" t="str" cm="1">
        <f t="array" ref="E40">_xll.BDP($D40&amp;" Equity","ID_ISIN")</f>
        <v>JP3027630007</v>
      </c>
      <c r="F40" s="68"/>
      <c r="G40" s="69" t="s">
        <v>101</v>
      </c>
      <c r="H40" s="64" t="str" cm="1">
        <f t="array" ref="H40">_xll.BDP($D40&amp;" Equity","Crncy")</f>
        <v>JPY</v>
      </c>
      <c r="I40" s="69" t="s">
        <v>129</v>
      </c>
      <c r="J40" s="69" t="s">
        <v>129</v>
      </c>
      <c r="K40" s="69" t="s">
        <v>129</v>
      </c>
      <c r="L40" s="71">
        <v>5.4000000000000001E-4</v>
      </c>
      <c r="M40" s="71">
        <v>5.4000000000000001E-4</v>
      </c>
      <c r="N40" s="246">
        <f t="shared" si="0"/>
        <v>0</v>
      </c>
      <c r="O40" s="246">
        <f t="shared" si="1"/>
        <v>0</v>
      </c>
      <c r="P40" s="246">
        <f t="shared" si="2"/>
        <v>1</v>
      </c>
      <c r="Q40" s="246">
        <f t="shared" si="3"/>
        <v>0</v>
      </c>
      <c r="R40" s="246">
        <v>0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246">
        <v>0</v>
      </c>
      <c r="Y40" s="246">
        <v>0</v>
      </c>
      <c r="Z40" s="246">
        <v>0</v>
      </c>
      <c r="AA40" s="246">
        <v>0</v>
      </c>
      <c r="AB40" s="246">
        <v>0</v>
      </c>
      <c r="AC40" s="246">
        <v>0</v>
      </c>
      <c r="AD40" s="246">
        <v>0</v>
      </c>
      <c r="AE40" s="246">
        <v>0</v>
      </c>
      <c r="AF40" s="246">
        <v>1</v>
      </c>
      <c r="AG40" s="246">
        <v>0</v>
      </c>
      <c r="AH40" s="246">
        <v>0</v>
      </c>
      <c r="AI40" s="246">
        <v>0</v>
      </c>
      <c r="AJ40" s="246">
        <v>0</v>
      </c>
      <c r="AK40" s="246">
        <v>0</v>
      </c>
      <c r="AL40" s="246">
        <v>0</v>
      </c>
      <c r="AM40" s="246">
        <v>0</v>
      </c>
      <c r="AN40" s="246">
        <v>0</v>
      </c>
      <c r="AO40" s="246">
        <v>0</v>
      </c>
      <c r="AP40" s="246">
        <v>0</v>
      </c>
      <c r="AQ40" s="246">
        <v>0</v>
      </c>
      <c r="AR40" s="246">
        <v>0</v>
      </c>
      <c r="AS40" s="246">
        <v>0</v>
      </c>
      <c r="AT40" s="249" t="s">
        <v>0</v>
      </c>
      <c r="AU40" s="249" t="s">
        <v>0</v>
      </c>
    </row>
    <row r="41" spans="1:47" ht="18" customHeight="1" outlineLevel="1">
      <c r="A41" s="63">
        <f t="shared" si="4"/>
        <v>37</v>
      </c>
      <c r="B41" s="63" t="s">
        <v>149</v>
      </c>
      <c r="C41" s="63" t="str" cm="1">
        <f t="array" ref="C41">PROPER(_xll.BDP($D41&amp;" Equity","Name"))</f>
        <v>Fidelity Funds-Jpn Valuea-Y</v>
      </c>
      <c r="D41" s="64" t="s">
        <v>148</v>
      </c>
      <c r="E41" s="69" t="str" cm="1">
        <f t="array" ref="E41">_xll.BDP($D41&amp;" Equity","ID_ISIN")</f>
        <v>LU0370789561</v>
      </c>
      <c r="F41" s="68"/>
      <c r="G41" s="69" t="s">
        <v>101</v>
      </c>
      <c r="H41" s="64" t="str" cm="1">
        <f t="array" ref="H41">_xll.BDP($D41&amp;" Equity","Crncy")</f>
        <v>JPY</v>
      </c>
      <c r="I41" s="69" t="s">
        <v>129</v>
      </c>
      <c r="J41" s="69" t="s">
        <v>129</v>
      </c>
      <c r="K41" s="69" t="s">
        <v>129</v>
      </c>
      <c r="L41" s="71">
        <v>8.0000000000000002E-3</v>
      </c>
      <c r="M41" s="71">
        <v>1.06E-2</v>
      </c>
      <c r="N41" s="246">
        <f t="shared" si="0"/>
        <v>0</v>
      </c>
      <c r="O41" s="246">
        <f t="shared" si="1"/>
        <v>0</v>
      </c>
      <c r="P41" s="246">
        <f t="shared" si="2"/>
        <v>1</v>
      </c>
      <c r="Q41" s="246">
        <f t="shared" si="3"/>
        <v>0</v>
      </c>
      <c r="R41" s="246">
        <v>0</v>
      </c>
      <c r="S41" s="246">
        <v>0</v>
      </c>
      <c r="T41" s="246">
        <v>0</v>
      </c>
      <c r="U41" s="246">
        <v>0</v>
      </c>
      <c r="V41" s="246">
        <v>0</v>
      </c>
      <c r="W41" s="246">
        <v>0</v>
      </c>
      <c r="X41" s="246">
        <v>0</v>
      </c>
      <c r="Y41" s="246">
        <v>0</v>
      </c>
      <c r="Z41" s="246">
        <v>0</v>
      </c>
      <c r="AA41" s="246">
        <v>0</v>
      </c>
      <c r="AB41" s="246">
        <v>0</v>
      </c>
      <c r="AC41" s="246">
        <v>0</v>
      </c>
      <c r="AD41" s="246">
        <v>0</v>
      </c>
      <c r="AE41" s="246">
        <v>0</v>
      </c>
      <c r="AF41" s="246">
        <v>1</v>
      </c>
      <c r="AG41" s="246">
        <v>0</v>
      </c>
      <c r="AH41" s="246">
        <v>0</v>
      </c>
      <c r="AI41" s="246">
        <v>0</v>
      </c>
      <c r="AJ41" s="246">
        <v>0</v>
      </c>
      <c r="AK41" s="246">
        <v>0</v>
      </c>
      <c r="AL41" s="246">
        <v>0</v>
      </c>
      <c r="AM41" s="246">
        <v>0</v>
      </c>
      <c r="AN41" s="246">
        <v>0</v>
      </c>
      <c r="AO41" s="246">
        <v>0</v>
      </c>
      <c r="AP41" s="246">
        <v>0</v>
      </c>
      <c r="AQ41" s="246">
        <v>0</v>
      </c>
      <c r="AR41" s="246">
        <v>0</v>
      </c>
      <c r="AS41" s="246">
        <v>0</v>
      </c>
      <c r="AT41" s="249" t="s">
        <v>0</v>
      </c>
      <c r="AU41" s="249" t="s">
        <v>0</v>
      </c>
    </row>
    <row r="42" spans="1:47" ht="18" customHeight="1" outlineLevel="1">
      <c r="A42" s="63">
        <f t="shared" si="4"/>
        <v>38</v>
      </c>
      <c r="B42" s="63" t="s">
        <v>56</v>
      </c>
      <c r="C42" s="63" t="str" cm="1">
        <f t="array" ref="C42">PROPER(_xll.BDP($D42&amp;" Equity","Name"))</f>
        <v>Lgt Im Asia Fd-Imusdacc</v>
      </c>
      <c r="D42" s="64" t="s">
        <v>24</v>
      </c>
      <c r="E42" s="69" t="str" cm="1">
        <f t="array" ref="E42">_xll.BDP($D42&amp;" Equity","ID_ISIN")</f>
        <v>LI1151841718</v>
      </c>
      <c r="F42" s="68"/>
      <c r="G42" s="64" t="s">
        <v>100</v>
      </c>
      <c r="H42" s="64" t="str" cm="1">
        <f t="array" ref="H42">_xll.BDP($D42&amp;" Equity","Crncy")</f>
        <v>USD</v>
      </c>
      <c r="I42" s="69" t="s">
        <v>129</v>
      </c>
      <c r="J42" s="69" t="s">
        <v>129</v>
      </c>
      <c r="K42" s="69" t="s">
        <v>129</v>
      </c>
      <c r="L42" s="71">
        <v>0</v>
      </c>
      <c r="M42" s="71">
        <v>2.3E-3</v>
      </c>
      <c r="N42" s="246">
        <f t="shared" si="0"/>
        <v>0</v>
      </c>
      <c r="O42" s="246">
        <f t="shared" si="1"/>
        <v>0</v>
      </c>
      <c r="P42" s="246">
        <f t="shared" si="2"/>
        <v>1</v>
      </c>
      <c r="Q42" s="246">
        <f t="shared" si="3"/>
        <v>0</v>
      </c>
      <c r="R42" s="246">
        <v>0</v>
      </c>
      <c r="S42" s="246">
        <v>0</v>
      </c>
      <c r="T42" s="246">
        <v>0</v>
      </c>
      <c r="U42" s="246">
        <v>0</v>
      </c>
      <c r="V42" s="246">
        <v>0</v>
      </c>
      <c r="W42" s="246">
        <v>0</v>
      </c>
      <c r="X42" s="246">
        <v>0</v>
      </c>
      <c r="Y42" s="246">
        <v>0</v>
      </c>
      <c r="Z42" s="246">
        <v>0</v>
      </c>
      <c r="AA42" s="246">
        <v>0</v>
      </c>
      <c r="AB42" s="246">
        <v>0</v>
      </c>
      <c r="AC42" s="246">
        <v>0</v>
      </c>
      <c r="AD42" s="246">
        <v>9.1999999999999998E-3</v>
      </c>
      <c r="AE42" s="246">
        <v>1.5900000000000001E-2</v>
      </c>
      <c r="AF42" s="246">
        <v>0</v>
      </c>
      <c r="AG42" s="246">
        <v>0.9749000000000001</v>
      </c>
      <c r="AH42" s="246">
        <v>0</v>
      </c>
      <c r="AI42" s="246">
        <v>0</v>
      </c>
      <c r="AJ42" s="246">
        <v>0</v>
      </c>
      <c r="AK42" s="246">
        <v>0</v>
      </c>
      <c r="AL42" s="246">
        <v>0</v>
      </c>
      <c r="AM42" s="246">
        <v>0</v>
      </c>
      <c r="AN42" s="246">
        <v>0</v>
      </c>
      <c r="AO42" s="246">
        <v>0</v>
      </c>
      <c r="AP42" s="246">
        <v>0</v>
      </c>
      <c r="AQ42" s="246">
        <v>0</v>
      </c>
      <c r="AR42" s="246">
        <v>0</v>
      </c>
      <c r="AS42" s="246">
        <v>0</v>
      </c>
      <c r="AT42" s="249" t="s">
        <v>0</v>
      </c>
      <c r="AU42" s="249" t="s">
        <v>0</v>
      </c>
    </row>
    <row r="43" spans="1:47" ht="18" customHeight="1" outlineLevel="1">
      <c r="A43" s="63">
        <f t="shared" si="4"/>
        <v>39</v>
      </c>
      <c r="B43" s="63" t="s">
        <v>119</v>
      </c>
      <c r="C43" s="63" t="str" cm="1">
        <f t="array" ref="C43">PROPER(_xll.BDP($D43&amp;" Equity","Name"))</f>
        <v>Schroder Int-Taiwnse E-Cusda</v>
      </c>
      <c r="D43" s="64" t="s">
        <v>121</v>
      </c>
      <c r="E43" s="69" t="str" cm="1">
        <f t="array" ref="E43">_xll.BDP($D43&amp;" Equity","ID_ISIN")</f>
        <v>LU0270815920</v>
      </c>
      <c r="F43" s="68"/>
      <c r="G43" s="69" t="s">
        <v>101</v>
      </c>
      <c r="H43" s="64" t="str" cm="1">
        <f t="array" ref="H43">_xll.BDP($D43&amp;" Equity","Crncy")</f>
        <v>USD</v>
      </c>
      <c r="I43" s="69" t="s">
        <v>129</v>
      </c>
      <c r="J43" s="69" t="s">
        <v>129</v>
      </c>
      <c r="K43" s="69" t="s">
        <v>129</v>
      </c>
      <c r="L43" s="71">
        <v>0.01</v>
      </c>
      <c r="M43" s="71">
        <v>1.32E-2</v>
      </c>
      <c r="N43" s="246">
        <f t="shared" si="0"/>
        <v>0</v>
      </c>
      <c r="O43" s="246">
        <f t="shared" si="1"/>
        <v>0</v>
      </c>
      <c r="P43" s="246">
        <f t="shared" si="2"/>
        <v>1</v>
      </c>
      <c r="Q43" s="246">
        <f t="shared" si="3"/>
        <v>0</v>
      </c>
      <c r="R43" s="246">
        <v>0</v>
      </c>
      <c r="S43" s="246">
        <v>0</v>
      </c>
      <c r="T43" s="246">
        <v>0</v>
      </c>
      <c r="U43" s="246">
        <v>0</v>
      </c>
      <c r="V43" s="246">
        <v>0</v>
      </c>
      <c r="W43" s="246">
        <v>0</v>
      </c>
      <c r="X43" s="246">
        <v>0</v>
      </c>
      <c r="Y43" s="246">
        <v>0</v>
      </c>
      <c r="Z43" s="246">
        <v>0</v>
      </c>
      <c r="AA43" s="246">
        <v>0</v>
      </c>
      <c r="AB43" s="246">
        <v>0</v>
      </c>
      <c r="AC43" s="246">
        <v>0</v>
      </c>
      <c r="AD43" s="246">
        <v>0</v>
      </c>
      <c r="AE43" s="246">
        <v>0</v>
      </c>
      <c r="AF43" s="246">
        <v>0</v>
      </c>
      <c r="AG43" s="246">
        <v>1</v>
      </c>
      <c r="AH43" s="246">
        <v>0</v>
      </c>
      <c r="AI43" s="246">
        <v>0</v>
      </c>
      <c r="AJ43" s="246">
        <v>0</v>
      </c>
      <c r="AK43" s="246">
        <v>0</v>
      </c>
      <c r="AL43" s="246">
        <v>0</v>
      </c>
      <c r="AM43" s="246">
        <v>0</v>
      </c>
      <c r="AN43" s="246">
        <v>0</v>
      </c>
      <c r="AO43" s="246">
        <v>0</v>
      </c>
      <c r="AP43" s="246">
        <v>0</v>
      </c>
      <c r="AQ43" s="246">
        <v>0</v>
      </c>
      <c r="AR43" s="246">
        <v>0</v>
      </c>
      <c r="AS43" s="246">
        <v>0</v>
      </c>
      <c r="AT43" s="249" t="s">
        <v>0</v>
      </c>
      <c r="AU43" s="249" t="s">
        <v>0</v>
      </c>
    </row>
    <row r="44" spans="1:47" ht="18" customHeight="1" outlineLevel="1">
      <c r="A44" s="63">
        <f t="shared" si="4"/>
        <v>40</v>
      </c>
      <c r="B44" s="63" t="s">
        <v>120</v>
      </c>
      <c r="C44" s="63" t="str" cm="1">
        <f t="array" ref="C44">PROPER(_xll.BDP($D44&amp;" Equity","Name"))</f>
        <v>Awi-Ash Wo India Opp Fd-Dusd</v>
      </c>
      <c r="D44" s="64" t="s">
        <v>122</v>
      </c>
      <c r="E44" s="69" t="str" cm="1">
        <f t="array" ref="E44">_xll.BDP($D44&amp;" Equity","ID_ISIN")</f>
        <v>IE00BH3N4915</v>
      </c>
      <c r="F44" s="68"/>
      <c r="G44" s="69" t="s">
        <v>101</v>
      </c>
      <c r="H44" s="64" t="str" cm="1">
        <f t="array" ref="H44">_xll.BDP($D44&amp;" Equity","Crncy")</f>
        <v>USD</v>
      </c>
      <c r="I44" s="69" t="s">
        <v>129</v>
      </c>
      <c r="J44" s="69" t="s">
        <v>129</v>
      </c>
      <c r="K44" s="69" t="s">
        <v>129</v>
      </c>
      <c r="L44" s="71">
        <v>9.4999999999999998E-3</v>
      </c>
      <c r="M44" s="71">
        <v>1.1000000000000001E-2</v>
      </c>
      <c r="N44" s="246">
        <f t="shared" si="0"/>
        <v>0</v>
      </c>
      <c r="O44" s="246">
        <f t="shared" si="1"/>
        <v>0</v>
      </c>
      <c r="P44" s="246">
        <f t="shared" si="2"/>
        <v>1</v>
      </c>
      <c r="Q44" s="246">
        <f t="shared" si="3"/>
        <v>0</v>
      </c>
      <c r="R44" s="246">
        <v>0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246">
        <v>0</v>
      </c>
      <c r="Y44" s="246">
        <v>0</v>
      </c>
      <c r="Z44" s="246">
        <v>0</v>
      </c>
      <c r="AA44" s="246">
        <v>0</v>
      </c>
      <c r="AB44" s="246">
        <v>0</v>
      </c>
      <c r="AC44" s="246">
        <v>0</v>
      </c>
      <c r="AD44" s="246">
        <v>0</v>
      </c>
      <c r="AE44" s="246">
        <v>0</v>
      </c>
      <c r="AF44" s="246">
        <v>0</v>
      </c>
      <c r="AG44" s="246">
        <v>1</v>
      </c>
      <c r="AH44" s="246">
        <v>0</v>
      </c>
      <c r="AI44" s="246">
        <v>0</v>
      </c>
      <c r="AJ44" s="246">
        <v>0</v>
      </c>
      <c r="AK44" s="246">
        <v>0</v>
      </c>
      <c r="AL44" s="246">
        <v>0</v>
      </c>
      <c r="AM44" s="246">
        <v>0</v>
      </c>
      <c r="AN44" s="246">
        <v>0</v>
      </c>
      <c r="AO44" s="246">
        <v>0</v>
      </c>
      <c r="AP44" s="246">
        <v>0</v>
      </c>
      <c r="AQ44" s="246">
        <v>0</v>
      </c>
      <c r="AR44" s="246">
        <v>0</v>
      </c>
      <c r="AS44" s="246">
        <v>0</v>
      </c>
      <c r="AT44" s="249" t="s">
        <v>0</v>
      </c>
      <c r="AU44" s="249" t="s">
        <v>0</v>
      </c>
    </row>
    <row r="45" spans="1:47" ht="18" customHeight="1" outlineLevel="1">
      <c r="A45" s="63">
        <f t="shared" si="4"/>
        <v>41</v>
      </c>
      <c r="B45" s="63" t="s">
        <v>67</v>
      </c>
      <c r="C45" s="63" t="str" cm="1">
        <f t="array" ref="C45">PROPER(_xll.BDP($D45&amp;" Equity","Name"))</f>
        <v>Lgt Multi-Alternatives Fd-J</v>
      </c>
      <c r="D45" s="64" t="s">
        <v>63</v>
      </c>
      <c r="E45" s="69" t="str" cm="1">
        <f t="array" ref="E45">_xll.BDP($D45&amp;" Equity","ID_ISIN")</f>
        <v>LI1256199475</v>
      </c>
      <c r="F45" s="68"/>
      <c r="G45" s="64" t="s">
        <v>100</v>
      </c>
      <c r="H45" s="64" t="str" cm="1">
        <f t="array" ref="H45">_xll.BDP($D45&amp;" Equity","Crncy")</f>
        <v>USD</v>
      </c>
      <c r="I45" s="69" t="s">
        <v>130</v>
      </c>
      <c r="J45" s="69" t="s">
        <v>136</v>
      </c>
      <c r="K45" s="69" t="s">
        <v>130</v>
      </c>
      <c r="L45" s="71">
        <v>0</v>
      </c>
      <c r="M45" s="71">
        <v>4.7500000000000001E-2</v>
      </c>
      <c r="N45" s="246">
        <f t="shared" si="0"/>
        <v>0</v>
      </c>
      <c r="O45" s="246">
        <f t="shared" si="1"/>
        <v>0</v>
      </c>
      <c r="P45" s="246">
        <f t="shared" si="2"/>
        <v>0</v>
      </c>
      <c r="Q45" s="246">
        <f t="shared" si="3"/>
        <v>1.0000000000000002</v>
      </c>
      <c r="R45" s="246">
        <v>0</v>
      </c>
      <c r="S45" s="246">
        <v>0</v>
      </c>
      <c r="T45" s="246">
        <v>0</v>
      </c>
      <c r="U45" s="246">
        <v>0</v>
      </c>
      <c r="V45" s="246">
        <v>0</v>
      </c>
      <c r="W45" s="246">
        <v>0</v>
      </c>
      <c r="X45" s="246">
        <v>0</v>
      </c>
      <c r="Y45" s="246">
        <v>0</v>
      </c>
      <c r="Z45" s="246">
        <v>0</v>
      </c>
      <c r="AA45" s="246">
        <v>0</v>
      </c>
      <c r="AB45" s="246">
        <v>0</v>
      </c>
      <c r="AC45" s="246">
        <v>0</v>
      </c>
      <c r="AD45" s="246">
        <v>0</v>
      </c>
      <c r="AE45" s="246">
        <v>0</v>
      </c>
      <c r="AF45" s="246">
        <v>0</v>
      </c>
      <c r="AG45" s="246">
        <v>0</v>
      </c>
      <c r="AH45" s="246">
        <v>0</v>
      </c>
      <c r="AI45" s="246">
        <v>0.22</v>
      </c>
      <c r="AJ45" s="246">
        <v>0.42</v>
      </c>
      <c r="AK45" s="246">
        <v>0.16</v>
      </c>
      <c r="AL45" s="246">
        <v>0.06</v>
      </c>
      <c r="AM45" s="246">
        <v>0.04</v>
      </c>
      <c r="AN45" s="246">
        <v>0</v>
      </c>
      <c r="AO45" s="246">
        <v>0</v>
      </c>
      <c r="AP45" s="246">
        <v>0</v>
      </c>
      <c r="AQ45" s="246">
        <v>0.1</v>
      </c>
      <c r="AR45" s="246">
        <v>0</v>
      </c>
      <c r="AS45" s="246">
        <v>0</v>
      </c>
      <c r="AT45" s="249" t="s">
        <v>0</v>
      </c>
      <c r="AU45" s="249" t="s">
        <v>0</v>
      </c>
    </row>
    <row r="46" spans="1:47" ht="18" customHeight="1" outlineLevel="1">
      <c r="A46" s="63">
        <f t="shared" si="4"/>
        <v>42</v>
      </c>
      <c r="B46" s="63" t="s">
        <v>436</v>
      </c>
      <c r="C46" s="63" t="str" cm="1">
        <f t="array" ref="C46">PROPER(_xll.BDP($D46&amp;" Equity","Name"))</f>
        <v>Fermat Cat Bond Fund-F Usd</v>
      </c>
      <c r="D46" s="64" t="s">
        <v>432</v>
      </c>
      <c r="E46" s="69" t="str" cm="1">
        <f t="array" ref="E46">_xll.BDP($D46&amp;" Equity","ID_ISIN")</f>
        <v>KYG3373F2356</v>
      </c>
      <c r="F46" s="68"/>
      <c r="G46" s="69" t="s">
        <v>101</v>
      </c>
      <c r="H46" s="64" t="str" cm="1">
        <f t="array" ref="H46">_xll.BDP($D46&amp;" Equity","Crncy")</f>
        <v>USD</v>
      </c>
      <c r="I46" s="107" t="s">
        <v>489</v>
      </c>
      <c r="J46" s="107" t="s">
        <v>489</v>
      </c>
      <c r="K46" s="107" t="s">
        <v>489</v>
      </c>
      <c r="L46" s="67" t="s">
        <v>489</v>
      </c>
      <c r="M46" s="67" t="s">
        <v>489</v>
      </c>
      <c r="N46" s="246">
        <f t="shared" si="0"/>
        <v>0</v>
      </c>
      <c r="O46" s="246">
        <f t="shared" si="1"/>
        <v>0</v>
      </c>
      <c r="P46" s="246">
        <f t="shared" si="2"/>
        <v>0</v>
      </c>
      <c r="Q46" s="246">
        <f t="shared" si="3"/>
        <v>1</v>
      </c>
      <c r="R46" s="246">
        <v>0</v>
      </c>
      <c r="S46" s="246">
        <v>0</v>
      </c>
      <c r="T46" s="246">
        <v>0</v>
      </c>
      <c r="U46" s="246">
        <v>0</v>
      </c>
      <c r="V46" s="246">
        <v>0</v>
      </c>
      <c r="W46" s="246">
        <v>0</v>
      </c>
      <c r="X46" s="246">
        <v>0</v>
      </c>
      <c r="Y46" s="246">
        <v>0</v>
      </c>
      <c r="Z46" s="246">
        <v>0</v>
      </c>
      <c r="AA46" s="246">
        <v>0</v>
      </c>
      <c r="AB46" s="246">
        <v>0</v>
      </c>
      <c r="AC46" s="246">
        <v>0</v>
      </c>
      <c r="AD46" s="246">
        <v>0</v>
      </c>
      <c r="AE46" s="246">
        <v>0</v>
      </c>
      <c r="AF46" s="246">
        <v>0</v>
      </c>
      <c r="AG46" s="246">
        <v>0</v>
      </c>
      <c r="AH46" s="246">
        <v>0</v>
      </c>
      <c r="AI46" s="246">
        <v>0</v>
      </c>
      <c r="AJ46" s="246">
        <v>0</v>
      </c>
      <c r="AK46" s="246">
        <v>0</v>
      </c>
      <c r="AL46" s="246">
        <v>0</v>
      </c>
      <c r="AM46" s="246">
        <v>0</v>
      </c>
      <c r="AN46" s="246">
        <v>0</v>
      </c>
      <c r="AO46" s="246">
        <v>0</v>
      </c>
      <c r="AP46" s="246">
        <v>0</v>
      </c>
      <c r="AQ46" s="246">
        <v>1</v>
      </c>
      <c r="AR46" s="246">
        <v>0</v>
      </c>
      <c r="AS46" s="246">
        <v>0</v>
      </c>
      <c r="AT46" s="249" t="s">
        <v>0</v>
      </c>
      <c r="AU46" s="249" t="s">
        <v>0</v>
      </c>
    </row>
    <row r="47" spans="1:47" ht="18" customHeight="1" outlineLevel="1">
      <c r="A47" s="63">
        <f t="shared" si="4"/>
        <v>43</v>
      </c>
      <c r="B47" s="63" t="s">
        <v>47</v>
      </c>
      <c r="C47" s="63" t="str" cm="1">
        <f t="array" ref="C47">PROPER(_xll.BDP($D47&amp;" Equity","Name"))</f>
        <v>Hamilton Glbl Priv Fund-Iusd</v>
      </c>
      <c r="D47" s="64" t="s">
        <v>26</v>
      </c>
      <c r="E47" s="69" t="str" cm="1">
        <f t="array" ref="E47">_xll.BDP($D47&amp;" Equity","ID_ISIN")</f>
        <v>LU2008199189</v>
      </c>
      <c r="F47" s="68"/>
      <c r="G47" s="69" t="s">
        <v>101</v>
      </c>
      <c r="H47" s="64" t="str" cm="1">
        <f t="array" ref="H47">_xll.BDP($D47&amp;" Equity","Crncy")</f>
        <v>USD</v>
      </c>
      <c r="I47" s="69" t="s">
        <v>130</v>
      </c>
      <c r="J47" s="69" t="s">
        <v>130</v>
      </c>
      <c r="K47" s="69" t="s">
        <v>130</v>
      </c>
      <c r="L47" s="71">
        <v>1.4999999999999999E-2</v>
      </c>
      <c r="M47" s="71">
        <v>0.02</v>
      </c>
      <c r="N47" s="246">
        <f t="shared" si="0"/>
        <v>0</v>
      </c>
      <c r="O47" s="246">
        <f t="shared" si="1"/>
        <v>0</v>
      </c>
      <c r="P47" s="246">
        <f t="shared" si="2"/>
        <v>0</v>
      </c>
      <c r="Q47" s="246">
        <f t="shared" si="3"/>
        <v>1</v>
      </c>
      <c r="R47" s="246">
        <v>0</v>
      </c>
      <c r="S47" s="246">
        <v>0</v>
      </c>
      <c r="T47" s="246">
        <v>0</v>
      </c>
      <c r="U47" s="246">
        <v>0</v>
      </c>
      <c r="V47" s="246">
        <v>0</v>
      </c>
      <c r="W47" s="246">
        <v>0</v>
      </c>
      <c r="X47" s="246">
        <v>0</v>
      </c>
      <c r="Y47" s="246">
        <v>0</v>
      </c>
      <c r="Z47" s="246">
        <v>0</v>
      </c>
      <c r="AA47" s="246">
        <v>0</v>
      </c>
      <c r="AB47" s="246">
        <v>0</v>
      </c>
      <c r="AC47" s="246">
        <v>0</v>
      </c>
      <c r="AD47" s="246">
        <v>0</v>
      </c>
      <c r="AE47" s="246">
        <v>0</v>
      </c>
      <c r="AF47" s="246">
        <v>0</v>
      </c>
      <c r="AG47" s="246">
        <v>0</v>
      </c>
      <c r="AH47" s="246">
        <v>0</v>
      </c>
      <c r="AI47" s="246">
        <v>0</v>
      </c>
      <c r="AJ47" s="246">
        <v>0.86</v>
      </c>
      <c r="AK47" s="246">
        <v>0.14000000000000001</v>
      </c>
      <c r="AL47" s="246">
        <v>0</v>
      </c>
      <c r="AM47" s="246">
        <v>0</v>
      </c>
      <c r="AN47" s="246">
        <v>0</v>
      </c>
      <c r="AO47" s="246">
        <v>0</v>
      </c>
      <c r="AP47" s="246">
        <v>0</v>
      </c>
      <c r="AQ47" s="246">
        <v>0</v>
      </c>
      <c r="AR47" s="246">
        <v>0</v>
      </c>
      <c r="AS47" s="246">
        <v>0</v>
      </c>
      <c r="AT47" s="249" t="s">
        <v>0</v>
      </c>
      <c r="AU47" s="249" t="s">
        <v>0</v>
      </c>
    </row>
    <row r="48" spans="1:47" ht="18" customHeight="1" outlineLevel="1">
      <c r="A48" s="63">
        <f t="shared" si="4"/>
        <v>44</v>
      </c>
      <c r="B48" s="63" t="s">
        <v>389</v>
      </c>
      <c r="C48" s="63" t="str" cm="1">
        <f t="array" ref="C48">PROPER(_xll.BDP($D48&amp;" Equity","Name"))</f>
        <v>Frank Lexi Pe Seco Fd-K Acu</v>
      </c>
      <c r="D48" s="64" t="s">
        <v>446</v>
      </c>
      <c r="E48" s="69" t="str" cm="1">
        <f t="array" ref="E48">_xll.BDP($D48&amp;" Equity","ID_ISIN")</f>
        <v>LU2947921800</v>
      </c>
      <c r="F48" s="68"/>
      <c r="G48" s="69" t="s">
        <v>101</v>
      </c>
      <c r="H48" s="64" t="str" cm="1">
        <f t="array" ref="H48">_xll.BDP($D48&amp;" Equity","Crncy")</f>
        <v>USD</v>
      </c>
      <c r="I48" s="107" t="s">
        <v>489</v>
      </c>
      <c r="J48" s="107" t="s">
        <v>489</v>
      </c>
      <c r="K48" s="107" t="s">
        <v>489</v>
      </c>
      <c r="L48" s="67" t="s">
        <v>489</v>
      </c>
      <c r="M48" s="67" t="s">
        <v>489</v>
      </c>
      <c r="N48" s="246">
        <f t="shared" si="0"/>
        <v>0</v>
      </c>
      <c r="O48" s="246">
        <f t="shared" si="1"/>
        <v>0</v>
      </c>
      <c r="P48" s="246">
        <f t="shared" si="2"/>
        <v>0</v>
      </c>
      <c r="Q48" s="246">
        <f t="shared" si="3"/>
        <v>1</v>
      </c>
      <c r="R48" s="246">
        <v>0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246">
        <v>0</v>
      </c>
      <c r="Y48" s="246">
        <v>0</v>
      </c>
      <c r="Z48" s="246">
        <v>0</v>
      </c>
      <c r="AA48" s="246">
        <v>0</v>
      </c>
      <c r="AB48" s="246">
        <v>0</v>
      </c>
      <c r="AC48" s="246">
        <v>0</v>
      </c>
      <c r="AD48" s="246">
        <v>0</v>
      </c>
      <c r="AE48" s="246">
        <v>0</v>
      </c>
      <c r="AF48" s="246">
        <v>0</v>
      </c>
      <c r="AG48" s="246">
        <v>0</v>
      </c>
      <c r="AH48" s="246">
        <v>0</v>
      </c>
      <c r="AI48" s="246">
        <v>0</v>
      </c>
      <c r="AJ48" s="246">
        <v>1</v>
      </c>
      <c r="AK48" s="246">
        <v>0</v>
      </c>
      <c r="AL48" s="246">
        <v>0</v>
      </c>
      <c r="AM48" s="246">
        <v>0</v>
      </c>
      <c r="AN48" s="246">
        <v>0</v>
      </c>
      <c r="AO48" s="246">
        <v>0</v>
      </c>
      <c r="AP48" s="246">
        <v>0</v>
      </c>
      <c r="AQ48" s="246">
        <v>0</v>
      </c>
      <c r="AR48" s="246">
        <v>0</v>
      </c>
      <c r="AS48" s="246">
        <v>0</v>
      </c>
      <c r="AT48" s="249" t="s">
        <v>0</v>
      </c>
      <c r="AU48" s="249" t="s">
        <v>0</v>
      </c>
    </row>
    <row r="49" spans="1:47" ht="18" customHeight="1" outlineLevel="1">
      <c r="A49" s="63">
        <f t="shared" si="4"/>
        <v>45</v>
      </c>
      <c r="B49" s="63" t="s">
        <v>388</v>
      </c>
      <c r="C49" s="63" t="str" cm="1">
        <f t="array" ref="C49">PROPER(_xll.BDP($D49&amp;" Equity","Name"))</f>
        <v>Pg3 Longreach Altern Str-Usd</v>
      </c>
      <c r="D49" s="70" t="s">
        <v>387</v>
      </c>
      <c r="E49" s="69" t="str" cm="1">
        <f t="array" ref="E49">_xll.BDP($D49&amp;" Equity","ID_ISIN")</f>
        <v>GG00BSBGNY76</v>
      </c>
      <c r="F49" s="68"/>
      <c r="G49" s="69" t="s">
        <v>101</v>
      </c>
      <c r="H49" s="64" t="str" cm="1">
        <f t="array" ref="H49">_xll.BDP($D49&amp;" Equity","Crncy")</f>
        <v>USD</v>
      </c>
      <c r="I49" s="107" t="s">
        <v>489</v>
      </c>
      <c r="J49" s="107" t="s">
        <v>489</v>
      </c>
      <c r="K49" s="107" t="s">
        <v>489</v>
      </c>
      <c r="L49" s="67" t="s">
        <v>489</v>
      </c>
      <c r="M49" s="67" t="s">
        <v>489</v>
      </c>
      <c r="N49" s="246">
        <f t="shared" si="0"/>
        <v>0</v>
      </c>
      <c r="O49" s="246">
        <f t="shared" si="1"/>
        <v>0</v>
      </c>
      <c r="P49" s="246">
        <f t="shared" si="2"/>
        <v>0</v>
      </c>
      <c r="Q49" s="246">
        <f t="shared" si="3"/>
        <v>1</v>
      </c>
      <c r="R49" s="246">
        <v>0</v>
      </c>
      <c r="S49" s="246">
        <v>0</v>
      </c>
      <c r="T49" s="246">
        <v>0</v>
      </c>
      <c r="U49" s="246">
        <v>0</v>
      </c>
      <c r="V49" s="246">
        <v>0</v>
      </c>
      <c r="W49" s="246">
        <v>0</v>
      </c>
      <c r="X49" s="246">
        <v>0</v>
      </c>
      <c r="Y49" s="246">
        <v>0</v>
      </c>
      <c r="Z49" s="246">
        <v>0</v>
      </c>
      <c r="AA49" s="246">
        <v>0</v>
      </c>
      <c r="AB49" s="246">
        <v>0</v>
      </c>
      <c r="AC49" s="246">
        <v>0</v>
      </c>
      <c r="AD49" s="246">
        <v>0</v>
      </c>
      <c r="AE49" s="246">
        <v>0</v>
      </c>
      <c r="AF49" s="246">
        <v>0</v>
      </c>
      <c r="AG49" s="246">
        <v>0</v>
      </c>
      <c r="AH49" s="246">
        <v>0</v>
      </c>
      <c r="AI49" s="246">
        <v>0</v>
      </c>
      <c r="AJ49" s="246">
        <v>1</v>
      </c>
      <c r="AK49" s="246">
        <v>0</v>
      </c>
      <c r="AL49" s="246">
        <v>0</v>
      </c>
      <c r="AM49" s="246">
        <v>0</v>
      </c>
      <c r="AN49" s="246">
        <v>0</v>
      </c>
      <c r="AO49" s="246">
        <v>0</v>
      </c>
      <c r="AP49" s="246">
        <v>0</v>
      </c>
      <c r="AQ49" s="246">
        <v>0</v>
      </c>
      <c r="AR49" s="246">
        <v>0</v>
      </c>
      <c r="AS49" s="246">
        <v>0</v>
      </c>
      <c r="AT49" s="249" t="s">
        <v>0</v>
      </c>
      <c r="AU49" s="249" t="s">
        <v>0</v>
      </c>
    </row>
    <row r="50" spans="1:47" s="62" customFormat="1" ht="18" customHeight="1" outlineLevel="1">
      <c r="A50" s="63">
        <f t="shared" si="4"/>
        <v>46</v>
      </c>
      <c r="B50" s="63" t="s">
        <v>391</v>
      </c>
      <c r="C50" s="63" t="str" cm="1">
        <f t="array" ref="C50">PROPER(_xll.BDP($D50&amp;" Equity","Name"))</f>
        <v>Ares Strg Inc Off Acces-D-Ua</v>
      </c>
      <c r="D50" s="64" t="s">
        <v>392</v>
      </c>
      <c r="E50" s="69" t="str" cm="1">
        <f t="array" ref="E50">_xll.BDP($D50&amp;" Equity","ID_ISIN")</f>
        <v>LU2842087228</v>
      </c>
      <c r="F50" s="68"/>
      <c r="G50" s="69" t="s">
        <v>101</v>
      </c>
      <c r="H50" s="64" t="str" cm="1">
        <f t="array" ref="H50">_xll.BDP($D50&amp;" Equity","Crncy")</f>
        <v>USD</v>
      </c>
      <c r="I50" s="107" t="s">
        <v>489</v>
      </c>
      <c r="J50" s="107" t="s">
        <v>489</v>
      </c>
      <c r="K50" s="107" t="s">
        <v>489</v>
      </c>
      <c r="L50" s="67" t="s">
        <v>489</v>
      </c>
      <c r="M50" s="67" t="s">
        <v>489</v>
      </c>
      <c r="N50" s="246">
        <f t="shared" si="0"/>
        <v>0</v>
      </c>
      <c r="O50" s="246">
        <f t="shared" si="1"/>
        <v>0</v>
      </c>
      <c r="P50" s="246">
        <f t="shared" si="2"/>
        <v>0</v>
      </c>
      <c r="Q50" s="246">
        <f t="shared" si="3"/>
        <v>1</v>
      </c>
      <c r="R50" s="246">
        <v>0</v>
      </c>
      <c r="S50" s="246">
        <v>0</v>
      </c>
      <c r="T50" s="246">
        <v>0</v>
      </c>
      <c r="U50" s="246">
        <v>0</v>
      </c>
      <c r="V50" s="246">
        <v>0</v>
      </c>
      <c r="W50" s="246">
        <v>0</v>
      </c>
      <c r="X50" s="246">
        <v>0</v>
      </c>
      <c r="Y50" s="246">
        <v>0</v>
      </c>
      <c r="Z50" s="246">
        <v>0</v>
      </c>
      <c r="AA50" s="246">
        <v>0</v>
      </c>
      <c r="AB50" s="246">
        <v>0</v>
      </c>
      <c r="AC50" s="246">
        <v>0</v>
      </c>
      <c r="AD50" s="246">
        <v>0</v>
      </c>
      <c r="AE50" s="246">
        <v>0</v>
      </c>
      <c r="AF50" s="246">
        <v>0</v>
      </c>
      <c r="AG50" s="246">
        <v>0</v>
      </c>
      <c r="AH50" s="246">
        <v>0</v>
      </c>
      <c r="AI50" s="246">
        <v>0</v>
      </c>
      <c r="AJ50" s="246">
        <v>0</v>
      </c>
      <c r="AK50" s="246">
        <v>1</v>
      </c>
      <c r="AL50" s="246">
        <v>0</v>
      </c>
      <c r="AM50" s="246">
        <v>0</v>
      </c>
      <c r="AN50" s="246">
        <v>0</v>
      </c>
      <c r="AO50" s="246">
        <v>0</v>
      </c>
      <c r="AP50" s="246">
        <v>0</v>
      </c>
      <c r="AQ50" s="246">
        <v>0</v>
      </c>
      <c r="AR50" s="246">
        <v>0</v>
      </c>
      <c r="AS50" s="246">
        <v>0</v>
      </c>
      <c r="AT50" s="249" t="s">
        <v>0</v>
      </c>
      <c r="AU50" s="249" t="s">
        <v>0</v>
      </c>
    </row>
    <row r="51" spans="1:47" ht="18" customHeight="1" outlineLevel="1">
      <c r="A51" s="63">
        <f t="shared" si="4"/>
        <v>47</v>
      </c>
      <c r="B51" s="63" t="s">
        <v>393</v>
      </c>
      <c r="C51" s="63" t="str" cm="1">
        <f t="array" ref="C51">PROPER(_xll.BDP($D51&amp;" Equity","Name"))</f>
        <v>Ham La Se Cr Op Sa Si R-Iusd</v>
      </c>
      <c r="D51" s="64" t="s">
        <v>394</v>
      </c>
      <c r="E51" s="69" t="str" cm="1">
        <f t="array" ref="E51">_xll.BDP($D51&amp;" Equity","ID_ISIN")</f>
        <v>LU2547277413</v>
      </c>
      <c r="F51" s="68"/>
      <c r="G51" s="69" t="s">
        <v>101</v>
      </c>
      <c r="H51" s="64" t="str" cm="1">
        <f t="array" ref="H51">_xll.BDP($D51&amp;" Equity","Crncy")</f>
        <v>USD</v>
      </c>
      <c r="I51" s="107" t="s">
        <v>489</v>
      </c>
      <c r="J51" s="107" t="s">
        <v>489</v>
      </c>
      <c r="K51" s="107" t="s">
        <v>489</v>
      </c>
      <c r="L51" s="67" t="s">
        <v>489</v>
      </c>
      <c r="M51" s="67" t="s">
        <v>489</v>
      </c>
      <c r="N51" s="246">
        <f t="shared" si="0"/>
        <v>0</v>
      </c>
      <c r="O51" s="246">
        <f t="shared" si="1"/>
        <v>0</v>
      </c>
      <c r="P51" s="246">
        <f t="shared" si="2"/>
        <v>0</v>
      </c>
      <c r="Q51" s="246">
        <f t="shared" si="3"/>
        <v>1</v>
      </c>
      <c r="R51" s="246">
        <v>0</v>
      </c>
      <c r="S51" s="246">
        <v>0</v>
      </c>
      <c r="T51" s="246">
        <v>0</v>
      </c>
      <c r="U51" s="246">
        <v>0</v>
      </c>
      <c r="V51" s="246">
        <v>0</v>
      </c>
      <c r="W51" s="246">
        <v>0</v>
      </c>
      <c r="X51" s="246">
        <v>0</v>
      </c>
      <c r="Y51" s="246">
        <v>0</v>
      </c>
      <c r="Z51" s="246">
        <v>0</v>
      </c>
      <c r="AA51" s="246">
        <v>0</v>
      </c>
      <c r="AB51" s="246">
        <v>0</v>
      </c>
      <c r="AC51" s="246">
        <v>0</v>
      </c>
      <c r="AD51" s="246">
        <v>0</v>
      </c>
      <c r="AE51" s="246">
        <v>0</v>
      </c>
      <c r="AF51" s="246">
        <v>0</v>
      </c>
      <c r="AG51" s="246">
        <v>0</v>
      </c>
      <c r="AH51" s="246">
        <v>0</v>
      </c>
      <c r="AI51" s="246">
        <v>0</v>
      </c>
      <c r="AJ51" s="246">
        <v>0</v>
      </c>
      <c r="AK51" s="246">
        <v>1</v>
      </c>
      <c r="AL51" s="246">
        <v>0</v>
      </c>
      <c r="AM51" s="246">
        <v>0</v>
      </c>
      <c r="AN51" s="246">
        <v>0</v>
      </c>
      <c r="AO51" s="246">
        <v>0</v>
      </c>
      <c r="AP51" s="246">
        <v>0</v>
      </c>
      <c r="AQ51" s="246">
        <v>0</v>
      </c>
      <c r="AR51" s="246">
        <v>0</v>
      </c>
      <c r="AS51" s="246">
        <v>0</v>
      </c>
      <c r="AT51" s="249" t="s">
        <v>0</v>
      </c>
      <c r="AU51" s="249" t="s">
        <v>0</v>
      </c>
    </row>
    <row r="52" spans="1:47" ht="18" customHeight="1" outlineLevel="1">
      <c r="A52" s="63">
        <f t="shared" si="4"/>
        <v>48</v>
      </c>
      <c r="B52" s="63" t="s">
        <v>49</v>
      </c>
      <c r="C52" s="63" t="s">
        <v>49</v>
      </c>
      <c r="D52" s="64" t="s">
        <v>9</v>
      </c>
      <c r="E52" s="69" t="str">
        <f>D52</f>
        <v>XAU</v>
      </c>
      <c r="F52" s="68"/>
      <c r="G52" s="69" t="s">
        <v>101</v>
      </c>
      <c r="H52" s="64" t="s">
        <v>9</v>
      </c>
      <c r="I52" s="69" t="s">
        <v>129</v>
      </c>
      <c r="J52" s="69" t="s">
        <v>129</v>
      </c>
      <c r="K52" s="69" t="s">
        <v>129</v>
      </c>
      <c r="L52" s="71">
        <v>0</v>
      </c>
      <c r="M52" s="71">
        <v>0</v>
      </c>
      <c r="N52" s="246">
        <f t="shared" si="0"/>
        <v>0</v>
      </c>
      <c r="O52" s="246">
        <f t="shared" si="1"/>
        <v>0</v>
      </c>
      <c r="P52" s="246">
        <f t="shared" si="2"/>
        <v>0</v>
      </c>
      <c r="Q52" s="246">
        <f t="shared" si="3"/>
        <v>1</v>
      </c>
      <c r="R52" s="246">
        <v>0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246">
        <v>0</v>
      </c>
      <c r="Y52" s="246">
        <v>0</v>
      </c>
      <c r="Z52" s="246">
        <v>0</v>
      </c>
      <c r="AA52" s="246">
        <v>0</v>
      </c>
      <c r="AB52" s="246">
        <v>0</v>
      </c>
      <c r="AC52" s="246">
        <v>0</v>
      </c>
      <c r="AD52" s="246">
        <v>0</v>
      </c>
      <c r="AE52" s="246">
        <v>0</v>
      </c>
      <c r="AF52" s="246">
        <v>0</v>
      </c>
      <c r="AG52" s="246">
        <v>0</v>
      </c>
      <c r="AH52" s="246">
        <v>0</v>
      </c>
      <c r="AI52" s="246">
        <v>0</v>
      </c>
      <c r="AJ52" s="246">
        <v>0</v>
      </c>
      <c r="AK52" s="246">
        <v>0</v>
      </c>
      <c r="AL52" s="246">
        <v>0</v>
      </c>
      <c r="AM52" s="246">
        <v>0</v>
      </c>
      <c r="AN52" s="246">
        <v>1</v>
      </c>
      <c r="AO52" s="246">
        <v>0</v>
      </c>
      <c r="AP52" s="246">
        <v>0</v>
      </c>
      <c r="AQ52" s="246">
        <v>0</v>
      </c>
      <c r="AR52" s="246">
        <v>0</v>
      </c>
      <c r="AS52" s="246">
        <v>0</v>
      </c>
      <c r="AT52" s="249" t="s">
        <v>0</v>
      </c>
      <c r="AU52" s="249" t="s">
        <v>0</v>
      </c>
    </row>
    <row r="53" spans="1:47" ht="18" customHeight="1" outlineLevel="1">
      <c r="A53" s="63">
        <f t="shared" si="4"/>
        <v>49</v>
      </c>
      <c r="B53" s="63" t="s">
        <v>107</v>
      </c>
      <c r="C53" s="63" t="str" cm="1">
        <f t="array" ref="C53">PROPER(_xll.BDP($D53&amp;" Equity","Name"))</f>
        <v>Brumm Multi Strategy - B Usd</v>
      </c>
      <c r="D53" s="64" t="s">
        <v>163</v>
      </c>
      <c r="E53" s="69" t="str" cm="1">
        <f t="array" ref="E53">_xll.BDP($D53&amp;" Equity","ID_ISIN")</f>
        <v>SE0022240040</v>
      </c>
      <c r="F53" s="68"/>
      <c r="G53" s="69" t="s">
        <v>101</v>
      </c>
      <c r="H53" s="64" t="str" cm="1">
        <f t="array" ref="H53">_xll.BDP($D53&amp;" Equity","Crncy")</f>
        <v>USD</v>
      </c>
      <c r="I53" s="69" t="s">
        <v>130</v>
      </c>
      <c r="J53" s="69" t="s">
        <v>130</v>
      </c>
      <c r="K53" s="69" t="s">
        <v>130</v>
      </c>
      <c r="L53" s="71">
        <v>1.18E-2</v>
      </c>
      <c r="M53" s="71">
        <v>1.55E-2</v>
      </c>
      <c r="N53" s="246">
        <f t="shared" si="0"/>
        <v>0</v>
      </c>
      <c r="O53" s="246">
        <f t="shared" si="1"/>
        <v>0</v>
      </c>
      <c r="P53" s="246">
        <f t="shared" si="2"/>
        <v>0</v>
      </c>
      <c r="Q53" s="246">
        <f t="shared" si="3"/>
        <v>1</v>
      </c>
      <c r="R53" s="246">
        <v>0</v>
      </c>
      <c r="S53" s="246">
        <v>0</v>
      </c>
      <c r="T53" s="246">
        <v>0</v>
      </c>
      <c r="U53" s="246">
        <v>0</v>
      </c>
      <c r="V53" s="246">
        <v>0</v>
      </c>
      <c r="W53" s="246">
        <v>0</v>
      </c>
      <c r="X53" s="246">
        <v>0</v>
      </c>
      <c r="Y53" s="246">
        <v>0</v>
      </c>
      <c r="Z53" s="246">
        <v>0</v>
      </c>
      <c r="AA53" s="246">
        <v>0</v>
      </c>
      <c r="AB53" s="246">
        <v>0</v>
      </c>
      <c r="AC53" s="246">
        <v>0</v>
      </c>
      <c r="AD53" s="246">
        <v>0</v>
      </c>
      <c r="AE53" s="246">
        <v>0</v>
      </c>
      <c r="AF53" s="246">
        <v>0</v>
      </c>
      <c r="AG53" s="246">
        <v>0</v>
      </c>
      <c r="AH53" s="246">
        <v>0</v>
      </c>
      <c r="AI53" s="246">
        <v>1</v>
      </c>
      <c r="AJ53" s="246">
        <v>0</v>
      </c>
      <c r="AK53" s="246">
        <v>0</v>
      </c>
      <c r="AL53" s="246">
        <v>0</v>
      </c>
      <c r="AM53" s="246">
        <v>0</v>
      </c>
      <c r="AN53" s="246">
        <v>0</v>
      </c>
      <c r="AO53" s="246">
        <v>0</v>
      </c>
      <c r="AP53" s="246">
        <v>0</v>
      </c>
      <c r="AQ53" s="246">
        <v>0</v>
      </c>
      <c r="AR53" s="246">
        <v>0</v>
      </c>
      <c r="AS53" s="246">
        <v>0</v>
      </c>
      <c r="AT53" s="249" t="s">
        <v>0</v>
      </c>
      <c r="AU53" s="249" t="s">
        <v>0</v>
      </c>
    </row>
    <row r="54" spans="1:47" ht="18" customHeight="1" outlineLevel="1">
      <c r="A54" s="63">
        <f t="shared" si="4"/>
        <v>50</v>
      </c>
      <c r="B54" s="63" t="s">
        <v>123</v>
      </c>
      <c r="C54" s="63" t="str" cm="1">
        <f t="array" ref="C54">PROPER(_xll.BDP($D54&amp;" Equity","Name"))</f>
        <v>Hsbc Gh Fund-Inst Usd-R</v>
      </c>
      <c r="D54" s="64" t="s">
        <v>124</v>
      </c>
      <c r="E54" s="69" t="str" cm="1">
        <f t="array" ref="E54">_xll.BDP($D54&amp;" Equity","ID_ISIN")</f>
        <v>GG00B9115D25</v>
      </c>
      <c r="F54" s="68"/>
      <c r="G54" s="69" t="s">
        <v>101</v>
      </c>
      <c r="H54" s="64" t="str" cm="1">
        <f t="array" ref="H54">_xll.BDP($D54&amp;" Equity","Crncy")</f>
        <v>USD</v>
      </c>
      <c r="I54" s="69" t="s">
        <v>130</v>
      </c>
      <c r="J54" s="69" t="s">
        <v>130</v>
      </c>
      <c r="K54" s="69" t="s">
        <v>130</v>
      </c>
      <c r="L54" s="71">
        <v>7.4999999999999997E-3</v>
      </c>
      <c r="M54" s="71">
        <v>2.3E-2</v>
      </c>
      <c r="N54" s="246">
        <f t="shared" si="0"/>
        <v>0</v>
      </c>
      <c r="O54" s="246">
        <f t="shared" si="1"/>
        <v>0</v>
      </c>
      <c r="P54" s="246">
        <f t="shared" si="2"/>
        <v>0</v>
      </c>
      <c r="Q54" s="246">
        <f t="shared" si="3"/>
        <v>1</v>
      </c>
      <c r="R54" s="246">
        <v>0</v>
      </c>
      <c r="S54" s="246">
        <v>0</v>
      </c>
      <c r="T54" s="246">
        <v>0</v>
      </c>
      <c r="U54" s="246">
        <v>0</v>
      </c>
      <c r="V54" s="246">
        <v>0</v>
      </c>
      <c r="W54" s="246">
        <v>0</v>
      </c>
      <c r="X54" s="246">
        <v>0</v>
      </c>
      <c r="Y54" s="246">
        <v>0</v>
      </c>
      <c r="Z54" s="246">
        <v>0</v>
      </c>
      <c r="AA54" s="246">
        <v>0</v>
      </c>
      <c r="AB54" s="246">
        <v>0</v>
      </c>
      <c r="AC54" s="246">
        <v>0</v>
      </c>
      <c r="AD54" s="246">
        <v>0</v>
      </c>
      <c r="AE54" s="246">
        <v>0</v>
      </c>
      <c r="AF54" s="246">
        <v>0</v>
      </c>
      <c r="AG54" s="246">
        <v>0</v>
      </c>
      <c r="AH54" s="246">
        <v>0</v>
      </c>
      <c r="AI54" s="246">
        <v>1</v>
      </c>
      <c r="AJ54" s="246">
        <v>0</v>
      </c>
      <c r="AK54" s="246">
        <v>0</v>
      </c>
      <c r="AL54" s="246">
        <v>0</v>
      </c>
      <c r="AM54" s="246">
        <v>0</v>
      </c>
      <c r="AN54" s="246">
        <v>0</v>
      </c>
      <c r="AO54" s="246">
        <v>0</v>
      </c>
      <c r="AP54" s="246">
        <v>0</v>
      </c>
      <c r="AQ54" s="246">
        <v>0</v>
      </c>
      <c r="AR54" s="246">
        <v>0</v>
      </c>
      <c r="AS54" s="246">
        <v>0</v>
      </c>
      <c r="AT54" s="249" t="s">
        <v>0</v>
      </c>
      <c r="AU54" s="249" t="s">
        <v>0</v>
      </c>
    </row>
    <row r="55" spans="1:47" ht="18" customHeight="1" outlineLevel="1">
      <c r="A55" s="63">
        <f t="shared" si="4"/>
        <v>51</v>
      </c>
      <c r="B55" s="63" t="s">
        <v>160</v>
      </c>
      <c r="C55" s="63" t="str" cm="1">
        <f t="array" ref="C55">PROPER(_xll.BDP($D55&amp;" Equity","Name"))</f>
        <v>Seligman Tech Spectrum Offsh</v>
      </c>
      <c r="D55" s="64" t="s">
        <v>161</v>
      </c>
      <c r="E55" s="69" t="str" cm="1">
        <f t="array" ref="E55">_xll.BDP($D55&amp;" Equity","ID_ISIN")</f>
        <v>KYG8059L1095</v>
      </c>
      <c r="F55" s="68"/>
      <c r="G55" s="69" t="s">
        <v>101</v>
      </c>
      <c r="H55" s="64" t="str" cm="1">
        <f t="array" ref="H55">_xll.BDP($D55&amp;" Equity","Crncy")</f>
        <v>USD</v>
      </c>
      <c r="I55" s="69" t="s">
        <v>130</v>
      </c>
      <c r="J55" s="69" t="s">
        <v>130</v>
      </c>
      <c r="K55" s="69" t="s">
        <v>130</v>
      </c>
      <c r="L55" s="71">
        <v>1.4999999999999999E-2</v>
      </c>
      <c r="M55" s="71">
        <v>0</v>
      </c>
      <c r="N55" s="246">
        <f t="shared" si="0"/>
        <v>0</v>
      </c>
      <c r="O55" s="246">
        <f t="shared" si="1"/>
        <v>0</v>
      </c>
      <c r="P55" s="246">
        <f t="shared" si="2"/>
        <v>0</v>
      </c>
      <c r="Q55" s="246">
        <f t="shared" si="3"/>
        <v>1</v>
      </c>
      <c r="R55" s="246">
        <v>0</v>
      </c>
      <c r="S55" s="246">
        <v>0</v>
      </c>
      <c r="T55" s="246">
        <v>0</v>
      </c>
      <c r="U55" s="246">
        <v>0</v>
      </c>
      <c r="V55" s="246">
        <v>0</v>
      </c>
      <c r="W55" s="246">
        <v>0</v>
      </c>
      <c r="X55" s="246">
        <v>0</v>
      </c>
      <c r="Y55" s="246">
        <v>0</v>
      </c>
      <c r="Z55" s="246">
        <v>0</v>
      </c>
      <c r="AA55" s="246">
        <v>0</v>
      </c>
      <c r="AB55" s="246">
        <v>0</v>
      </c>
      <c r="AC55" s="246">
        <v>0</v>
      </c>
      <c r="AD55" s="246">
        <v>0</v>
      </c>
      <c r="AE55" s="246">
        <v>0</v>
      </c>
      <c r="AF55" s="246">
        <v>0</v>
      </c>
      <c r="AG55" s="246">
        <v>0</v>
      </c>
      <c r="AH55" s="246">
        <v>0</v>
      </c>
      <c r="AI55" s="246">
        <v>1</v>
      </c>
      <c r="AJ55" s="246">
        <v>0</v>
      </c>
      <c r="AK55" s="246">
        <v>0</v>
      </c>
      <c r="AL55" s="246">
        <v>0</v>
      </c>
      <c r="AM55" s="246">
        <v>0</v>
      </c>
      <c r="AN55" s="246">
        <v>0</v>
      </c>
      <c r="AO55" s="246">
        <v>0</v>
      </c>
      <c r="AP55" s="246">
        <v>0</v>
      </c>
      <c r="AQ55" s="246">
        <v>0</v>
      </c>
      <c r="AR55" s="246">
        <v>0</v>
      </c>
      <c r="AS55" s="246">
        <v>0</v>
      </c>
      <c r="AT55" s="249" t="s">
        <v>0</v>
      </c>
      <c r="AU55" s="249" t="s">
        <v>0</v>
      </c>
    </row>
    <row r="56" spans="1:47" ht="18" customHeight="1" outlineLevel="1">
      <c r="A56" s="63">
        <f t="shared" si="4"/>
        <v>52</v>
      </c>
      <c r="B56" s="63" t="s">
        <v>52</v>
      </c>
      <c r="C56" s="63" t="str" cm="1">
        <f t="array" ref="C56">PROPER(_xll.BDP($D56&amp;" Equity","Name"))</f>
        <v>#N/A Invalid Security</v>
      </c>
      <c r="D56" s="64" t="s">
        <v>30</v>
      </c>
      <c r="E56" s="69" t="str" cm="1">
        <f t="array" ref="E56">_xll.BDP($D56&amp;" Equity","ID_ISIN")</f>
        <v>#N/A Invalid Security</v>
      </c>
      <c r="F56" s="68"/>
      <c r="G56" s="69" t="s">
        <v>101</v>
      </c>
      <c r="H56" s="64" t="str" cm="1">
        <f t="array" ref="H56">_xll.BDP($D56&amp;" Equity","Crncy")</f>
        <v>#N/A Invalid Security</v>
      </c>
      <c r="I56" s="69" t="s">
        <v>130</v>
      </c>
      <c r="J56" s="69" t="s">
        <v>130</v>
      </c>
      <c r="K56" s="69" t="s">
        <v>130</v>
      </c>
      <c r="L56" s="71">
        <v>2.0500000000000001E-2</v>
      </c>
      <c r="M56" s="71">
        <v>2.18E-2</v>
      </c>
      <c r="N56" s="246">
        <f t="shared" si="0"/>
        <v>0</v>
      </c>
      <c r="O56" s="246">
        <f t="shared" si="1"/>
        <v>0</v>
      </c>
      <c r="P56" s="246">
        <f t="shared" si="2"/>
        <v>0</v>
      </c>
      <c r="Q56" s="246">
        <f t="shared" si="3"/>
        <v>1</v>
      </c>
      <c r="R56" s="246">
        <v>0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246">
        <v>0</v>
      </c>
      <c r="Y56" s="246">
        <v>0</v>
      </c>
      <c r="Z56" s="246">
        <v>0</v>
      </c>
      <c r="AA56" s="246">
        <v>0</v>
      </c>
      <c r="AB56" s="246">
        <v>0</v>
      </c>
      <c r="AC56" s="246">
        <v>0</v>
      </c>
      <c r="AD56" s="246">
        <v>0</v>
      </c>
      <c r="AE56" s="246">
        <v>0</v>
      </c>
      <c r="AF56" s="246">
        <v>0</v>
      </c>
      <c r="AG56" s="246">
        <v>0</v>
      </c>
      <c r="AH56" s="246">
        <v>0</v>
      </c>
      <c r="AI56" s="246">
        <v>1</v>
      </c>
      <c r="AJ56" s="246">
        <v>0</v>
      </c>
      <c r="AK56" s="246">
        <v>0</v>
      </c>
      <c r="AL56" s="246">
        <v>0</v>
      </c>
      <c r="AM56" s="246">
        <v>0</v>
      </c>
      <c r="AN56" s="246">
        <v>0</v>
      </c>
      <c r="AO56" s="246">
        <v>0</v>
      </c>
      <c r="AP56" s="246">
        <v>0</v>
      </c>
      <c r="AQ56" s="246">
        <v>0</v>
      </c>
      <c r="AR56" s="246">
        <v>0</v>
      </c>
      <c r="AS56" s="246">
        <v>0</v>
      </c>
      <c r="AT56" s="249" t="s">
        <v>0</v>
      </c>
      <c r="AU56" s="249" t="s">
        <v>0</v>
      </c>
    </row>
    <row r="57" spans="1:47" ht="18" customHeight="1" outlineLevel="1">
      <c r="A57" s="63">
        <f t="shared" si="4"/>
        <v>53</v>
      </c>
      <c r="B57" s="63" t="s">
        <v>102</v>
      </c>
      <c r="C57" s="63" t="str" cm="1">
        <f t="array" ref="C57">PROPER(_xll.BDP($D57&amp;" Equity","Name"))</f>
        <v>Lgt Crown Syst Trad Sf-H</v>
      </c>
      <c r="D57" s="64" t="s">
        <v>76</v>
      </c>
      <c r="E57" s="69" t="str" cm="1">
        <f t="array" ref="E57">_xll.BDP($D57&amp;" Equity","ID_ISIN")</f>
        <v>IE00095QPAO5</v>
      </c>
      <c r="F57" s="68"/>
      <c r="G57" s="64" t="s">
        <v>100</v>
      </c>
      <c r="H57" s="64" t="str" cm="1">
        <f t="array" ref="H57">_xll.BDP($D57&amp;" Equity","Crncy")</f>
        <v>USD</v>
      </c>
      <c r="I57" s="69" t="s">
        <v>130</v>
      </c>
      <c r="J57" s="69" t="s">
        <v>130</v>
      </c>
      <c r="K57" s="69" t="s">
        <v>130</v>
      </c>
      <c r="L57" s="71">
        <v>6.0000000000000001E-3</v>
      </c>
      <c r="M57" s="71">
        <v>2.6000000000000002E-2</v>
      </c>
      <c r="N57" s="246">
        <f t="shared" si="0"/>
        <v>0</v>
      </c>
      <c r="O57" s="246">
        <f t="shared" si="1"/>
        <v>0</v>
      </c>
      <c r="P57" s="246">
        <f t="shared" si="2"/>
        <v>0</v>
      </c>
      <c r="Q57" s="246">
        <f t="shared" si="3"/>
        <v>1</v>
      </c>
      <c r="R57" s="246">
        <v>0</v>
      </c>
      <c r="S57" s="246">
        <v>0</v>
      </c>
      <c r="T57" s="246">
        <v>0</v>
      </c>
      <c r="U57" s="246">
        <v>0</v>
      </c>
      <c r="V57" s="246">
        <v>0</v>
      </c>
      <c r="W57" s="246">
        <v>0</v>
      </c>
      <c r="X57" s="246">
        <v>0</v>
      </c>
      <c r="Y57" s="246">
        <v>0</v>
      </c>
      <c r="Z57" s="246">
        <v>0</v>
      </c>
      <c r="AA57" s="246">
        <v>0</v>
      </c>
      <c r="AB57" s="246">
        <v>0</v>
      </c>
      <c r="AC57" s="246">
        <v>0</v>
      </c>
      <c r="AD57" s="246">
        <v>0</v>
      </c>
      <c r="AE57" s="246">
        <v>0</v>
      </c>
      <c r="AF57" s="246">
        <v>0</v>
      </c>
      <c r="AG57" s="246">
        <v>0</v>
      </c>
      <c r="AH57" s="246">
        <v>0</v>
      </c>
      <c r="AI57" s="246">
        <v>1</v>
      </c>
      <c r="AJ57" s="246">
        <v>0</v>
      </c>
      <c r="AK57" s="246">
        <v>0</v>
      </c>
      <c r="AL57" s="246">
        <v>0</v>
      </c>
      <c r="AM57" s="246">
        <v>0</v>
      </c>
      <c r="AN57" s="246">
        <v>0</v>
      </c>
      <c r="AO57" s="246">
        <v>0</v>
      </c>
      <c r="AP57" s="246">
        <v>0</v>
      </c>
      <c r="AQ57" s="246">
        <v>0</v>
      </c>
      <c r="AR57" s="246">
        <v>0</v>
      </c>
      <c r="AS57" s="246">
        <v>0</v>
      </c>
      <c r="AT57" s="249" t="s">
        <v>0</v>
      </c>
      <c r="AU57" s="249" t="s">
        <v>0</v>
      </c>
    </row>
    <row r="58" spans="1:47" s="62" customFormat="1" ht="18" customHeight="1" outlineLevel="1">
      <c r="A58" s="63">
        <f t="shared" si="4"/>
        <v>54</v>
      </c>
      <c r="B58" s="63" t="s">
        <v>53</v>
      </c>
      <c r="C58" s="63" t="str" cm="1">
        <f t="array" ref="C58">PROPER(_xll.BDP($D58&amp;" Equity","Name"))</f>
        <v>Lgt Im Asian Reits Fd-Imusd</v>
      </c>
      <c r="D58" s="64" t="s">
        <v>25</v>
      </c>
      <c r="E58" s="69" t="str" cm="1">
        <f t="array" ref="E58">_xll.BDP($D58&amp;" Equity","ID_ISIN")</f>
        <v>LI1151841551</v>
      </c>
      <c r="F58" s="68"/>
      <c r="G58" s="64" t="s">
        <v>100</v>
      </c>
      <c r="H58" s="64" t="str" cm="1">
        <f t="array" ref="H58">_xll.BDP($D58&amp;" Equity","Crncy")</f>
        <v>USD</v>
      </c>
      <c r="I58" s="69" t="s">
        <v>129</v>
      </c>
      <c r="J58" s="69" t="s">
        <v>129</v>
      </c>
      <c r="K58" s="69" t="s">
        <v>129</v>
      </c>
      <c r="L58" s="71">
        <v>0</v>
      </c>
      <c r="M58" s="71">
        <v>1.9E-3</v>
      </c>
      <c r="N58" s="246">
        <f t="shared" si="0"/>
        <v>0</v>
      </c>
      <c r="O58" s="246">
        <f t="shared" si="1"/>
        <v>0</v>
      </c>
      <c r="P58" s="246">
        <f t="shared" si="2"/>
        <v>0</v>
      </c>
      <c r="Q58" s="246">
        <f t="shared" si="3"/>
        <v>1</v>
      </c>
      <c r="R58" s="246">
        <v>0</v>
      </c>
      <c r="S58" s="246">
        <v>0</v>
      </c>
      <c r="T58" s="246">
        <v>0</v>
      </c>
      <c r="U58" s="246">
        <v>0</v>
      </c>
      <c r="V58" s="246">
        <v>0</v>
      </c>
      <c r="W58" s="246">
        <v>0</v>
      </c>
      <c r="X58" s="246">
        <v>0</v>
      </c>
      <c r="Y58" s="246">
        <v>0</v>
      </c>
      <c r="Z58" s="246">
        <v>0</v>
      </c>
      <c r="AA58" s="246">
        <v>0</v>
      </c>
      <c r="AB58" s="246">
        <v>0</v>
      </c>
      <c r="AC58" s="246">
        <v>0</v>
      </c>
      <c r="AD58" s="246">
        <v>0</v>
      </c>
      <c r="AE58" s="246">
        <v>0</v>
      </c>
      <c r="AF58" s="246">
        <v>0</v>
      </c>
      <c r="AG58" s="246">
        <v>0</v>
      </c>
      <c r="AH58" s="246">
        <v>0</v>
      </c>
      <c r="AI58" s="246">
        <v>0</v>
      </c>
      <c r="AJ58" s="246">
        <v>0</v>
      </c>
      <c r="AK58" s="246">
        <v>0</v>
      </c>
      <c r="AL58" s="246">
        <v>0</v>
      </c>
      <c r="AM58" s="246">
        <v>0</v>
      </c>
      <c r="AN58" s="246">
        <v>0</v>
      </c>
      <c r="AO58" s="246">
        <v>0</v>
      </c>
      <c r="AP58" s="246">
        <v>1</v>
      </c>
      <c r="AQ58" s="246">
        <v>0</v>
      </c>
      <c r="AR58" s="246">
        <v>0</v>
      </c>
      <c r="AS58" s="246">
        <v>0</v>
      </c>
      <c r="AT58" s="249" t="s">
        <v>0</v>
      </c>
      <c r="AU58" s="249" t="s">
        <v>0</v>
      </c>
    </row>
    <row r="59" spans="1:47" s="244" customFormat="1" ht="18" customHeight="1">
      <c r="A59" s="2"/>
      <c r="B59" s="241"/>
      <c r="C59" s="241"/>
      <c r="D59" s="242"/>
      <c r="E59" s="242"/>
      <c r="F59" s="242"/>
      <c r="G59" s="242"/>
      <c r="H59" s="242"/>
      <c r="I59" s="242"/>
      <c r="J59" s="242"/>
      <c r="K59" s="242"/>
      <c r="L59" s="243"/>
      <c r="M59" s="243"/>
      <c r="R59" s="245"/>
      <c r="S59" s="245"/>
      <c r="T59" s="245"/>
      <c r="U59" s="245"/>
      <c r="V59" s="245"/>
      <c r="W59" s="245"/>
      <c r="X59" s="245"/>
      <c r="Y59" s="245"/>
      <c r="Z59" s="245"/>
      <c r="AA59" s="245"/>
      <c r="AB59" s="245"/>
      <c r="AC59" s="245"/>
      <c r="AD59" s="245"/>
      <c r="AE59" s="245"/>
      <c r="AF59" s="245"/>
      <c r="AG59" s="245"/>
      <c r="AH59" s="245"/>
      <c r="AI59" s="245"/>
      <c r="AJ59" s="245"/>
      <c r="AK59" s="245"/>
      <c r="AL59" s="245"/>
      <c r="AM59" s="245"/>
      <c r="AN59" s="245"/>
      <c r="AO59" s="245"/>
      <c r="AP59" s="245"/>
      <c r="AQ59" s="245"/>
      <c r="AR59" s="245"/>
      <c r="AS59" s="245"/>
    </row>
    <row r="60" spans="1:47" s="244" customFormat="1" ht="18" customHeight="1">
      <c r="A60" s="1"/>
      <c r="D60" s="17"/>
      <c r="E60" s="17"/>
      <c r="F60" s="17"/>
      <c r="G60" s="17"/>
      <c r="H60" s="17"/>
      <c r="I60" s="17"/>
      <c r="J60" s="17"/>
      <c r="K60" s="17"/>
      <c r="L60" s="17"/>
      <c r="M60" s="17"/>
    </row>
  </sheetData>
  <mergeCells count="6">
    <mergeCell ref="R3:AB3"/>
    <mergeCell ref="AC3:AH3"/>
    <mergeCell ref="AI3:AS3"/>
    <mergeCell ref="AT3:AU3"/>
    <mergeCell ref="A3:E3"/>
    <mergeCell ref="N3:Q3"/>
  </mergeCells>
  <pageMargins left="0.7" right="0.7" top="0.75" bottom="0.75" header="0.3" footer="0.3"/>
  <pageSetup paperSize="9" scale="62" orientation="landscape" r:id="rId1"/>
  <ignoredErrors>
    <ignoredError sqref="E5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AEC8-0F77-4A3E-B6AC-4D42CF2D0EF4}">
  <sheetPr>
    <tabColor theme="9"/>
  </sheetPr>
  <dimension ref="A2:AD50"/>
  <sheetViews>
    <sheetView zoomScale="70" zoomScaleNormal="70" workbookViewId="0">
      <selection activeCell="Z4" sqref="Z4"/>
    </sheetView>
  </sheetViews>
  <sheetFormatPr defaultRowHeight="15"/>
  <cols>
    <col min="1" max="1" width="26.85546875" customWidth="1"/>
    <col min="2" max="2" width="14.140625" style="185" customWidth="1"/>
    <col min="3" max="3" width="16" style="185" customWidth="1"/>
    <col min="4" max="4" width="22" style="185" customWidth="1"/>
    <col min="5" max="5" width="19.7109375" style="185" customWidth="1"/>
    <col min="6" max="8" width="13.7109375" style="185" customWidth="1"/>
    <col min="9" max="9" width="11.7109375" style="185" customWidth="1"/>
    <col min="10" max="10" width="13.7109375" style="185" customWidth="1"/>
    <col min="11" max="11" width="11.140625" customWidth="1"/>
    <col min="12" max="12" width="10.140625" bestFit="1" customWidth="1"/>
    <col min="14" max="14" width="12" customWidth="1"/>
    <col min="21" max="21" width="4" customWidth="1"/>
    <col min="22" max="22" width="16.5703125" customWidth="1"/>
    <col min="23" max="23" width="4" customWidth="1"/>
    <col min="24" max="24" width="16.5703125" customWidth="1"/>
    <col min="25" max="25" width="4" style="185" customWidth="1"/>
    <col min="26" max="26" width="16.5703125" style="185" customWidth="1"/>
    <col min="27" max="27" width="4" style="185" customWidth="1"/>
    <col min="28" max="28" width="16.5703125" style="185" customWidth="1"/>
    <col min="29" max="29" width="9.140625" style="185"/>
    <col min="30" max="30" width="12.5703125" style="185" customWidth="1"/>
  </cols>
  <sheetData>
    <row r="2" spans="1:28">
      <c r="A2" s="183" t="s">
        <v>502</v>
      </c>
      <c r="C2" s="258">
        <v>0.6</v>
      </c>
      <c r="D2" s="220" t="s">
        <v>506</v>
      </c>
    </row>
    <row r="3" spans="1:28" ht="30">
      <c r="A3" s="204" t="s">
        <v>174</v>
      </c>
      <c r="B3" s="206" t="s">
        <v>1</v>
      </c>
      <c r="C3" s="207" t="s">
        <v>32</v>
      </c>
      <c r="D3" s="207" t="s">
        <v>371</v>
      </c>
      <c r="E3" s="207" t="s">
        <v>399</v>
      </c>
      <c r="F3" s="207" t="s">
        <v>400</v>
      </c>
      <c r="G3" s="207" t="s">
        <v>401</v>
      </c>
      <c r="H3" s="207" t="s">
        <v>374</v>
      </c>
      <c r="I3" s="206" t="s">
        <v>499</v>
      </c>
      <c r="J3" s="206" t="s">
        <v>172</v>
      </c>
      <c r="K3" s="206" t="s">
        <v>207</v>
      </c>
      <c r="L3" s="206" t="s">
        <v>208</v>
      </c>
      <c r="M3" s="206" t="s">
        <v>210</v>
      </c>
      <c r="N3" s="206" t="s">
        <v>59</v>
      </c>
      <c r="O3" s="206" t="s">
        <v>42</v>
      </c>
      <c r="P3" s="206" t="s">
        <v>51</v>
      </c>
      <c r="Q3" s="206" t="s">
        <v>48</v>
      </c>
      <c r="R3" s="206" t="s">
        <v>60</v>
      </c>
      <c r="S3" s="206" t="s">
        <v>206</v>
      </c>
      <c r="T3" s="206" t="s">
        <v>205</v>
      </c>
      <c r="V3" s="206" t="s">
        <v>517</v>
      </c>
      <c r="X3" s="206" t="s">
        <v>518</v>
      </c>
      <c r="Z3" s="206" t="s">
        <v>519</v>
      </c>
      <c r="AB3" s="206" t="s">
        <v>520</v>
      </c>
    </row>
    <row r="4" spans="1:28">
      <c r="A4" s="188" t="s">
        <v>305</v>
      </c>
      <c r="B4" s="235" t="s">
        <v>262</v>
      </c>
      <c r="C4" s="189" t="s">
        <v>34</v>
      </c>
      <c r="D4" s="189" t="s">
        <v>208</v>
      </c>
      <c r="E4" s="211">
        <v>0</v>
      </c>
      <c r="F4" s="211">
        <v>1</v>
      </c>
      <c r="G4" s="194">
        <v>1.9625253223349699E-2</v>
      </c>
      <c r="H4" s="194" t="s">
        <v>375</v>
      </c>
      <c r="I4" s="189">
        <v>1</v>
      </c>
      <c r="J4" s="189" t="s">
        <v>302</v>
      </c>
      <c r="K4" s="259">
        <v>0</v>
      </c>
      <c r="L4" s="259">
        <v>1</v>
      </c>
      <c r="M4" s="259">
        <v>0</v>
      </c>
      <c r="N4" s="259">
        <v>0</v>
      </c>
      <c r="O4" s="259">
        <v>0</v>
      </c>
      <c r="P4" s="259">
        <v>0</v>
      </c>
      <c r="Q4" s="259">
        <v>0</v>
      </c>
      <c r="R4" s="259">
        <v>0</v>
      </c>
      <c r="S4" s="259">
        <v>0</v>
      </c>
      <c r="T4" s="259">
        <v>0</v>
      </c>
      <c r="U4" s="177"/>
      <c r="V4" s="265">
        <f>_xlfn.XLOOKUP(A4,[1]saa_weights!$B$3:$T$3,[1]saa_weights!$B$2:$T$2,0,FALSE)</f>
        <v>5.6757734573840958E-2</v>
      </c>
      <c r="W4" s="177"/>
      <c r="X4" s="265">
        <f>_xlfn.XLOOKUP(A4,[1]saa_weights!$B$3:$T$3,[1]saa_weights!$B$1:$T$1,0,FALSE)</f>
        <v>2.981180163766501E-2</v>
      </c>
      <c r="Y4" s="260"/>
      <c r="Z4" s="268">
        <f>V4*$C$2</f>
        <v>3.4054640744304573E-2</v>
      </c>
      <c r="AA4" s="260"/>
      <c r="AB4" s="268">
        <f>X4*$C$2</f>
        <v>1.7887080982599005E-2</v>
      </c>
    </row>
    <row r="5" spans="1:28">
      <c r="A5" s="188" t="s">
        <v>214</v>
      </c>
      <c r="B5" s="235" t="s">
        <v>330</v>
      </c>
      <c r="C5" s="189" t="s">
        <v>34</v>
      </c>
      <c r="D5" s="189" t="s">
        <v>207</v>
      </c>
      <c r="E5" s="211">
        <v>0</v>
      </c>
      <c r="F5" s="211">
        <v>1</v>
      </c>
      <c r="G5" s="194">
        <v>2.5000000000000001E-3</v>
      </c>
      <c r="H5" s="194" t="s">
        <v>375</v>
      </c>
      <c r="I5" s="189">
        <v>1</v>
      </c>
      <c r="J5" s="189" t="s">
        <v>302</v>
      </c>
      <c r="K5" s="259">
        <v>1</v>
      </c>
      <c r="L5" s="259">
        <v>0</v>
      </c>
      <c r="M5" s="259">
        <v>0</v>
      </c>
      <c r="N5" s="259">
        <v>0</v>
      </c>
      <c r="O5" s="259">
        <v>0</v>
      </c>
      <c r="P5" s="259">
        <v>0</v>
      </c>
      <c r="Q5" s="259">
        <v>0</v>
      </c>
      <c r="R5" s="259">
        <v>0</v>
      </c>
      <c r="S5" s="259">
        <v>0</v>
      </c>
      <c r="T5" s="259">
        <v>0</v>
      </c>
      <c r="U5" s="177"/>
      <c r="V5" s="265">
        <f>_xlfn.XLOOKUP(A5,[1]saa_weights!$B$3:$T$3,[1]saa_weights!$B$2:$T$2,0,FALSE)</f>
        <v>0.17470130729818584</v>
      </c>
      <c r="W5" s="177"/>
      <c r="X5" s="265">
        <f>_xlfn.XLOOKUP(A5,[1]saa_weights!$B$3:$T$3,[1]saa_weights!$B$1:$T$1,0,FALSE)</f>
        <v>5.8307149293925593E-3</v>
      </c>
      <c r="Y5" s="260"/>
      <c r="Z5" s="268">
        <f t="shared" ref="Z5:AB22" si="0">V5*$C$2</f>
        <v>0.1048207843789115</v>
      </c>
      <c r="AA5" s="260"/>
      <c r="AB5" s="268">
        <f t="shared" si="0"/>
        <v>3.4984289576355356E-3</v>
      </c>
    </row>
    <row r="6" spans="1:28">
      <c r="A6" s="188" t="s">
        <v>308</v>
      </c>
      <c r="B6" s="235" t="s">
        <v>266</v>
      </c>
      <c r="C6" s="189" t="s">
        <v>34</v>
      </c>
      <c r="D6" s="189" t="s">
        <v>208</v>
      </c>
      <c r="E6" s="211">
        <v>0</v>
      </c>
      <c r="F6" s="211">
        <v>1</v>
      </c>
      <c r="G6" s="194">
        <v>4.9058272996025998E-2</v>
      </c>
      <c r="H6" s="194" t="s">
        <v>375</v>
      </c>
      <c r="I6" s="189">
        <v>1</v>
      </c>
      <c r="J6" s="189" t="s">
        <v>302</v>
      </c>
      <c r="K6" s="259">
        <v>0</v>
      </c>
      <c r="L6" s="259">
        <v>1</v>
      </c>
      <c r="M6" s="259">
        <v>0</v>
      </c>
      <c r="N6" s="259">
        <v>0</v>
      </c>
      <c r="O6" s="259">
        <v>0</v>
      </c>
      <c r="P6" s="259">
        <v>0</v>
      </c>
      <c r="Q6" s="259">
        <v>0</v>
      </c>
      <c r="R6" s="259">
        <v>0</v>
      </c>
      <c r="S6" s="259">
        <v>0</v>
      </c>
      <c r="T6" s="259">
        <v>0</v>
      </c>
      <c r="U6" s="177"/>
      <c r="V6" s="265">
        <f>_xlfn.XLOOKUP(A6,[1]saa_weights!$B$3:$T$3,[1]saa_weights!$B$2:$T$2,0,FALSE)</f>
        <v>4.7761740501997753E-2</v>
      </c>
      <c r="W6" s="177"/>
      <c r="X6" s="265">
        <f>_xlfn.XLOOKUP(A6,[1]saa_weights!$B$3:$T$3,[1]saa_weights!$B$1:$T$1,0,FALSE)</f>
        <v>6.3357868180902582E-2</v>
      </c>
      <c r="Y6" s="260"/>
      <c r="Z6" s="268">
        <f t="shared" si="0"/>
        <v>2.8657044301198649E-2</v>
      </c>
      <c r="AA6" s="260"/>
      <c r="AB6" s="268">
        <f t="shared" si="0"/>
        <v>3.8014720908541549E-2</v>
      </c>
    </row>
    <row r="7" spans="1:28">
      <c r="A7" s="210" t="s">
        <v>210</v>
      </c>
      <c r="B7" s="235" t="s">
        <v>269</v>
      </c>
      <c r="C7" s="189" t="s">
        <v>34</v>
      </c>
      <c r="D7" s="189" t="s">
        <v>210</v>
      </c>
      <c r="E7" s="211">
        <v>0</v>
      </c>
      <c r="F7" s="211">
        <v>1</v>
      </c>
      <c r="G7" s="194">
        <v>4.26500881392868E-2</v>
      </c>
      <c r="H7" s="194" t="s">
        <v>375</v>
      </c>
      <c r="I7" s="189">
        <v>1</v>
      </c>
      <c r="J7" s="189" t="s">
        <v>302</v>
      </c>
      <c r="K7" s="259">
        <v>0</v>
      </c>
      <c r="L7" s="259">
        <v>0</v>
      </c>
      <c r="M7" s="259">
        <v>1</v>
      </c>
      <c r="N7" s="259">
        <v>0</v>
      </c>
      <c r="O7" s="259">
        <v>0</v>
      </c>
      <c r="P7" s="259">
        <v>0</v>
      </c>
      <c r="Q7" s="259">
        <v>0</v>
      </c>
      <c r="R7" s="259">
        <v>0</v>
      </c>
      <c r="S7" s="259">
        <v>0</v>
      </c>
      <c r="T7" s="259">
        <v>0</v>
      </c>
      <c r="U7" s="177"/>
      <c r="V7" s="265">
        <f>_xlfn.XLOOKUP(A7,[1]saa_weights!$B$3:$T$3,[1]saa_weights!$B$2:$T$2,0,FALSE)</f>
        <v>4.7609751726105966E-2</v>
      </c>
      <c r="W7" s="177"/>
      <c r="X7" s="265">
        <f>_xlfn.XLOOKUP(A7,[1]saa_weights!$B$3:$T$3,[1]saa_weights!$B$1:$T$1,0,FALSE)</f>
        <v>5.3643719410646988E-2</v>
      </c>
      <c r="Y7" s="260"/>
      <c r="Z7" s="268">
        <f t="shared" si="0"/>
        <v>2.8565851035663579E-2</v>
      </c>
      <c r="AA7" s="260"/>
      <c r="AB7" s="268">
        <f t="shared" si="0"/>
        <v>3.2186231646388189E-2</v>
      </c>
    </row>
    <row r="8" spans="1:28">
      <c r="A8" s="188" t="s">
        <v>59</v>
      </c>
      <c r="B8" s="189" t="s">
        <v>339</v>
      </c>
      <c r="C8" s="189" t="s">
        <v>34</v>
      </c>
      <c r="D8" s="189" t="s">
        <v>59</v>
      </c>
      <c r="E8" s="211">
        <v>0</v>
      </c>
      <c r="F8" s="211">
        <v>1</v>
      </c>
      <c r="G8" s="194">
        <v>0</v>
      </c>
      <c r="H8" s="194" t="s">
        <v>375</v>
      </c>
      <c r="I8" s="189">
        <v>1</v>
      </c>
      <c r="J8" s="189" t="s">
        <v>302</v>
      </c>
      <c r="K8" s="259">
        <v>0</v>
      </c>
      <c r="L8" s="259">
        <v>0</v>
      </c>
      <c r="M8" s="259">
        <v>0</v>
      </c>
      <c r="N8" s="259">
        <v>1</v>
      </c>
      <c r="O8" s="259">
        <v>0</v>
      </c>
      <c r="P8" s="259">
        <v>0</v>
      </c>
      <c r="Q8" s="259">
        <v>0</v>
      </c>
      <c r="R8" s="259">
        <v>0</v>
      </c>
      <c r="S8" s="259">
        <v>0</v>
      </c>
      <c r="T8" s="259">
        <v>0</v>
      </c>
      <c r="U8" s="177"/>
      <c r="V8" s="265">
        <f>_xlfn.XLOOKUP(A8,[1]saa_weights!$B$3:$T$3,[1]saa_weights!$B$2:$T$2,0,FALSE)</f>
        <v>0</v>
      </c>
      <c r="W8" s="177"/>
      <c r="X8" s="265">
        <f>_xlfn.XLOOKUP(A8,[1]saa_weights!$B$3:$T$3,[1]saa_weights!$B$1:$T$1,0,FALSE)</f>
        <v>0</v>
      </c>
      <c r="Y8" s="260"/>
      <c r="Z8" s="268">
        <f t="shared" si="0"/>
        <v>0</v>
      </c>
      <c r="AA8" s="260"/>
      <c r="AB8" s="268">
        <f t="shared" si="0"/>
        <v>0</v>
      </c>
    </row>
    <row r="9" spans="1:28">
      <c r="A9" s="188" t="s">
        <v>83</v>
      </c>
      <c r="B9" s="189" t="s">
        <v>345</v>
      </c>
      <c r="C9" s="189" t="s">
        <v>42</v>
      </c>
      <c r="D9" s="189" t="s">
        <v>42</v>
      </c>
      <c r="E9" s="211">
        <v>0</v>
      </c>
      <c r="F9" s="211">
        <v>1</v>
      </c>
      <c r="G9" s="194">
        <f>39.9985777078394%-0.42%</f>
        <v>0.39578577707839402</v>
      </c>
      <c r="H9" s="194" t="s">
        <v>375</v>
      </c>
      <c r="I9" s="189">
        <v>1</v>
      </c>
      <c r="J9" s="189" t="s">
        <v>302</v>
      </c>
      <c r="K9" s="259">
        <v>0</v>
      </c>
      <c r="L9" s="259">
        <v>0</v>
      </c>
      <c r="M9" s="259">
        <v>0</v>
      </c>
      <c r="N9" s="259">
        <v>0</v>
      </c>
      <c r="O9" s="259">
        <v>1</v>
      </c>
      <c r="P9" s="259">
        <v>0</v>
      </c>
      <c r="Q9" s="259">
        <v>0</v>
      </c>
      <c r="R9" s="259">
        <v>0</v>
      </c>
      <c r="S9" s="259">
        <v>0</v>
      </c>
      <c r="T9" s="259">
        <v>0</v>
      </c>
      <c r="U9" s="177"/>
      <c r="V9" s="265">
        <f>_xlfn.XLOOKUP(A9,[1]saa_weights!$B$3:$T$3,[1]saa_weights!$B$2:$T$2,0,FALSE)</f>
        <v>0.19733445075399875</v>
      </c>
      <c r="W9" s="177"/>
      <c r="X9" s="265">
        <f>_xlfn.XLOOKUP(A9,[1]saa_weights!$B$3:$T$3,[1]saa_weights!$B$1:$T$1,0,FALSE)</f>
        <v>0.19944959428209599</v>
      </c>
      <c r="Y9" s="260"/>
      <c r="Z9" s="268">
        <f t="shared" si="0"/>
        <v>0.11840067045239924</v>
      </c>
      <c r="AA9" s="260"/>
      <c r="AB9" s="268">
        <f t="shared" si="0"/>
        <v>0.11966975656925759</v>
      </c>
    </row>
    <row r="10" spans="1:28">
      <c r="A10" s="188" t="s">
        <v>84</v>
      </c>
      <c r="B10" s="189" t="s">
        <v>346</v>
      </c>
      <c r="C10" s="189" t="s">
        <v>42</v>
      </c>
      <c r="D10" s="189" t="s">
        <v>42</v>
      </c>
      <c r="E10" s="211">
        <v>0</v>
      </c>
      <c r="F10" s="211">
        <v>1</v>
      </c>
      <c r="G10" s="194">
        <v>7.1943505361049306E-2</v>
      </c>
      <c r="H10" s="194" t="s">
        <v>375</v>
      </c>
      <c r="I10" s="189">
        <v>1</v>
      </c>
      <c r="J10" s="189" t="s">
        <v>302</v>
      </c>
      <c r="K10" s="259">
        <v>0</v>
      </c>
      <c r="L10" s="259">
        <v>0</v>
      </c>
      <c r="M10" s="259">
        <v>0</v>
      </c>
      <c r="N10" s="259">
        <v>0</v>
      </c>
      <c r="O10" s="259">
        <v>1</v>
      </c>
      <c r="P10" s="259">
        <v>0</v>
      </c>
      <c r="Q10" s="259">
        <v>0</v>
      </c>
      <c r="R10" s="259">
        <v>0</v>
      </c>
      <c r="S10" s="259">
        <v>0</v>
      </c>
      <c r="T10" s="259">
        <v>0</v>
      </c>
      <c r="U10" s="177"/>
      <c r="V10" s="265">
        <f>_xlfn.XLOOKUP(A10,[1]saa_weights!$B$3:$T$3,[1]saa_weights!$B$2:$T$2,0,FALSE)</f>
        <v>3.0345593127519412E-2</v>
      </c>
      <c r="W10" s="177"/>
      <c r="X10" s="265">
        <f>_xlfn.XLOOKUP(A10,[1]saa_weights!$B$3:$T$3,[1]saa_weights!$B$1:$T$1,0,FALSE)</f>
        <v>4.1132395614808061E-2</v>
      </c>
      <c r="Y10" s="260"/>
      <c r="Z10" s="268">
        <f t="shared" si="0"/>
        <v>1.8207355876511646E-2</v>
      </c>
      <c r="AA10" s="260"/>
      <c r="AB10" s="268">
        <f t="shared" si="0"/>
        <v>2.4679437368884834E-2</v>
      </c>
    </row>
    <row r="11" spans="1:28">
      <c r="A11" s="188" t="s">
        <v>85</v>
      </c>
      <c r="B11" s="189" t="s">
        <v>347</v>
      </c>
      <c r="C11" s="189" t="s">
        <v>42</v>
      </c>
      <c r="D11" s="189" t="s">
        <v>42</v>
      </c>
      <c r="E11" s="211">
        <v>0</v>
      </c>
      <c r="F11" s="211">
        <v>1</v>
      </c>
      <c r="G11" s="194">
        <v>6.73526155138717E-2</v>
      </c>
      <c r="H11" s="194" t="s">
        <v>375</v>
      </c>
      <c r="I11" s="189">
        <v>1</v>
      </c>
      <c r="J11" s="189" t="s">
        <v>302</v>
      </c>
      <c r="K11" s="259">
        <v>0</v>
      </c>
      <c r="L11" s="259">
        <v>0</v>
      </c>
      <c r="M11" s="259">
        <v>0</v>
      </c>
      <c r="N11" s="259">
        <v>0</v>
      </c>
      <c r="O11" s="259">
        <v>1</v>
      </c>
      <c r="P11" s="259">
        <v>0</v>
      </c>
      <c r="Q11" s="259">
        <v>0</v>
      </c>
      <c r="R11" s="259">
        <v>0</v>
      </c>
      <c r="S11" s="259">
        <v>0</v>
      </c>
      <c r="T11" s="259">
        <v>0</v>
      </c>
      <c r="U11" s="177"/>
      <c r="V11" s="265">
        <f>_xlfn.XLOOKUP(A11,[1]saa_weights!$B$3:$T$3,[1]saa_weights!$B$2:$T$2,0,FALSE)</f>
        <v>3.9908260050209726E-2</v>
      </c>
      <c r="W11" s="177"/>
      <c r="X11" s="265">
        <f>_xlfn.XLOOKUP(A11,[1]saa_weights!$B$3:$T$3,[1]saa_weights!$B$1:$T$1,0,FALSE)</f>
        <v>4.8214111755284762E-2</v>
      </c>
      <c r="Y11" s="260"/>
      <c r="Z11" s="268">
        <f t="shared" si="0"/>
        <v>2.3944956030125836E-2</v>
      </c>
      <c r="AA11" s="260"/>
      <c r="AB11" s="268">
        <f t="shared" si="0"/>
        <v>2.8928467053170856E-2</v>
      </c>
    </row>
    <row r="12" spans="1:28">
      <c r="A12" s="188" t="s">
        <v>222</v>
      </c>
      <c r="B12" s="235" t="s">
        <v>348</v>
      </c>
      <c r="C12" s="189" t="s">
        <v>42</v>
      </c>
      <c r="D12" s="189" t="s">
        <v>42</v>
      </c>
      <c r="E12" s="211">
        <v>0</v>
      </c>
      <c r="F12" s="211">
        <v>1</v>
      </c>
      <c r="G12" s="194">
        <v>7.3863909444838102E-2</v>
      </c>
      <c r="H12" s="194" t="s">
        <v>375</v>
      </c>
      <c r="I12" s="189">
        <v>1</v>
      </c>
      <c r="J12" s="189" t="s">
        <v>302</v>
      </c>
      <c r="K12" s="259">
        <v>0</v>
      </c>
      <c r="L12" s="259">
        <v>0</v>
      </c>
      <c r="M12" s="259">
        <v>0</v>
      </c>
      <c r="N12" s="259">
        <v>0</v>
      </c>
      <c r="O12" s="259">
        <v>1</v>
      </c>
      <c r="P12" s="259">
        <v>0</v>
      </c>
      <c r="Q12" s="259">
        <v>0</v>
      </c>
      <c r="R12" s="259">
        <v>0</v>
      </c>
      <c r="S12" s="259">
        <v>0</v>
      </c>
      <c r="T12" s="259">
        <v>0</v>
      </c>
      <c r="U12" s="177"/>
      <c r="V12" s="265">
        <f>_xlfn.XLOOKUP(A12,[1]saa_weights!$B$3:$T$3,[1]saa_weights!$B$2:$T$2,0,FALSE)</f>
        <v>3.1134458714597704E-2</v>
      </c>
      <c r="W12" s="177"/>
      <c r="X12" s="265">
        <f>_xlfn.XLOOKUP(A12,[1]saa_weights!$B$3:$T$3,[1]saa_weights!$B$1:$T$1,0,FALSE)</f>
        <v>4.5602902181253201E-2</v>
      </c>
      <c r="Y12" s="260"/>
      <c r="Z12" s="268">
        <f t="shared" si="0"/>
        <v>1.868067522875862E-2</v>
      </c>
      <c r="AA12" s="260"/>
      <c r="AB12" s="268">
        <f t="shared" si="0"/>
        <v>2.7361741308751918E-2</v>
      </c>
    </row>
    <row r="13" spans="1:28">
      <c r="A13" s="188" t="s">
        <v>458</v>
      </c>
      <c r="B13" s="235" t="s">
        <v>426</v>
      </c>
      <c r="C13" s="189" t="s">
        <v>42</v>
      </c>
      <c r="D13" s="189" t="s">
        <v>42</v>
      </c>
      <c r="E13" s="211">
        <v>0</v>
      </c>
      <c r="F13" s="211">
        <v>1</v>
      </c>
      <c r="G13" s="194">
        <v>0</v>
      </c>
      <c r="H13" s="194" t="s">
        <v>375</v>
      </c>
      <c r="I13" s="189">
        <v>1</v>
      </c>
      <c r="J13" s="189" t="s">
        <v>302</v>
      </c>
      <c r="K13" s="259">
        <v>0</v>
      </c>
      <c r="L13" s="259">
        <v>0</v>
      </c>
      <c r="M13" s="259">
        <v>0</v>
      </c>
      <c r="N13" s="259">
        <v>0</v>
      </c>
      <c r="O13" s="259">
        <v>1</v>
      </c>
      <c r="P13" s="259">
        <v>0</v>
      </c>
      <c r="Q13" s="259">
        <v>0</v>
      </c>
      <c r="R13" s="259">
        <v>0</v>
      </c>
      <c r="S13" s="259">
        <v>0</v>
      </c>
      <c r="T13" s="259">
        <v>0</v>
      </c>
      <c r="U13" s="177"/>
      <c r="V13" s="265">
        <f>_xlfn.XLOOKUP(A13,[1]saa_weights!$B$3:$T$3,[1]saa_weights!$B$2:$T$2,0,FALSE)</f>
        <v>0</v>
      </c>
      <c r="W13" s="177"/>
      <c r="X13" s="265">
        <f>_xlfn.XLOOKUP(A13,[1]saa_weights!$B$3:$T$3,[1]saa_weights!$B$1:$T$1,0,FALSE)</f>
        <v>0</v>
      </c>
      <c r="Y13" s="260"/>
      <c r="Z13" s="268">
        <f t="shared" si="0"/>
        <v>0</v>
      </c>
      <c r="AA13" s="260"/>
      <c r="AB13" s="268">
        <f t="shared" si="0"/>
        <v>0</v>
      </c>
    </row>
    <row r="14" spans="1:28">
      <c r="A14" s="188" t="s">
        <v>51</v>
      </c>
      <c r="B14" s="235" t="s">
        <v>249</v>
      </c>
      <c r="C14" s="189" t="s">
        <v>46</v>
      </c>
      <c r="D14" s="189" t="s">
        <v>51</v>
      </c>
      <c r="E14" s="211">
        <v>0</v>
      </c>
      <c r="F14" s="211">
        <v>1</v>
      </c>
      <c r="G14" s="194">
        <v>9.1153530589063503E-2</v>
      </c>
      <c r="H14" s="194" t="s">
        <v>386</v>
      </c>
      <c r="I14" s="189">
        <v>3</v>
      </c>
      <c r="J14" s="189" t="s">
        <v>303</v>
      </c>
      <c r="K14" s="259">
        <v>0</v>
      </c>
      <c r="L14" s="259">
        <v>0</v>
      </c>
      <c r="M14" s="259">
        <v>0</v>
      </c>
      <c r="N14" s="259">
        <v>0</v>
      </c>
      <c r="O14" s="259">
        <v>0</v>
      </c>
      <c r="P14" s="259">
        <v>1</v>
      </c>
      <c r="Q14" s="259">
        <v>0</v>
      </c>
      <c r="R14" s="259">
        <v>0</v>
      </c>
      <c r="S14" s="259">
        <v>0</v>
      </c>
      <c r="T14" s="259">
        <v>0</v>
      </c>
      <c r="U14" s="177"/>
      <c r="V14" s="265">
        <f>_xlfn.XLOOKUP(A14,[1]saa_weights!$B$3:$T$3,[1]saa_weights!$B$2:$T$2,0,FALSE)</f>
        <v>0.16068950116026001</v>
      </c>
      <c r="W14" s="177"/>
      <c r="X14" s="265">
        <f>_xlfn.XLOOKUP(A14,[1]saa_weights!$B$3:$T$3,[1]saa_weights!$B$1:$T$1,0,FALSE)</f>
        <v>0.29327080342066197</v>
      </c>
      <c r="Y14" s="260"/>
      <c r="Z14" s="268">
        <f t="shared" si="0"/>
        <v>9.6413700696155999E-2</v>
      </c>
      <c r="AA14" s="260"/>
      <c r="AB14" s="268">
        <f t="shared" si="0"/>
        <v>0.17596248205239717</v>
      </c>
    </row>
    <row r="15" spans="1:28">
      <c r="A15" s="188" t="s">
        <v>48</v>
      </c>
      <c r="B15" s="235" t="s">
        <v>402</v>
      </c>
      <c r="C15" s="189" t="s">
        <v>46</v>
      </c>
      <c r="D15" s="189" t="s">
        <v>48</v>
      </c>
      <c r="E15" s="211">
        <v>0</v>
      </c>
      <c r="F15" s="211">
        <v>1</v>
      </c>
      <c r="G15" s="194">
        <v>0.120398447482472</v>
      </c>
      <c r="H15" s="194" t="s">
        <v>386</v>
      </c>
      <c r="I15" s="189">
        <v>3</v>
      </c>
      <c r="J15" s="189" t="s">
        <v>303</v>
      </c>
      <c r="K15" s="259">
        <v>0</v>
      </c>
      <c r="L15" s="259">
        <v>0</v>
      </c>
      <c r="M15" s="259">
        <v>0</v>
      </c>
      <c r="N15" s="259">
        <v>0</v>
      </c>
      <c r="O15" s="259">
        <v>0</v>
      </c>
      <c r="P15" s="259">
        <v>0</v>
      </c>
      <c r="Q15" s="259">
        <v>1</v>
      </c>
      <c r="R15" s="259">
        <v>0</v>
      </c>
      <c r="S15" s="259">
        <v>0</v>
      </c>
      <c r="T15" s="259">
        <v>0</v>
      </c>
      <c r="U15" s="177"/>
      <c r="V15" s="265">
        <f>_xlfn.XLOOKUP(A15,[1]saa_weights!$B$3:$T$3,[1]saa_weights!$B$2:$T$2,0,FALSE)</f>
        <v>7.4837983154434046E-2</v>
      </c>
      <c r="W15" s="177"/>
      <c r="X15" s="265">
        <f>_xlfn.XLOOKUP(A15,[1]saa_weights!$B$3:$T$3,[1]saa_weights!$B$1:$T$1,0,FALSE)</f>
        <v>0.1306155784096712</v>
      </c>
      <c r="Y15" s="260"/>
      <c r="Z15" s="268">
        <f t="shared" si="0"/>
        <v>4.4902789892660423E-2</v>
      </c>
      <c r="AA15" s="260"/>
      <c r="AB15" s="268">
        <f t="shared" si="0"/>
        <v>7.8369347045802715E-2</v>
      </c>
    </row>
    <row r="16" spans="1:28">
      <c r="A16" s="188" t="s">
        <v>60</v>
      </c>
      <c r="B16" s="235" t="s">
        <v>406</v>
      </c>
      <c r="C16" s="189" t="s">
        <v>46</v>
      </c>
      <c r="D16" s="189" t="s">
        <v>60</v>
      </c>
      <c r="E16" s="211">
        <v>0</v>
      </c>
      <c r="F16" s="211">
        <v>1</v>
      </c>
      <c r="G16" s="194">
        <v>1.08168142345878E-2</v>
      </c>
      <c r="H16" s="194" t="s">
        <v>386</v>
      </c>
      <c r="I16" s="189">
        <v>3</v>
      </c>
      <c r="J16" s="189" t="s">
        <v>303</v>
      </c>
      <c r="K16" s="259">
        <v>0</v>
      </c>
      <c r="L16" s="259">
        <v>0</v>
      </c>
      <c r="M16" s="259">
        <v>0</v>
      </c>
      <c r="N16" s="259">
        <v>0</v>
      </c>
      <c r="O16" s="259">
        <v>0</v>
      </c>
      <c r="P16" s="259">
        <v>0</v>
      </c>
      <c r="Q16" s="259">
        <v>0</v>
      </c>
      <c r="R16" s="259">
        <v>1</v>
      </c>
      <c r="S16" s="259">
        <v>0</v>
      </c>
      <c r="T16" s="259">
        <v>0</v>
      </c>
      <c r="U16" s="177"/>
      <c r="V16" s="265">
        <f>_xlfn.XLOOKUP(A16,[1]saa_weights!$B$3:$T$3,[1]saa_weights!$B$2:$T$2,0,FALSE)</f>
        <v>1.0669659845759167E-2</v>
      </c>
      <c r="W16" s="177"/>
      <c r="X16" s="265">
        <f>_xlfn.XLOOKUP(A16,[1]saa_weights!$B$3:$T$3,[1]saa_weights!$B$1:$T$1,0,FALSE)</f>
        <v>2.1429878264860289E-2</v>
      </c>
      <c r="Y16" s="260"/>
      <c r="Z16" s="268">
        <f t="shared" si="0"/>
        <v>6.4017959074555006E-3</v>
      </c>
      <c r="AA16" s="260"/>
      <c r="AB16" s="268">
        <f t="shared" si="0"/>
        <v>1.2857926958916173E-2</v>
      </c>
    </row>
    <row r="17" spans="1:29">
      <c r="A17" s="210" t="s">
        <v>90</v>
      </c>
      <c r="B17" s="264" t="s">
        <v>444</v>
      </c>
      <c r="C17" s="235" t="s">
        <v>46</v>
      </c>
      <c r="D17" s="235" t="s">
        <v>48</v>
      </c>
      <c r="E17" s="211">
        <v>0</v>
      </c>
      <c r="F17" s="211">
        <v>1</v>
      </c>
      <c r="G17" s="194">
        <v>3.7209190949449799E-3</v>
      </c>
      <c r="H17" s="194" t="s">
        <v>386</v>
      </c>
      <c r="I17" s="235">
        <v>3</v>
      </c>
      <c r="J17" s="235" t="s">
        <v>303</v>
      </c>
      <c r="K17" s="259">
        <v>0</v>
      </c>
      <c r="L17" s="259">
        <v>0</v>
      </c>
      <c r="M17" s="259">
        <v>0</v>
      </c>
      <c r="N17" s="259">
        <v>0</v>
      </c>
      <c r="O17" s="259">
        <v>0</v>
      </c>
      <c r="P17" s="259">
        <v>0</v>
      </c>
      <c r="Q17" s="259">
        <v>1</v>
      </c>
      <c r="R17" s="259">
        <v>0</v>
      </c>
      <c r="S17" s="259">
        <v>0</v>
      </c>
      <c r="T17" s="259">
        <v>0</v>
      </c>
      <c r="U17" s="177"/>
      <c r="V17" s="265">
        <f>_xlfn.XLOOKUP(A17,[1]saa_weights!$B$3:$T$3,[1]saa_weights!$B$2:$T$2,0,FALSE)</f>
        <v>8.9928730637435905E-3</v>
      </c>
      <c r="W17" s="177"/>
      <c r="X17" s="265">
        <f>_xlfn.XLOOKUP(A17,[1]saa_weights!$B$3:$T$3,[1]saa_weights!$B$1:$T$1,0,FALSE)</f>
        <v>1.0493500744456709E-2</v>
      </c>
      <c r="Y17" s="260"/>
      <c r="Z17" s="268">
        <f t="shared" si="0"/>
        <v>5.3957238382461538E-3</v>
      </c>
      <c r="AA17" s="260"/>
      <c r="AB17" s="268">
        <f t="shared" si="0"/>
        <v>6.2961004466740257E-3</v>
      </c>
    </row>
    <row r="18" spans="1:29">
      <c r="A18" s="210" t="s">
        <v>443</v>
      </c>
      <c r="B18" s="264" t="s">
        <v>445</v>
      </c>
      <c r="C18" s="235" t="s">
        <v>46</v>
      </c>
      <c r="D18" s="235" t="s">
        <v>206</v>
      </c>
      <c r="E18" s="211">
        <v>0</v>
      </c>
      <c r="F18" s="211">
        <v>1</v>
      </c>
      <c r="G18" s="194">
        <v>3.3010057586336399E-3</v>
      </c>
      <c r="H18" s="194" t="s">
        <v>386</v>
      </c>
      <c r="I18" s="235">
        <v>3</v>
      </c>
      <c r="J18" s="235" t="s">
        <v>303</v>
      </c>
      <c r="K18" s="259">
        <v>0</v>
      </c>
      <c r="L18" s="259">
        <v>0</v>
      </c>
      <c r="M18" s="259">
        <v>0</v>
      </c>
      <c r="N18" s="259">
        <v>0</v>
      </c>
      <c r="O18" s="259">
        <v>0</v>
      </c>
      <c r="P18" s="259">
        <v>0</v>
      </c>
      <c r="Q18" s="259">
        <v>0</v>
      </c>
      <c r="R18" s="259">
        <v>0</v>
      </c>
      <c r="S18" s="259">
        <v>1</v>
      </c>
      <c r="T18" s="259">
        <v>0</v>
      </c>
      <c r="U18" s="177"/>
      <c r="V18" s="265">
        <f>_xlfn.XLOOKUP(A18,[1]saa_weights!$B$3:$T$3,[1]saa_weights!$B$2:$T$2,0,FALSE)</f>
        <v>1.2049132501717191E-2</v>
      </c>
      <c r="W18" s="177"/>
      <c r="X18" s="265">
        <f>_xlfn.XLOOKUP(A18,[1]saa_weights!$B$3:$T$3,[1]saa_weights!$B$1:$T$1,0,FALSE)</f>
        <v>2.323099485581057E-2</v>
      </c>
      <c r="Y18" s="260"/>
      <c r="Z18" s="268">
        <f t="shared" si="0"/>
        <v>7.2294795010303141E-3</v>
      </c>
      <c r="AA18" s="260"/>
      <c r="AB18" s="268">
        <f t="shared" si="0"/>
        <v>1.3938596913486341E-2</v>
      </c>
    </row>
    <row r="19" spans="1:29">
      <c r="A19" s="188" t="s">
        <v>328</v>
      </c>
      <c r="B19" s="235" t="s">
        <v>360</v>
      </c>
      <c r="C19" s="189" t="s">
        <v>46</v>
      </c>
      <c r="D19" s="189" t="s">
        <v>206</v>
      </c>
      <c r="E19" s="211">
        <v>0</v>
      </c>
      <c r="F19" s="211">
        <v>1</v>
      </c>
      <c r="G19" s="194">
        <v>0</v>
      </c>
      <c r="H19" s="194" t="s">
        <v>375</v>
      </c>
      <c r="I19" s="189">
        <v>1</v>
      </c>
      <c r="J19" s="189" t="s">
        <v>302</v>
      </c>
      <c r="K19" s="259">
        <v>0</v>
      </c>
      <c r="L19" s="259">
        <v>0</v>
      </c>
      <c r="M19" s="259">
        <v>0</v>
      </c>
      <c r="N19" s="259">
        <v>0</v>
      </c>
      <c r="O19" s="259">
        <v>0</v>
      </c>
      <c r="P19" s="259">
        <v>0</v>
      </c>
      <c r="Q19" s="259">
        <v>0</v>
      </c>
      <c r="R19" s="259">
        <v>0</v>
      </c>
      <c r="S19" s="259">
        <v>1</v>
      </c>
      <c r="T19" s="259">
        <v>0</v>
      </c>
      <c r="U19" s="177"/>
      <c r="V19" s="265">
        <f>_xlfn.XLOOKUP(A19,[1]saa_weights!$B$3:$T$3,[1]saa_weights!$B$2:$T$2,0,FALSE)</f>
        <v>0</v>
      </c>
      <c r="W19" s="177"/>
      <c r="X19" s="265">
        <f>_xlfn.XLOOKUP(A19,[1]saa_weights!$B$3:$T$3,[1]saa_weights!$B$1:$T$1,0,FALSE)</f>
        <v>0</v>
      </c>
      <c r="Y19" s="260"/>
      <c r="Z19" s="268">
        <f t="shared" si="0"/>
        <v>0</v>
      </c>
      <c r="AA19" s="260"/>
      <c r="AB19" s="268">
        <f t="shared" si="0"/>
        <v>0</v>
      </c>
    </row>
    <row r="20" spans="1:29">
      <c r="A20" s="188" t="s">
        <v>329</v>
      </c>
      <c r="B20" s="235" t="s">
        <v>361</v>
      </c>
      <c r="C20" s="189" t="s">
        <v>46</v>
      </c>
      <c r="D20" s="189" t="s">
        <v>206</v>
      </c>
      <c r="E20" s="211">
        <v>0</v>
      </c>
      <c r="F20" s="211">
        <v>1</v>
      </c>
      <c r="G20" s="194">
        <v>0</v>
      </c>
      <c r="H20" s="194" t="s">
        <v>375</v>
      </c>
      <c r="I20" s="189">
        <v>1</v>
      </c>
      <c r="J20" s="189" t="s">
        <v>302</v>
      </c>
      <c r="K20" s="259">
        <v>0</v>
      </c>
      <c r="L20" s="259">
        <v>0</v>
      </c>
      <c r="M20" s="259">
        <v>0</v>
      </c>
      <c r="N20" s="259">
        <v>0</v>
      </c>
      <c r="O20" s="259">
        <v>0</v>
      </c>
      <c r="P20" s="259">
        <v>0</v>
      </c>
      <c r="Q20" s="259">
        <v>0</v>
      </c>
      <c r="R20" s="259">
        <v>0</v>
      </c>
      <c r="S20" s="259">
        <v>1</v>
      </c>
      <c r="T20" s="259">
        <v>0</v>
      </c>
      <c r="U20" s="177"/>
      <c r="V20" s="265">
        <f>_xlfn.XLOOKUP(A20,[1]saa_weights!$B$3:$T$3,[1]saa_weights!$B$2:$T$2,0,FALSE)</f>
        <v>0</v>
      </c>
      <c r="W20" s="177"/>
      <c r="X20" s="265">
        <f>_xlfn.XLOOKUP(A20,[1]saa_weights!$B$3:$T$3,[1]saa_weights!$B$1:$T$1,0,FALSE)</f>
        <v>0</v>
      </c>
      <c r="Y20" s="260"/>
      <c r="Z20" s="268">
        <f t="shared" si="0"/>
        <v>0</v>
      </c>
      <c r="AA20" s="260"/>
      <c r="AB20" s="268">
        <f t="shared" si="0"/>
        <v>0</v>
      </c>
    </row>
    <row r="21" spans="1:29">
      <c r="A21" s="188" t="s">
        <v>181</v>
      </c>
      <c r="B21" s="235" t="s">
        <v>362</v>
      </c>
      <c r="C21" s="189" t="s">
        <v>46</v>
      </c>
      <c r="D21" s="189" t="s">
        <v>206</v>
      </c>
      <c r="E21" s="211">
        <v>0</v>
      </c>
      <c r="F21" s="211">
        <v>1</v>
      </c>
      <c r="G21" s="194">
        <v>4.2361616779310697E-2</v>
      </c>
      <c r="H21" s="194" t="s">
        <v>375</v>
      </c>
      <c r="I21" s="189">
        <v>1</v>
      </c>
      <c r="J21" s="189" t="s">
        <v>302</v>
      </c>
      <c r="K21" s="259">
        <v>0</v>
      </c>
      <c r="L21" s="259">
        <v>0</v>
      </c>
      <c r="M21" s="259">
        <v>0</v>
      </c>
      <c r="N21" s="259">
        <v>0</v>
      </c>
      <c r="O21" s="259">
        <v>0</v>
      </c>
      <c r="P21" s="259">
        <v>0</v>
      </c>
      <c r="Q21" s="259">
        <v>0</v>
      </c>
      <c r="R21" s="259">
        <v>0</v>
      </c>
      <c r="S21" s="259">
        <v>1</v>
      </c>
      <c r="T21" s="259">
        <v>0</v>
      </c>
      <c r="U21" s="177"/>
      <c r="V21" s="265">
        <f>_xlfn.XLOOKUP(A21,[1]saa_weights!$B$3:$T$3,[1]saa_weights!$B$2:$T$2,0,FALSE)</f>
        <v>1.960112063892577E-2</v>
      </c>
      <c r="W21" s="177"/>
      <c r="X21" s="265">
        <f>_xlfn.XLOOKUP(A21,[1]saa_weights!$B$3:$T$3,[1]saa_weights!$B$1:$T$1,0,FALSE)</f>
        <v>2.0918723099438871E-2</v>
      </c>
      <c r="Y21" s="260"/>
      <c r="Z21" s="268">
        <f t="shared" si="0"/>
        <v>1.1760672383355462E-2</v>
      </c>
      <c r="AA21" s="260"/>
      <c r="AB21" s="268">
        <f t="shared" si="0"/>
        <v>1.2551233859663322E-2</v>
      </c>
    </row>
    <row r="22" spans="1:29">
      <c r="A22" s="188" t="s">
        <v>205</v>
      </c>
      <c r="B22" s="235" t="s">
        <v>363</v>
      </c>
      <c r="C22" s="189" t="s">
        <v>46</v>
      </c>
      <c r="D22" s="189" t="s">
        <v>205</v>
      </c>
      <c r="E22" s="211">
        <v>0</v>
      </c>
      <c r="F22" s="211">
        <v>1</v>
      </c>
      <c r="G22" s="194">
        <v>5.5072685671128203E-3</v>
      </c>
      <c r="H22" s="194" t="s">
        <v>386</v>
      </c>
      <c r="I22" s="189">
        <v>2</v>
      </c>
      <c r="J22" s="189" t="s">
        <v>303</v>
      </c>
      <c r="K22" s="259">
        <v>0</v>
      </c>
      <c r="L22" s="259">
        <v>0</v>
      </c>
      <c r="M22" s="259">
        <v>0</v>
      </c>
      <c r="N22" s="259">
        <v>0</v>
      </c>
      <c r="O22" s="259">
        <v>0</v>
      </c>
      <c r="P22" s="259">
        <v>0</v>
      </c>
      <c r="Q22" s="259">
        <v>0</v>
      </c>
      <c r="R22" s="259">
        <v>0</v>
      </c>
      <c r="S22" s="259">
        <v>0</v>
      </c>
      <c r="T22" s="259">
        <v>1</v>
      </c>
      <c r="U22" s="177"/>
      <c r="V22" s="265">
        <f>_xlfn.XLOOKUP(A22,[1]saa_weights!$B$3:$T$3,[1]saa_weights!$B$2:$T$2,0,FALSE)</f>
        <v>8.7606432888597985E-2</v>
      </c>
      <c r="W22" s="177"/>
      <c r="X22" s="265">
        <f>_xlfn.XLOOKUP(A22,[1]saa_weights!$B$3:$T$3,[1]saa_weights!$B$1:$T$1,0,FALSE)</f>
        <v>1.299741321305104E-2</v>
      </c>
      <c r="Y22" s="260"/>
      <c r="Z22" s="268">
        <f t="shared" si="0"/>
        <v>5.2563859733158788E-2</v>
      </c>
      <c r="AA22" s="260"/>
      <c r="AB22" s="268">
        <f t="shared" si="0"/>
        <v>7.7984479278306231E-3</v>
      </c>
    </row>
    <row r="23" spans="1:29">
      <c r="E23" s="186"/>
      <c r="F23" s="186"/>
      <c r="G23" s="186"/>
      <c r="H23" s="220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V23" s="260"/>
      <c r="X23" s="260"/>
      <c r="Y23" s="260"/>
      <c r="Z23" s="260"/>
      <c r="AA23" s="260"/>
      <c r="AB23" s="260"/>
    </row>
    <row r="24" spans="1:29">
      <c r="A24" s="183" t="s">
        <v>503</v>
      </c>
      <c r="C24" s="258">
        <v>0.4</v>
      </c>
      <c r="E24" s="186"/>
      <c r="F24" s="186"/>
      <c r="I24" s="230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V24" s="187"/>
      <c r="X24" s="187"/>
      <c r="Y24" s="260"/>
      <c r="Z24" s="187"/>
      <c r="AA24" s="260"/>
      <c r="AB24" s="187"/>
    </row>
    <row r="25" spans="1:29" s="185" customFormat="1">
      <c r="A25" s="263" t="s">
        <v>48</v>
      </c>
      <c r="B25" s="235" t="s">
        <v>402</v>
      </c>
      <c r="C25" s="189" t="s">
        <v>46</v>
      </c>
      <c r="D25" s="189" t="s">
        <v>48</v>
      </c>
      <c r="E25" s="211">
        <v>1</v>
      </c>
      <c r="F25" s="211">
        <v>1</v>
      </c>
      <c r="G25" s="194">
        <v>1</v>
      </c>
      <c r="H25" s="194" t="s">
        <v>386</v>
      </c>
      <c r="I25" s="189">
        <v>3</v>
      </c>
      <c r="J25" s="189" t="s">
        <v>303</v>
      </c>
      <c r="K25" s="259">
        <v>0</v>
      </c>
      <c r="L25" s="259">
        <v>0</v>
      </c>
      <c r="M25" s="259">
        <v>0</v>
      </c>
      <c r="N25" s="259">
        <v>0</v>
      </c>
      <c r="O25" s="259">
        <v>0</v>
      </c>
      <c r="P25" s="259">
        <v>0</v>
      </c>
      <c r="Q25" s="259">
        <v>1</v>
      </c>
      <c r="R25" s="259">
        <v>0</v>
      </c>
      <c r="S25" s="259">
        <v>0</v>
      </c>
      <c r="T25" s="259">
        <v>0</v>
      </c>
      <c r="U25" s="177"/>
      <c r="V25" s="265">
        <v>1</v>
      </c>
      <c r="W25" s="177"/>
      <c r="X25" s="265">
        <v>1</v>
      </c>
      <c r="Y25" s="260"/>
      <c r="Z25" s="265">
        <f>V25*$C$24</f>
        <v>0.4</v>
      </c>
      <c r="AB25" s="265">
        <f>X25*$C$24</f>
        <v>0.4</v>
      </c>
      <c r="AC25" s="267" t="s">
        <v>516</v>
      </c>
    </row>
    <row r="26" spans="1:29" s="185" customFormat="1">
      <c r="A26"/>
      <c r="E26" s="186"/>
      <c r="H26" s="221"/>
      <c r="I26" s="229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Z26"/>
      <c r="AB26"/>
    </row>
    <row r="27" spans="1:29">
      <c r="A27" s="183" t="s">
        <v>504</v>
      </c>
      <c r="D27" s="220" t="s">
        <v>507</v>
      </c>
      <c r="H27" s="221"/>
      <c r="Z27"/>
      <c r="AB27"/>
    </row>
    <row r="28" spans="1:29" ht="30">
      <c r="A28" s="204" t="s">
        <v>174</v>
      </c>
      <c r="B28" s="206" t="s">
        <v>1</v>
      </c>
      <c r="C28" s="207" t="s">
        <v>32</v>
      </c>
      <c r="D28" s="207" t="s">
        <v>371</v>
      </c>
      <c r="E28" s="207" t="s">
        <v>399</v>
      </c>
      <c r="F28" s="207" t="s">
        <v>400</v>
      </c>
      <c r="G28" s="207" t="s">
        <v>401</v>
      </c>
      <c r="H28" s="207" t="s">
        <v>374</v>
      </c>
      <c r="I28" s="206" t="s">
        <v>499</v>
      </c>
      <c r="J28" s="206" t="s">
        <v>172</v>
      </c>
      <c r="K28" s="206" t="s">
        <v>207</v>
      </c>
      <c r="L28" s="206" t="s">
        <v>208</v>
      </c>
      <c r="M28" s="206" t="s">
        <v>210</v>
      </c>
      <c r="N28" s="206" t="s">
        <v>59</v>
      </c>
      <c r="O28" s="206" t="s">
        <v>42</v>
      </c>
      <c r="P28" s="206" t="s">
        <v>51</v>
      </c>
      <c r="Q28" s="206" t="s">
        <v>48</v>
      </c>
      <c r="R28" s="206" t="s">
        <v>60</v>
      </c>
      <c r="S28" s="206" t="s">
        <v>206</v>
      </c>
      <c r="T28" s="206" t="s">
        <v>205</v>
      </c>
      <c r="V28" s="206" t="s">
        <v>517</v>
      </c>
      <c r="X28" s="206" t="s">
        <v>518</v>
      </c>
      <c r="Z28" s="206" t="s">
        <v>519</v>
      </c>
      <c r="AB28" s="206" t="s">
        <v>520</v>
      </c>
    </row>
    <row r="29" spans="1:29">
      <c r="A29" s="188" t="s">
        <v>305</v>
      </c>
      <c r="B29" s="235" t="s">
        <v>262</v>
      </c>
      <c r="C29" s="189" t="s">
        <v>34</v>
      </c>
      <c r="D29" s="189" t="s">
        <v>208</v>
      </c>
      <c r="E29" s="211">
        <v>0</v>
      </c>
      <c r="F29" s="211">
        <v>1</v>
      </c>
      <c r="G29" s="194">
        <v>8.30619020947416E-3</v>
      </c>
      <c r="H29" s="194" t="s">
        <v>375</v>
      </c>
      <c r="I29" s="189">
        <v>1</v>
      </c>
      <c r="J29" s="189" t="s">
        <v>302</v>
      </c>
      <c r="K29" s="259">
        <v>0</v>
      </c>
      <c r="L29" s="259">
        <v>1</v>
      </c>
      <c r="M29" s="259">
        <v>0</v>
      </c>
      <c r="N29" s="259">
        <v>0</v>
      </c>
      <c r="O29" s="259">
        <v>0</v>
      </c>
      <c r="P29" s="259">
        <v>0</v>
      </c>
      <c r="Q29" s="259">
        <v>0</v>
      </c>
      <c r="R29" s="259">
        <v>0</v>
      </c>
      <c r="S29" s="259">
        <v>0</v>
      </c>
      <c r="T29" s="259">
        <v>0</v>
      </c>
      <c r="U29" s="177"/>
      <c r="V29" s="266">
        <f>_xlfn.XLOOKUP(A29,[2]saa_weights!$B$3:$T$3,[2]saa_weights!$B$2:$T$2,0,FALSE)</f>
        <v>2.5270535595777577E-2</v>
      </c>
      <c r="W29" s="177"/>
      <c r="X29" s="266">
        <f>_xlfn.XLOOKUP(A29,[2]saa_weights!$B$3:$T$3,[2]saa_weights!$B$1:$T$1,0,FALSE)</f>
        <v>1.6235388879272051E-2</v>
      </c>
      <c r="Y29" s="260"/>
      <c r="Z29" s="268">
        <f>SUMIF($A$4:$A$25,$A29,$Z$4:$Z$25)</f>
        <v>3.4054640744304573E-2</v>
      </c>
      <c r="AA29" s="260"/>
      <c r="AB29" s="268">
        <f>SUMIF($A$4:$A$25,$A29,$AB$4:$AB$25)</f>
        <v>1.7887080982599005E-2</v>
      </c>
    </row>
    <row r="30" spans="1:29">
      <c r="A30" s="188" t="s">
        <v>214</v>
      </c>
      <c r="B30" s="235" t="s">
        <v>330</v>
      </c>
      <c r="C30" s="189" t="s">
        <v>34</v>
      </c>
      <c r="D30" s="189" t="s">
        <v>207</v>
      </c>
      <c r="E30" s="211">
        <v>0</v>
      </c>
      <c r="F30" s="211">
        <v>1</v>
      </c>
      <c r="G30" s="194">
        <v>2.5000000000000001E-3</v>
      </c>
      <c r="H30" s="194" t="s">
        <v>375</v>
      </c>
      <c r="I30" s="189">
        <v>1</v>
      </c>
      <c r="J30" s="189" t="s">
        <v>302</v>
      </c>
      <c r="K30" s="259">
        <v>1</v>
      </c>
      <c r="L30" s="259">
        <v>0</v>
      </c>
      <c r="M30" s="259">
        <v>0</v>
      </c>
      <c r="N30" s="259">
        <v>0</v>
      </c>
      <c r="O30" s="259">
        <v>0</v>
      </c>
      <c r="P30" s="259">
        <v>0</v>
      </c>
      <c r="Q30" s="259">
        <v>0</v>
      </c>
      <c r="R30" s="259">
        <v>0</v>
      </c>
      <c r="S30" s="259">
        <v>0</v>
      </c>
      <c r="T30" s="259">
        <v>0</v>
      </c>
      <c r="U30" s="177"/>
      <c r="V30" s="266">
        <f>_xlfn.XLOOKUP(A30,[2]saa_weights!$B$3:$T$3,[2]saa_weights!$B$2:$T$2,0,FALSE)</f>
        <v>0.25094954227654681</v>
      </c>
      <c r="W30" s="177"/>
      <c r="X30" s="266">
        <f>_xlfn.XLOOKUP(A30,[2]saa_weights!$B$3:$T$3,[2]saa_weights!$B$1:$T$1,0,FALSE)</f>
        <v>7.0065218773993762E-3</v>
      </c>
      <c r="Y30" s="260"/>
      <c r="Z30" s="268">
        <f t="shared" ref="Z30:Z47" si="1">SUMIF($A$4:$A$25,$A30,$Z$4:$Z$25)</f>
        <v>0.1048207843789115</v>
      </c>
      <c r="AA30" s="260"/>
      <c r="AB30" s="268">
        <f t="shared" ref="AB30:AB47" si="2">SUMIF($A$4:$A$25,$A30,$AB$4:$AB$25)</f>
        <v>3.4984289576355356E-3</v>
      </c>
    </row>
    <row r="31" spans="1:29">
      <c r="A31" s="188" t="s">
        <v>308</v>
      </c>
      <c r="B31" s="235" t="s">
        <v>266</v>
      </c>
      <c r="C31" s="189" t="s">
        <v>34</v>
      </c>
      <c r="D31" s="189" t="s">
        <v>208</v>
      </c>
      <c r="E31" s="211">
        <v>0</v>
      </c>
      <c r="F31" s="211">
        <v>1</v>
      </c>
      <c r="G31" s="194">
        <v>2.1260358834269199E-2</v>
      </c>
      <c r="H31" s="194" t="s">
        <v>375</v>
      </c>
      <c r="I31" s="189">
        <v>1</v>
      </c>
      <c r="J31" s="189" t="s">
        <v>302</v>
      </c>
      <c r="K31" s="259">
        <v>0</v>
      </c>
      <c r="L31" s="259">
        <v>1</v>
      </c>
      <c r="M31" s="259">
        <v>0</v>
      </c>
      <c r="N31" s="259">
        <v>0</v>
      </c>
      <c r="O31" s="259">
        <v>0</v>
      </c>
      <c r="P31" s="259">
        <v>0</v>
      </c>
      <c r="Q31" s="259">
        <v>0</v>
      </c>
      <c r="R31" s="259">
        <v>0</v>
      </c>
      <c r="S31" s="259">
        <v>0</v>
      </c>
      <c r="T31" s="259">
        <v>0</v>
      </c>
      <c r="U31" s="177"/>
      <c r="V31" s="266">
        <f>_xlfn.XLOOKUP(A31,[2]saa_weights!$B$3:$T$3,[2]saa_weights!$B$2:$T$2,0,FALSE)</f>
        <v>2.1460778688808656E-2</v>
      </c>
      <c r="W31" s="177"/>
      <c r="X31" s="266">
        <f>_xlfn.XLOOKUP(A31,[2]saa_weights!$B$3:$T$3,[2]saa_weights!$B$1:$T$1,0,FALSE)</f>
        <v>3.6572291982934123E-2</v>
      </c>
      <c r="Y31" s="260"/>
      <c r="Z31" s="268">
        <f t="shared" si="1"/>
        <v>2.8657044301198649E-2</v>
      </c>
      <c r="AA31" s="260"/>
      <c r="AB31" s="268">
        <f t="shared" si="2"/>
        <v>3.8014720908541549E-2</v>
      </c>
    </row>
    <row r="32" spans="1:29">
      <c r="A32" s="210" t="s">
        <v>210</v>
      </c>
      <c r="B32" s="235" t="s">
        <v>269</v>
      </c>
      <c r="C32" s="189" t="s">
        <v>34</v>
      </c>
      <c r="D32" s="189" t="s">
        <v>210</v>
      </c>
      <c r="E32" s="211">
        <v>0</v>
      </c>
      <c r="F32" s="211">
        <v>1</v>
      </c>
      <c r="G32" s="194">
        <v>1.7845918393101401E-2</v>
      </c>
      <c r="H32" s="194" t="s">
        <v>375</v>
      </c>
      <c r="I32" s="189">
        <v>1</v>
      </c>
      <c r="J32" s="189" t="s">
        <v>302</v>
      </c>
      <c r="K32" s="259">
        <v>0</v>
      </c>
      <c r="L32" s="259">
        <v>0</v>
      </c>
      <c r="M32" s="259">
        <v>1</v>
      </c>
      <c r="N32" s="259">
        <v>0</v>
      </c>
      <c r="O32" s="259">
        <v>0</v>
      </c>
      <c r="P32" s="259">
        <v>0</v>
      </c>
      <c r="Q32" s="259">
        <v>0</v>
      </c>
      <c r="R32" s="259">
        <v>0</v>
      </c>
      <c r="S32" s="259">
        <v>0</v>
      </c>
      <c r="T32" s="259">
        <v>0</v>
      </c>
      <c r="U32" s="177"/>
      <c r="V32" s="266">
        <f>_xlfn.XLOOKUP(A32,[2]saa_weights!$B$3:$T$3,[2]saa_weights!$B$2:$T$2,0,FALSE)</f>
        <v>2.0510652959448462E-2</v>
      </c>
      <c r="W32" s="177"/>
      <c r="X32" s="266">
        <f>_xlfn.XLOOKUP(A32,[2]saa_weights!$B$3:$T$3,[2]saa_weights!$B$1:$T$1,0,FALSE)</f>
        <v>2.9111780937123698E-2</v>
      </c>
      <c r="Y32" s="260"/>
      <c r="Z32" s="268">
        <f t="shared" si="1"/>
        <v>2.8565851035663579E-2</v>
      </c>
      <c r="AA32" s="260"/>
      <c r="AB32" s="268">
        <f t="shared" si="2"/>
        <v>3.2186231646388189E-2</v>
      </c>
    </row>
    <row r="33" spans="1:28">
      <c r="A33" s="188" t="s">
        <v>59</v>
      </c>
      <c r="B33" s="189" t="s">
        <v>339</v>
      </c>
      <c r="C33" s="189" t="s">
        <v>34</v>
      </c>
      <c r="D33" s="189" t="s">
        <v>59</v>
      </c>
      <c r="E33" s="211">
        <v>0</v>
      </c>
      <c r="F33" s="211">
        <v>1</v>
      </c>
      <c r="G33" s="194">
        <v>0</v>
      </c>
      <c r="H33" s="194" t="s">
        <v>375</v>
      </c>
      <c r="I33" s="189">
        <v>1</v>
      </c>
      <c r="J33" s="189" t="s">
        <v>302</v>
      </c>
      <c r="K33" s="259">
        <v>0</v>
      </c>
      <c r="L33" s="259">
        <v>0</v>
      </c>
      <c r="M33" s="259">
        <v>0</v>
      </c>
      <c r="N33" s="259">
        <v>1</v>
      </c>
      <c r="O33" s="259">
        <v>0</v>
      </c>
      <c r="P33" s="259">
        <v>0</v>
      </c>
      <c r="Q33" s="259">
        <v>0</v>
      </c>
      <c r="R33" s="259">
        <v>0</v>
      </c>
      <c r="S33" s="259">
        <v>0</v>
      </c>
      <c r="T33" s="259">
        <v>0</v>
      </c>
      <c r="U33" s="177"/>
      <c r="V33" s="266">
        <f>_xlfn.XLOOKUP(A33,[2]saa_weights!$B$3:$T$3,[2]saa_weights!$B$2:$T$2,0,FALSE)</f>
        <v>0</v>
      </c>
      <c r="W33" s="177"/>
      <c r="X33" s="266">
        <f>_xlfn.XLOOKUP(A33,[2]saa_weights!$B$3:$T$3,[2]saa_weights!$B$1:$T$1,0,FALSE)</f>
        <v>0</v>
      </c>
      <c r="Y33" s="260"/>
      <c r="Z33" s="268">
        <f t="shared" si="1"/>
        <v>0</v>
      </c>
      <c r="AA33" s="260"/>
      <c r="AB33" s="268">
        <f t="shared" si="2"/>
        <v>0</v>
      </c>
    </row>
    <row r="34" spans="1:28">
      <c r="A34" s="188" t="s">
        <v>83</v>
      </c>
      <c r="B34" s="189" t="s">
        <v>345</v>
      </c>
      <c r="C34" s="189" t="s">
        <v>42</v>
      </c>
      <c r="D34" s="189" t="s">
        <v>42</v>
      </c>
      <c r="E34" s="211">
        <v>0</v>
      </c>
      <c r="F34" s="211">
        <v>1</v>
      </c>
      <c r="G34" s="194">
        <f>17.5176060513226%-0.38%</f>
        <v>0.17137606051322599</v>
      </c>
      <c r="H34" s="194" t="s">
        <v>375</v>
      </c>
      <c r="I34" s="189">
        <v>1</v>
      </c>
      <c r="J34" s="189" t="s">
        <v>302</v>
      </c>
      <c r="K34" s="259">
        <v>0</v>
      </c>
      <c r="L34" s="259">
        <v>0</v>
      </c>
      <c r="M34" s="259">
        <v>0</v>
      </c>
      <c r="N34" s="259">
        <v>0</v>
      </c>
      <c r="O34" s="259">
        <v>1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177"/>
      <c r="V34" s="266">
        <f>_xlfn.XLOOKUP(A34,[2]saa_weights!$B$3:$T$3,[2]saa_weights!$B$2:$T$2,0,FALSE)</f>
        <v>8.7081100254182559E-2</v>
      </c>
      <c r="W34" s="177"/>
      <c r="X34" s="266">
        <f>_xlfn.XLOOKUP(A34,[2]saa_weights!$B$3:$T$3,[2]saa_weights!$B$1:$T$1,0,FALSE)</f>
        <v>0.13180883072101229</v>
      </c>
      <c r="Y34" s="260"/>
      <c r="Z34" s="268">
        <f t="shared" si="1"/>
        <v>0.11840067045239924</v>
      </c>
      <c r="AA34" s="260"/>
      <c r="AB34" s="268">
        <f t="shared" si="2"/>
        <v>0.11966975656925759</v>
      </c>
    </row>
    <row r="35" spans="1:28">
      <c r="A35" s="188" t="s">
        <v>84</v>
      </c>
      <c r="B35" s="189" t="s">
        <v>346</v>
      </c>
      <c r="C35" s="189" t="s">
        <v>42</v>
      </c>
      <c r="D35" s="189" t="s">
        <v>42</v>
      </c>
      <c r="E35" s="211">
        <v>0</v>
      </c>
      <c r="F35" s="211">
        <v>1</v>
      </c>
      <c r="G35" s="194">
        <v>3.1630507483840199E-2</v>
      </c>
      <c r="H35" s="194" t="s">
        <v>375</v>
      </c>
      <c r="I35" s="189">
        <v>1</v>
      </c>
      <c r="J35" s="189" t="s">
        <v>302</v>
      </c>
      <c r="K35" s="259">
        <v>0</v>
      </c>
      <c r="L35" s="259">
        <v>0</v>
      </c>
      <c r="M35" s="259">
        <v>0</v>
      </c>
      <c r="N35" s="259">
        <v>0</v>
      </c>
      <c r="O35" s="259">
        <v>1</v>
      </c>
      <c r="P35" s="259">
        <v>0</v>
      </c>
      <c r="Q35" s="259">
        <v>0</v>
      </c>
      <c r="R35" s="259">
        <v>0</v>
      </c>
      <c r="S35" s="259">
        <v>0</v>
      </c>
      <c r="T35" s="259">
        <v>0</v>
      </c>
      <c r="U35" s="177"/>
      <c r="V35" s="266">
        <f>_xlfn.XLOOKUP(A35,[2]saa_weights!$B$3:$T$3,[2]saa_weights!$B$2:$T$2,0,FALSE)</f>
        <v>1.3489223651757405E-2</v>
      </c>
      <c r="W35" s="177"/>
      <c r="X35" s="266">
        <f>_xlfn.XLOOKUP(A35,[2]saa_weights!$B$3:$T$3,[2]saa_weights!$B$1:$T$1,0,FALSE)</f>
        <v>2.4587814322618171E-2</v>
      </c>
      <c r="Y35" s="260"/>
      <c r="Z35" s="268">
        <f t="shared" si="1"/>
        <v>1.8207355876511646E-2</v>
      </c>
      <c r="AA35" s="260"/>
      <c r="AB35" s="268">
        <f t="shared" si="2"/>
        <v>2.4679437368884834E-2</v>
      </c>
    </row>
    <row r="36" spans="1:28">
      <c r="A36" s="188" t="s">
        <v>85</v>
      </c>
      <c r="B36" s="189" t="s">
        <v>347</v>
      </c>
      <c r="C36" s="189" t="s">
        <v>42</v>
      </c>
      <c r="D36" s="189" t="s">
        <v>42</v>
      </c>
      <c r="E36" s="211">
        <v>0</v>
      </c>
      <c r="F36" s="211">
        <v>1</v>
      </c>
      <c r="G36" s="194">
        <v>2.9212924570239999E-2</v>
      </c>
      <c r="H36" s="194" t="s">
        <v>375</v>
      </c>
      <c r="I36" s="189">
        <v>1</v>
      </c>
      <c r="J36" s="189" t="s">
        <v>302</v>
      </c>
      <c r="K36" s="259">
        <v>0</v>
      </c>
      <c r="L36" s="259">
        <v>0</v>
      </c>
      <c r="M36" s="259">
        <v>0</v>
      </c>
      <c r="N36" s="259">
        <v>0</v>
      </c>
      <c r="O36" s="259">
        <v>1</v>
      </c>
      <c r="P36" s="259">
        <v>0</v>
      </c>
      <c r="Q36" s="259">
        <v>0</v>
      </c>
      <c r="R36" s="259">
        <v>0</v>
      </c>
      <c r="S36" s="259">
        <v>0</v>
      </c>
      <c r="T36" s="259">
        <v>0</v>
      </c>
      <c r="U36" s="177"/>
      <c r="V36" s="266">
        <f>_xlfn.XLOOKUP(A36,[2]saa_weights!$B$3:$T$3,[2]saa_weights!$B$2:$T$2,0,FALSE)</f>
        <v>1.8210362245611855E-2</v>
      </c>
      <c r="W36" s="177"/>
      <c r="X36" s="266">
        <f>_xlfn.XLOOKUP(A36,[2]saa_weights!$B$3:$T$3,[2]saa_weights!$B$1:$T$1,0,FALSE)</f>
        <v>2.8313940934001251E-2</v>
      </c>
      <c r="Y36" s="260"/>
      <c r="Z36" s="268">
        <f t="shared" si="1"/>
        <v>2.3944956030125836E-2</v>
      </c>
      <c r="AA36" s="260"/>
      <c r="AB36" s="268">
        <f t="shared" si="2"/>
        <v>2.8928467053170856E-2</v>
      </c>
    </row>
    <row r="37" spans="1:28">
      <c r="A37" s="188" t="s">
        <v>222</v>
      </c>
      <c r="B37" s="235" t="s">
        <v>348</v>
      </c>
      <c r="C37" s="189" t="s">
        <v>42</v>
      </c>
      <c r="D37" s="189" t="s">
        <v>42</v>
      </c>
      <c r="E37" s="211">
        <v>0</v>
      </c>
      <c r="F37" s="211">
        <v>1</v>
      </c>
      <c r="G37" s="194">
        <v>3.21823297696519E-2</v>
      </c>
      <c r="H37" s="194" t="s">
        <v>375</v>
      </c>
      <c r="I37" s="189">
        <v>1</v>
      </c>
      <c r="J37" s="189" t="s">
        <v>302</v>
      </c>
      <c r="K37" s="259">
        <v>0</v>
      </c>
      <c r="L37" s="259">
        <v>0</v>
      </c>
      <c r="M37" s="259">
        <v>0</v>
      </c>
      <c r="N37" s="259">
        <v>0</v>
      </c>
      <c r="O37" s="259">
        <v>1</v>
      </c>
      <c r="P37" s="259">
        <v>0</v>
      </c>
      <c r="Q37" s="259">
        <v>0</v>
      </c>
      <c r="R37" s="259">
        <v>0</v>
      </c>
      <c r="S37" s="259">
        <v>0</v>
      </c>
      <c r="T37" s="259">
        <v>0</v>
      </c>
      <c r="U37" s="177"/>
      <c r="V37" s="266">
        <f>_xlfn.XLOOKUP(A37,[2]saa_weights!$B$3:$T$3,[2]saa_weights!$B$2:$T$2,0,FALSE)</f>
        <v>1.4094063119854179E-2</v>
      </c>
      <c r="W37" s="177"/>
      <c r="X37" s="266">
        <f>_xlfn.XLOOKUP(A37,[2]saa_weights!$B$3:$T$3,[2]saa_weights!$B$1:$T$1,0,FALSE)</f>
        <v>2.6337113828520501E-2</v>
      </c>
      <c r="Y37" s="260"/>
      <c r="Z37" s="268">
        <f t="shared" si="1"/>
        <v>1.868067522875862E-2</v>
      </c>
      <c r="AA37" s="260"/>
      <c r="AB37" s="268">
        <f t="shared" si="2"/>
        <v>2.7361741308751918E-2</v>
      </c>
    </row>
    <row r="38" spans="1:28">
      <c r="A38" s="188" t="s">
        <v>458</v>
      </c>
      <c r="B38" s="235" t="s">
        <v>426</v>
      </c>
      <c r="C38" s="189" t="s">
        <v>42</v>
      </c>
      <c r="D38" s="189" t="s">
        <v>42</v>
      </c>
      <c r="E38" s="211">
        <v>0</v>
      </c>
      <c r="F38" s="211">
        <v>1</v>
      </c>
      <c r="G38" s="194">
        <v>0</v>
      </c>
      <c r="H38" s="194" t="s">
        <v>375</v>
      </c>
      <c r="I38" s="189">
        <v>1</v>
      </c>
      <c r="J38" s="189" t="s">
        <v>302</v>
      </c>
      <c r="K38" s="259">
        <v>0</v>
      </c>
      <c r="L38" s="259">
        <v>0</v>
      </c>
      <c r="M38" s="259">
        <v>0</v>
      </c>
      <c r="N38" s="259">
        <v>0</v>
      </c>
      <c r="O38" s="259">
        <v>1</v>
      </c>
      <c r="P38" s="259">
        <v>0</v>
      </c>
      <c r="Q38" s="259">
        <v>0</v>
      </c>
      <c r="R38" s="259">
        <v>0</v>
      </c>
      <c r="S38" s="259">
        <v>0</v>
      </c>
      <c r="T38" s="259">
        <v>0</v>
      </c>
      <c r="U38" s="177"/>
      <c r="V38" s="266">
        <f>_xlfn.XLOOKUP(A38,[2]saa_weights!$B$3:$T$3,[2]saa_weights!$B$2:$T$2,0,FALSE)</f>
        <v>0</v>
      </c>
      <c r="W38" s="177"/>
      <c r="X38" s="266">
        <f>_xlfn.XLOOKUP(A38,[2]saa_weights!$B$3:$T$3,[2]saa_weights!$B$1:$T$1,0,FALSE)</f>
        <v>0</v>
      </c>
      <c r="Y38" s="260"/>
      <c r="Z38" s="268">
        <f t="shared" si="1"/>
        <v>0</v>
      </c>
      <c r="AA38" s="260"/>
      <c r="AB38" s="268">
        <f t="shared" si="2"/>
        <v>0</v>
      </c>
    </row>
    <row r="39" spans="1:28">
      <c r="A39" s="188" t="s">
        <v>51</v>
      </c>
      <c r="B39" s="235" t="s">
        <v>249</v>
      </c>
      <c r="C39" s="189" t="s">
        <v>46</v>
      </c>
      <c r="D39" s="189" t="s">
        <v>51</v>
      </c>
      <c r="E39" s="211">
        <v>0</v>
      </c>
      <c r="F39" s="211">
        <v>1</v>
      </c>
      <c r="G39" s="194">
        <v>4.0404094699203003E-2</v>
      </c>
      <c r="H39" s="194" t="s">
        <v>386</v>
      </c>
      <c r="I39" s="189">
        <v>3</v>
      </c>
      <c r="J39" s="189" t="s">
        <v>303</v>
      </c>
      <c r="K39" s="259">
        <v>0</v>
      </c>
      <c r="L39" s="259">
        <v>0</v>
      </c>
      <c r="M39" s="259">
        <v>0</v>
      </c>
      <c r="N39" s="259">
        <v>0</v>
      </c>
      <c r="O39" s="259">
        <v>0</v>
      </c>
      <c r="P39" s="259">
        <v>1</v>
      </c>
      <c r="Q39" s="259">
        <v>0</v>
      </c>
      <c r="R39" s="259">
        <v>0</v>
      </c>
      <c r="S39" s="259">
        <v>0</v>
      </c>
      <c r="T39" s="259">
        <v>0</v>
      </c>
      <c r="U39" s="177"/>
      <c r="V39" s="266">
        <f>_xlfn.XLOOKUP(A39,[2]saa_weights!$B$3:$T$3,[2]saa_weights!$B$2:$T$2,0,FALSE)</f>
        <v>6.8124232191245318E-2</v>
      </c>
      <c r="W39" s="177"/>
      <c r="X39" s="266">
        <f>_xlfn.XLOOKUP(A39,[2]saa_weights!$B$3:$T$3,[2]saa_weights!$B$1:$T$1,0,FALSE)</f>
        <v>9.6690623089657049E-2</v>
      </c>
      <c r="Y39" s="260"/>
      <c r="Z39" s="268">
        <f t="shared" si="1"/>
        <v>9.6413700696155999E-2</v>
      </c>
      <c r="AA39" s="260"/>
      <c r="AB39" s="268">
        <f t="shared" si="2"/>
        <v>0.17596248205239717</v>
      </c>
    </row>
    <row r="40" spans="1:28">
      <c r="A40" s="188" t="s">
        <v>48</v>
      </c>
      <c r="B40" s="235" t="s">
        <v>402</v>
      </c>
      <c r="C40" s="189" t="s">
        <v>46</v>
      </c>
      <c r="D40" s="189" t="s">
        <v>48</v>
      </c>
      <c r="E40" s="211">
        <v>0</v>
      </c>
      <c r="F40" s="211">
        <v>1</v>
      </c>
      <c r="G40" s="194">
        <v>0.61471953174210703</v>
      </c>
      <c r="H40" s="194" t="s">
        <v>386</v>
      </c>
      <c r="I40" s="189">
        <v>3</v>
      </c>
      <c r="J40" s="189" t="s">
        <v>303</v>
      </c>
      <c r="K40" s="259">
        <v>0</v>
      </c>
      <c r="L40" s="259">
        <v>0</v>
      </c>
      <c r="M40" s="259">
        <v>0</v>
      </c>
      <c r="N40" s="259">
        <v>0</v>
      </c>
      <c r="O40" s="259">
        <v>0</v>
      </c>
      <c r="P40" s="259">
        <v>0</v>
      </c>
      <c r="Q40" s="259">
        <v>1</v>
      </c>
      <c r="R40" s="259">
        <v>0</v>
      </c>
      <c r="S40" s="259">
        <v>0</v>
      </c>
      <c r="T40" s="259">
        <v>0</v>
      </c>
      <c r="U40" s="177"/>
      <c r="V40" s="266">
        <f>_xlfn.XLOOKUP(A40,[2]saa_weights!$B$3:$T$3,[2]saa_weights!$B$2:$T$2,0,FALSE)</f>
        <v>0.42295135287048741</v>
      </c>
      <c r="W40" s="177"/>
      <c r="X40" s="266">
        <f>_xlfn.XLOOKUP(A40,[2]saa_weights!$B$3:$T$3,[2]saa_weights!$B$1:$T$1,0,FALSE)</f>
        <v>0.56618973786603621</v>
      </c>
      <c r="Y40" s="260"/>
      <c r="Z40" s="268">
        <f t="shared" si="1"/>
        <v>0.44490278989266047</v>
      </c>
      <c r="AA40" s="260"/>
      <c r="AB40" s="268">
        <f t="shared" si="2"/>
        <v>0.47836934704580275</v>
      </c>
    </row>
    <row r="41" spans="1:28">
      <c r="A41" s="188" t="s">
        <v>60</v>
      </c>
      <c r="B41" s="235" t="s">
        <v>406</v>
      </c>
      <c r="C41" s="189" t="s">
        <v>46</v>
      </c>
      <c r="D41" s="189" t="s">
        <v>60</v>
      </c>
      <c r="E41" s="211">
        <v>0</v>
      </c>
      <c r="F41" s="211">
        <v>1</v>
      </c>
      <c r="G41" s="194">
        <v>5.6820863815919102E-3</v>
      </c>
      <c r="H41" s="194" t="s">
        <v>386</v>
      </c>
      <c r="I41" s="189">
        <v>3</v>
      </c>
      <c r="J41" s="189" t="s">
        <v>303</v>
      </c>
      <c r="K41" s="259">
        <v>0</v>
      </c>
      <c r="L41" s="259">
        <v>0</v>
      </c>
      <c r="M41" s="259">
        <v>0</v>
      </c>
      <c r="N41" s="259">
        <v>0</v>
      </c>
      <c r="O41" s="259">
        <v>0</v>
      </c>
      <c r="P41" s="259">
        <v>0</v>
      </c>
      <c r="Q41" s="259">
        <v>0</v>
      </c>
      <c r="R41" s="259">
        <v>1</v>
      </c>
      <c r="S41" s="259">
        <v>0</v>
      </c>
      <c r="T41" s="259">
        <v>0</v>
      </c>
      <c r="U41" s="177"/>
      <c r="V41" s="266">
        <f>_xlfn.XLOOKUP(A41,[2]saa_weights!$B$3:$T$3,[2]saa_weights!$B$2:$T$2,0,FALSE)</f>
        <v>5.0696774002748652E-3</v>
      </c>
      <c r="W41" s="177"/>
      <c r="X41" s="266">
        <f>_xlfn.XLOOKUP(A41,[2]saa_weights!$B$3:$T$3,[2]saa_weights!$B$1:$T$1,0,FALSE)</f>
        <v>9.6628620847896696E-3</v>
      </c>
      <c r="Y41" s="260"/>
      <c r="Z41" s="268">
        <f t="shared" si="1"/>
        <v>6.4017959074555006E-3</v>
      </c>
      <c r="AA41" s="260"/>
      <c r="AB41" s="268">
        <f t="shared" si="2"/>
        <v>1.2857926958916173E-2</v>
      </c>
    </row>
    <row r="42" spans="1:28">
      <c r="A42" s="188" t="s">
        <v>90</v>
      </c>
      <c r="B42" s="235" t="s">
        <v>444</v>
      </c>
      <c r="C42" s="189" t="s">
        <v>46</v>
      </c>
      <c r="D42" s="189" t="s">
        <v>48</v>
      </c>
      <c r="E42" s="211">
        <v>0</v>
      </c>
      <c r="F42" s="211">
        <v>1</v>
      </c>
      <c r="G42" s="194">
        <v>2.0650664561160802E-3</v>
      </c>
      <c r="H42" s="194" t="s">
        <v>375</v>
      </c>
      <c r="I42" s="189">
        <v>1</v>
      </c>
      <c r="J42" s="189" t="s">
        <v>302</v>
      </c>
      <c r="K42" s="259">
        <v>0</v>
      </c>
      <c r="L42" s="259">
        <v>0</v>
      </c>
      <c r="M42" s="259">
        <v>0</v>
      </c>
      <c r="N42" s="259">
        <v>0</v>
      </c>
      <c r="O42" s="259">
        <v>0</v>
      </c>
      <c r="P42" s="259">
        <v>0</v>
      </c>
      <c r="Q42" s="259">
        <v>0</v>
      </c>
      <c r="R42" s="259">
        <v>0</v>
      </c>
      <c r="S42" s="259">
        <v>1</v>
      </c>
      <c r="T42" s="259">
        <v>0</v>
      </c>
      <c r="U42" s="177"/>
      <c r="V42" s="266">
        <f>_xlfn.XLOOKUP(A42,[2]saa_weights!$B$3:$T$3,[2]saa_weights!$B$2:$T$2,0,FALSE)</f>
        <v>4.1618174062379165E-3</v>
      </c>
      <c r="W42" s="177"/>
      <c r="X42" s="266">
        <f>_xlfn.XLOOKUP(A42,[2]saa_weights!$B$3:$T$3,[2]saa_weights!$B$1:$T$1,0,FALSE)</f>
        <v>4.3679610106765552E-3</v>
      </c>
      <c r="Y42" s="260"/>
      <c r="Z42" s="268">
        <f t="shared" si="1"/>
        <v>5.3957238382461538E-3</v>
      </c>
      <c r="AA42" s="260"/>
      <c r="AB42" s="268">
        <f t="shared" si="2"/>
        <v>6.2961004466740257E-3</v>
      </c>
    </row>
    <row r="43" spans="1:28">
      <c r="A43" s="188" t="s">
        <v>443</v>
      </c>
      <c r="B43" s="235" t="s">
        <v>445</v>
      </c>
      <c r="C43" s="189" t="s">
        <v>46</v>
      </c>
      <c r="D43" s="189" t="s">
        <v>206</v>
      </c>
      <c r="E43" s="211">
        <v>0</v>
      </c>
      <c r="F43" s="211">
        <v>1</v>
      </c>
      <c r="G43" s="194">
        <v>2.0743757279501401E-3</v>
      </c>
      <c r="H43" s="194" t="s">
        <v>375</v>
      </c>
      <c r="I43" s="189">
        <v>1</v>
      </c>
      <c r="J43" s="189" t="s">
        <v>302</v>
      </c>
      <c r="K43" s="259">
        <v>0</v>
      </c>
      <c r="L43" s="259">
        <v>0</v>
      </c>
      <c r="M43" s="259">
        <v>0</v>
      </c>
      <c r="N43" s="259">
        <v>0</v>
      </c>
      <c r="O43" s="259">
        <v>0</v>
      </c>
      <c r="P43" s="259">
        <v>0</v>
      </c>
      <c r="Q43" s="259">
        <v>0</v>
      </c>
      <c r="R43" s="259">
        <v>0</v>
      </c>
      <c r="S43" s="259">
        <v>1</v>
      </c>
      <c r="T43" s="259">
        <v>0</v>
      </c>
      <c r="U43" s="177"/>
      <c r="V43" s="266">
        <f>_xlfn.XLOOKUP(A43,[2]saa_weights!$B$3:$T$3,[2]saa_weights!$B$2:$T$2,0,FALSE)</f>
        <v>6.1776617746641099E-3</v>
      </c>
      <c r="W43" s="177"/>
      <c r="X43" s="266">
        <f>_xlfn.XLOOKUP(A43,[2]saa_weights!$B$3:$T$3,[2]saa_weights!$B$1:$T$1,0,FALSE)</f>
        <v>7.4860107461583673E-3</v>
      </c>
      <c r="Y43" s="260"/>
      <c r="Z43" s="268">
        <f t="shared" si="1"/>
        <v>7.2294795010303141E-3</v>
      </c>
      <c r="AA43" s="260"/>
      <c r="AB43" s="268">
        <f t="shared" si="2"/>
        <v>1.3938596913486341E-2</v>
      </c>
    </row>
    <row r="44" spans="1:28">
      <c r="A44" s="188" t="s">
        <v>328</v>
      </c>
      <c r="B44" s="235" t="s">
        <v>360</v>
      </c>
      <c r="C44" s="189" t="s">
        <v>46</v>
      </c>
      <c r="D44" s="189" t="s">
        <v>206</v>
      </c>
      <c r="E44" s="211">
        <v>0</v>
      </c>
      <c r="F44" s="211">
        <v>1</v>
      </c>
      <c r="G44" s="194">
        <v>0</v>
      </c>
      <c r="H44" s="194" t="s">
        <v>375</v>
      </c>
      <c r="I44" s="189">
        <v>1</v>
      </c>
      <c r="J44" s="189" t="s">
        <v>302</v>
      </c>
      <c r="K44" s="259">
        <v>0</v>
      </c>
      <c r="L44" s="259">
        <v>0</v>
      </c>
      <c r="M44" s="259">
        <v>0</v>
      </c>
      <c r="N44" s="259">
        <v>0</v>
      </c>
      <c r="O44" s="259">
        <v>0</v>
      </c>
      <c r="P44" s="259">
        <v>0</v>
      </c>
      <c r="Q44" s="259">
        <v>0</v>
      </c>
      <c r="R44" s="259">
        <v>0</v>
      </c>
      <c r="S44" s="259">
        <v>1</v>
      </c>
      <c r="T44" s="259">
        <v>0</v>
      </c>
      <c r="U44" s="177"/>
      <c r="V44" s="266">
        <f>_xlfn.XLOOKUP(A44,[2]saa_weights!$B$3:$T$3,[2]saa_weights!$B$2:$T$2,0,FALSE)</f>
        <v>0</v>
      </c>
      <c r="W44" s="177"/>
      <c r="X44" s="266">
        <f>_xlfn.XLOOKUP(A44,[2]saa_weights!$B$3:$T$3,[2]saa_weights!$B$1:$T$1,0,FALSE)</f>
        <v>0</v>
      </c>
      <c r="Y44" s="260"/>
      <c r="Z44" s="268">
        <f t="shared" si="1"/>
        <v>0</v>
      </c>
      <c r="AA44" s="260"/>
      <c r="AB44" s="268">
        <f t="shared" si="2"/>
        <v>0</v>
      </c>
    </row>
    <row r="45" spans="1:28">
      <c r="A45" s="188" t="s">
        <v>329</v>
      </c>
      <c r="B45" s="235" t="s">
        <v>361</v>
      </c>
      <c r="C45" s="189" t="s">
        <v>46</v>
      </c>
      <c r="D45" s="189" t="s">
        <v>206</v>
      </c>
      <c r="E45" s="211">
        <v>0</v>
      </c>
      <c r="F45" s="211">
        <v>1</v>
      </c>
      <c r="G45" s="194">
        <v>0</v>
      </c>
      <c r="H45" s="194" t="s">
        <v>375</v>
      </c>
      <c r="I45" s="189">
        <v>1</v>
      </c>
      <c r="J45" s="189" t="s">
        <v>302</v>
      </c>
      <c r="K45" s="259">
        <v>0</v>
      </c>
      <c r="L45" s="259">
        <v>0</v>
      </c>
      <c r="M45" s="259">
        <v>0</v>
      </c>
      <c r="N45" s="259">
        <v>0</v>
      </c>
      <c r="O45" s="259">
        <v>0</v>
      </c>
      <c r="P45" s="259">
        <v>0</v>
      </c>
      <c r="Q45" s="259">
        <v>0</v>
      </c>
      <c r="R45" s="259">
        <v>0</v>
      </c>
      <c r="S45" s="259">
        <v>1</v>
      </c>
      <c r="T45" s="259">
        <v>0</v>
      </c>
      <c r="U45" s="177"/>
      <c r="V45" s="266">
        <f>_xlfn.XLOOKUP(A45,[2]saa_weights!$B$3:$T$3,[2]saa_weights!$B$2:$T$2,0,FALSE)</f>
        <v>0</v>
      </c>
      <c r="W45" s="177"/>
      <c r="X45" s="266">
        <f>_xlfn.XLOOKUP(A45,[2]saa_weights!$B$3:$T$3,[2]saa_weights!$B$1:$T$1,0,FALSE)</f>
        <v>0</v>
      </c>
      <c r="Y45" s="260"/>
      <c r="Z45" s="268">
        <f t="shared" si="1"/>
        <v>0</v>
      </c>
      <c r="AA45" s="260"/>
      <c r="AB45" s="268">
        <f t="shared" si="2"/>
        <v>0</v>
      </c>
    </row>
    <row r="46" spans="1:28">
      <c r="A46" s="188" t="s">
        <v>181</v>
      </c>
      <c r="B46" s="235" t="s">
        <v>362</v>
      </c>
      <c r="C46" s="189" t="s">
        <v>46</v>
      </c>
      <c r="D46" s="189" t="s">
        <v>206</v>
      </c>
      <c r="E46" s="211">
        <v>0</v>
      </c>
      <c r="F46" s="211">
        <v>1</v>
      </c>
      <c r="G46" s="194">
        <v>1.8375586766213099E-2</v>
      </c>
      <c r="H46" s="194" t="s">
        <v>375</v>
      </c>
      <c r="I46" s="189">
        <v>1</v>
      </c>
      <c r="J46" s="189" t="s">
        <v>302</v>
      </c>
      <c r="K46" s="259">
        <v>0</v>
      </c>
      <c r="L46" s="259">
        <v>0</v>
      </c>
      <c r="M46" s="259">
        <v>0</v>
      </c>
      <c r="N46" s="259">
        <v>0</v>
      </c>
      <c r="O46" s="259">
        <v>0</v>
      </c>
      <c r="P46" s="259">
        <v>0</v>
      </c>
      <c r="Q46" s="259">
        <v>0</v>
      </c>
      <c r="R46" s="259">
        <v>0</v>
      </c>
      <c r="S46" s="259">
        <v>1</v>
      </c>
      <c r="T46" s="259">
        <v>0</v>
      </c>
      <c r="U46" s="177"/>
      <c r="V46" s="266">
        <f>_xlfn.XLOOKUP(A46,[2]saa_weights!$B$3:$T$3,[2]saa_weights!$B$2:$T$2,0,FALSE)</f>
        <v>8.5484379363937931E-3</v>
      </c>
      <c r="W46" s="177"/>
      <c r="X46" s="266">
        <f>_xlfn.XLOOKUP(A46,[2]saa_weights!$B$3:$T$3,[2]saa_weights!$B$1:$T$1,0,FALSE)</f>
        <v>1.071226820146531E-2</v>
      </c>
      <c r="Y46" s="260"/>
      <c r="Z46" s="268">
        <f t="shared" si="1"/>
        <v>1.1760672383355462E-2</v>
      </c>
      <c r="AA46" s="260"/>
      <c r="AB46" s="268">
        <f t="shared" si="2"/>
        <v>1.2551233859663322E-2</v>
      </c>
    </row>
    <row r="47" spans="1:28">
      <c r="A47" s="188" t="s">
        <v>205</v>
      </c>
      <c r="B47" s="235" t="s">
        <v>363</v>
      </c>
      <c r="C47" s="189" t="s">
        <v>46</v>
      </c>
      <c r="D47" s="189" t="s">
        <v>205</v>
      </c>
      <c r="E47" s="211">
        <v>0</v>
      </c>
      <c r="F47" s="211">
        <v>1</v>
      </c>
      <c r="G47" s="194">
        <v>2.3677498763709699E-3</v>
      </c>
      <c r="H47" s="194" t="s">
        <v>386</v>
      </c>
      <c r="I47" s="189">
        <v>2</v>
      </c>
      <c r="J47" s="189" t="s">
        <v>303</v>
      </c>
      <c r="K47" s="259">
        <v>0</v>
      </c>
      <c r="L47" s="259">
        <v>0</v>
      </c>
      <c r="M47" s="259">
        <v>0</v>
      </c>
      <c r="N47" s="259">
        <v>0</v>
      </c>
      <c r="O47" s="259">
        <v>0</v>
      </c>
      <c r="P47" s="259">
        <v>0</v>
      </c>
      <c r="Q47" s="259">
        <v>0</v>
      </c>
      <c r="R47" s="259">
        <v>0</v>
      </c>
      <c r="S47" s="259">
        <v>0</v>
      </c>
      <c r="T47" s="259">
        <v>1</v>
      </c>
      <c r="U47" s="177"/>
      <c r="V47" s="266">
        <f>_xlfn.XLOOKUP(A47,[2]saa_weights!$B$3:$T$3,[2]saa_weights!$B$2:$T$2,0,FALSE)</f>
        <v>3.3900561628773501E-2</v>
      </c>
      <c r="W47" s="177"/>
      <c r="X47" s="266">
        <f>_xlfn.XLOOKUP(A47,[2]saa_weights!$B$3:$T$3,[2]saa_weights!$B$1:$T$1,0,FALSE)</f>
        <v>4.9168535183353691E-3</v>
      </c>
      <c r="Y47" s="260"/>
      <c r="Z47" s="268">
        <f t="shared" si="1"/>
        <v>5.2563859733158788E-2</v>
      </c>
      <c r="AA47" s="260"/>
      <c r="AB47" s="268">
        <f t="shared" si="2"/>
        <v>7.7984479278306231E-3</v>
      </c>
    </row>
    <row r="48" spans="1:28">
      <c r="V48" s="187"/>
      <c r="X48" s="187"/>
      <c r="Y48" s="260"/>
      <c r="Z48" s="260"/>
      <c r="AA48" s="260"/>
      <c r="AB48" s="260"/>
    </row>
    <row r="49" spans="22:29">
      <c r="V49" s="187"/>
      <c r="X49" s="187"/>
      <c r="Y49" s="260"/>
      <c r="Z49" s="269">
        <f>SUM(Z40:Z43)</f>
        <v>0.46392978913939242</v>
      </c>
      <c r="AB49" s="269">
        <f>SUM(AB40:AB43)</f>
        <v>0.51146197136487925</v>
      </c>
      <c r="AC49" s="267" t="s">
        <v>505</v>
      </c>
    </row>
    <row r="50" spans="22:29">
      <c r="V50" s="187"/>
      <c r="X50" s="187"/>
      <c r="Y50" s="260"/>
      <c r="Z50" s="269">
        <f>SUM(Z39:Z47)</f>
        <v>0.62466802195206272</v>
      </c>
      <c r="AB50" s="269">
        <f>SUM(AB39:AB47)</f>
        <v>0.70777413520477028</v>
      </c>
      <c r="AC50" s="267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789D-EDD3-4EB9-A3C4-BD60848C84F2}">
  <sheetPr>
    <tabColor theme="9"/>
  </sheetPr>
  <dimension ref="A1:AB23"/>
  <sheetViews>
    <sheetView zoomScale="85" zoomScaleNormal="85" workbookViewId="0">
      <selection activeCell="B31" sqref="B31"/>
    </sheetView>
  </sheetViews>
  <sheetFormatPr defaultRowHeight="15"/>
  <cols>
    <col min="1" max="1" width="26.85546875" customWidth="1"/>
    <col min="2" max="2" width="14.140625" style="185" customWidth="1"/>
    <col min="3" max="3" width="16" style="185" customWidth="1"/>
    <col min="4" max="4" width="22" style="185" customWidth="1"/>
    <col min="5" max="5" width="19.7109375" style="185" customWidth="1"/>
    <col min="6" max="8" width="13.7109375" style="185" customWidth="1"/>
    <col min="9" max="9" width="11.7109375" style="185" customWidth="1"/>
    <col min="10" max="10" width="13.7109375" style="185" customWidth="1"/>
    <col min="11" max="11" width="11.140625" customWidth="1"/>
    <col min="12" max="12" width="10.140625" bestFit="1" customWidth="1"/>
    <col min="22" max="22" width="27.5703125" customWidth="1"/>
    <col min="23" max="28" width="9.140625" style="185"/>
  </cols>
  <sheetData>
    <row r="1" spans="1:21" ht="45">
      <c r="A1" s="204" t="s">
        <v>174</v>
      </c>
      <c r="B1" s="205" t="s">
        <v>1</v>
      </c>
      <c r="C1" s="207" t="s">
        <v>32</v>
      </c>
      <c r="D1" s="207" t="s">
        <v>371</v>
      </c>
      <c r="E1" s="207" t="s">
        <v>399</v>
      </c>
      <c r="F1" s="207" t="s">
        <v>400</v>
      </c>
      <c r="G1" s="207" t="s">
        <v>401</v>
      </c>
      <c r="H1" s="207" t="s">
        <v>374</v>
      </c>
      <c r="I1" s="206" t="s">
        <v>499</v>
      </c>
      <c r="J1" s="206" t="s">
        <v>172</v>
      </c>
      <c r="K1" s="206" t="s">
        <v>207</v>
      </c>
      <c r="L1" s="206" t="s">
        <v>208</v>
      </c>
      <c r="M1" s="206" t="s">
        <v>210</v>
      </c>
      <c r="N1" s="206" t="s">
        <v>59</v>
      </c>
      <c r="O1" s="206" t="s">
        <v>42</v>
      </c>
      <c r="P1" s="206" t="s">
        <v>51</v>
      </c>
      <c r="Q1" s="206" t="s">
        <v>48</v>
      </c>
      <c r="R1" s="206" t="s">
        <v>60</v>
      </c>
      <c r="S1" s="206" t="s">
        <v>206</v>
      </c>
      <c r="T1" s="206" t="s">
        <v>205</v>
      </c>
    </row>
    <row r="2" spans="1:21">
      <c r="A2" s="188" t="s">
        <v>305</v>
      </c>
      <c r="B2" s="235" t="s">
        <v>262</v>
      </c>
      <c r="C2" s="189" t="s">
        <v>34</v>
      </c>
      <c r="D2" s="189" t="s">
        <v>208</v>
      </c>
      <c r="E2" s="211">
        <v>0</v>
      </c>
      <c r="F2" s="211">
        <v>1</v>
      </c>
      <c r="G2" s="261">
        <f>_xlfn.XLOOKUP(A2,'PLF SetUp'!$A$3:$A$22,'PLF SetUp'!$G$3:$G$22,0,FALSE)</f>
        <v>1.9625253223349699E-2</v>
      </c>
      <c r="H2" s="194" t="s">
        <v>375</v>
      </c>
      <c r="I2" s="189">
        <v>1</v>
      </c>
      <c r="J2" s="189" t="s">
        <v>302</v>
      </c>
      <c r="K2" s="194">
        <v>0</v>
      </c>
      <c r="L2" s="194">
        <v>1</v>
      </c>
      <c r="M2" s="194">
        <v>0</v>
      </c>
      <c r="N2" s="194">
        <v>0</v>
      </c>
      <c r="O2" s="194">
        <v>0</v>
      </c>
      <c r="P2" s="194">
        <v>0</v>
      </c>
      <c r="Q2" s="194">
        <v>0</v>
      </c>
      <c r="R2" s="194">
        <v>0</v>
      </c>
      <c r="S2" s="194">
        <v>0</v>
      </c>
      <c r="T2" s="194">
        <v>0</v>
      </c>
      <c r="U2" s="177"/>
    </row>
    <row r="3" spans="1:21">
      <c r="A3" s="188" t="s">
        <v>214</v>
      </c>
      <c r="B3" s="235" t="s">
        <v>330</v>
      </c>
      <c r="C3" s="189" t="s">
        <v>34</v>
      </c>
      <c r="D3" s="189" t="s">
        <v>207</v>
      </c>
      <c r="E3" s="211">
        <v>0</v>
      </c>
      <c r="F3" s="211">
        <v>1</v>
      </c>
      <c r="G3" s="261">
        <f>_xlfn.XLOOKUP(A3,'PLF SetUp'!$A$3:$A$22,'PLF SetUp'!$G$3:$G$22,0,FALSE)</f>
        <v>2.5000000000000001E-3</v>
      </c>
      <c r="H3" s="194" t="s">
        <v>375</v>
      </c>
      <c r="I3" s="189">
        <v>1</v>
      </c>
      <c r="J3" s="189" t="s">
        <v>302</v>
      </c>
      <c r="K3" s="194">
        <v>1</v>
      </c>
      <c r="L3" s="194">
        <v>0</v>
      </c>
      <c r="M3" s="194">
        <v>0</v>
      </c>
      <c r="N3" s="194">
        <v>0</v>
      </c>
      <c r="O3" s="194">
        <v>0</v>
      </c>
      <c r="P3" s="194">
        <v>0</v>
      </c>
      <c r="Q3" s="194">
        <v>0</v>
      </c>
      <c r="R3" s="194">
        <v>0</v>
      </c>
      <c r="S3" s="194">
        <v>0</v>
      </c>
      <c r="T3" s="194">
        <v>0</v>
      </c>
      <c r="U3" s="177"/>
    </row>
    <row r="4" spans="1:21">
      <c r="A4" s="188" t="s">
        <v>308</v>
      </c>
      <c r="B4" s="235" t="s">
        <v>266</v>
      </c>
      <c r="C4" s="189" t="s">
        <v>34</v>
      </c>
      <c r="D4" s="189" t="s">
        <v>208</v>
      </c>
      <c r="E4" s="211">
        <v>0</v>
      </c>
      <c r="F4" s="211">
        <v>1</v>
      </c>
      <c r="G4" s="261">
        <f>_xlfn.XLOOKUP(A4,'PLF SetUp'!$A$3:$A$22,'PLF SetUp'!$G$3:$G$22,0,FALSE)</f>
        <v>4.9058272996025998E-2</v>
      </c>
      <c r="H4" s="194" t="s">
        <v>375</v>
      </c>
      <c r="I4" s="189">
        <v>1</v>
      </c>
      <c r="J4" s="189" t="s">
        <v>302</v>
      </c>
      <c r="K4" s="194">
        <v>0</v>
      </c>
      <c r="L4" s="194">
        <v>1</v>
      </c>
      <c r="M4" s="194">
        <v>0</v>
      </c>
      <c r="N4" s="194">
        <v>0</v>
      </c>
      <c r="O4" s="194">
        <v>0</v>
      </c>
      <c r="P4" s="194">
        <v>0</v>
      </c>
      <c r="Q4" s="194">
        <v>0</v>
      </c>
      <c r="R4" s="194">
        <v>0</v>
      </c>
      <c r="S4" s="194">
        <v>0</v>
      </c>
      <c r="T4" s="194">
        <v>0</v>
      </c>
      <c r="U4" s="177"/>
    </row>
    <row r="5" spans="1:21">
      <c r="A5" s="210" t="s">
        <v>210</v>
      </c>
      <c r="B5" s="235" t="s">
        <v>269</v>
      </c>
      <c r="C5" s="189" t="s">
        <v>34</v>
      </c>
      <c r="D5" s="189" t="s">
        <v>210</v>
      </c>
      <c r="E5" s="211">
        <v>0</v>
      </c>
      <c r="F5" s="211">
        <v>1</v>
      </c>
      <c r="G5" s="261">
        <f>_xlfn.XLOOKUP(A5,'PLF SetUp'!$A$3:$A$22,'PLF SetUp'!$G$3:$G$22,0,FALSE)</f>
        <v>4.26500881392868E-2</v>
      </c>
      <c r="H5" s="194" t="s">
        <v>375</v>
      </c>
      <c r="I5" s="189">
        <v>1</v>
      </c>
      <c r="J5" s="189" t="s">
        <v>302</v>
      </c>
      <c r="K5" s="194">
        <v>0</v>
      </c>
      <c r="L5" s="194">
        <v>0</v>
      </c>
      <c r="M5" s="194">
        <v>1</v>
      </c>
      <c r="N5" s="194">
        <v>0</v>
      </c>
      <c r="O5" s="194">
        <v>0</v>
      </c>
      <c r="P5" s="194">
        <v>0</v>
      </c>
      <c r="Q5" s="194">
        <v>0</v>
      </c>
      <c r="R5" s="194">
        <v>0</v>
      </c>
      <c r="S5" s="194">
        <v>0</v>
      </c>
      <c r="T5" s="194">
        <v>0</v>
      </c>
      <c r="U5" s="177"/>
    </row>
    <row r="6" spans="1:21">
      <c r="A6" s="188" t="s">
        <v>59</v>
      </c>
      <c r="B6" s="189" t="s">
        <v>339</v>
      </c>
      <c r="C6" s="189" t="s">
        <v>34</v>
      </c>
      <c r="D6" s="189" t="s">
        <v>59</v>
      </c>
      <c r="E6" s="211">
        <v>0</v>
      </c>
      <c r="F6" s="211">
        <v>1</v>
      </c>
      <c r="G6" s="261">
        <f>_xlfn.XLOOKUP(A6,'PLF SetUp'!$A$3:$A$22,'PLF SetUp'!$G$3:$G$22,0,FALSE)</f>
        <v>0</v>
      </c>
      <c r="H6" s="194" t="s">
        <v>375</v>
      </c>
      <c r="I6" s="189">
        <v>1</v>
      </c>
      <c r="J6" s="189" t="s">
        <v>302</v>
      </c>
      <c r="K6" s="194">
        <v>0</v>
      </c>
      <c r="L6" s="194">
        <v>0</v>
      </c>
      <c r="M6" s="194">
        <v>0</v>
      </c>
      <c r="N6" s="194">
        <v>1</v>
      </c>
      <c r="O6" s="194">
        <v>0</v>
      </c>
      <c r="P6" s="194">
        <v>0</v>
      </c>
      <c r="Q6" s="194">
        <v>0</v>
      </c>
      <c r="R6" s="194">
        <v>0</v>
      </c>
      <c r="S6" s="194">
        <v>0</v>
      </c>
      <c r="T6" s="194">
        <v>0</v>
      </c>
      <c r="U6" s="177"/>
    </row>
    <row r="7" spans="1:21">
      <c r="A7" s="188" t="s">
        <v>83</v>
      </c>
      <c r="B7" s="189" t="s">
        <v>345</v>
      </c>
      <c r="C7" s="189" t="s">
        <v>42</v>
      </c>
      <c r="D7" s="189" t="s">
        <v>42</v>
      </c>
      <c r="E7" s="211">
        <v>0</v>
      </c>
      <c r="F7" s="211">
        <v>1</v>
      </c>
      <c r="G7" s="261">
        <f>_xlfn.XLOOKUP(A7,'PLF SetUp'!$A$3:$A$22,'PLF SetUp'!$G$3:$G$22,0,FALSE)</f>
        <v>0.39578577707839402</v>
      </c>
      <c r="H7" s="194" t="s">
        <v>375</v>
      </c>
      <c r="I7" s="189">
        <v>1</v>
      </c>
      <c r="J7" s="189" t="s">
        <v>302</v>
      </c>
      <c r="K7" s="194">
        <v>0</v>
      </c>
      <c r="L7" s="194">
        <v>0</v>
      </c>
      <c r="M7" s="194">
        <v>0</v>
      </c>
      <c r="N7" s="194">
        <v>0</v>
      </c>
      <c r="O7" s="194">
        <v>1</v>
      </c>
      <c r="P7" s="194">
        <v>0</v>
      </c>
      <c r="Q7" s="194">
        <v>0</v>
      </c>
      <c r="R7" s="194">
        <v>0</v>
      </c>
      <c r="S7" s="194">
        <v>0</v>
      </c>
      <c r="T7" s="194">
        <v>0</v>
      </c>
      <c r="U7" s="177"/>
    </row>
    <row r="8" spans="1:21">
      <c r="A8" s="188" t="s">
        <v>84</v>
      </c>
      <c r="B8" s="189" t="s">
        <v>346</v>
      </c>
      <c r="C8" s="189" t="s">
        <v>42</v>
      </c>
      <c r="D8" s="189" t="s">
        <v>42</v>
      </c>
      <c r="E8" s="211">
        <v>0</v>
      </c>
      <c r="F8" s="211">
        <v>1</v>
      </c>
      <c r="G8" s="261">
        <f>_xlfn.XLOOKUP(A8,'PLF SetUp'!$A$3:$A$22,'PLF SetUp'!$G$3:$G$22,0,FALSE)</f>
        <v>7.1943505361049306E-2</v>
      </c>
      <c r="H8" s="194" t="s">
        <v>375</v>
      </c>
      <c r="I8" s="189">
        <v>1</v>
      </c>
      <c r="J8" s="189" t="s">
        <v>302</v>
      </c>
      <c r="K8" s="194">
        <v>0</v>
      </c>
      <c r="L8" s="194">
        <v>0</v>
      </c>
      <c r="M8" s="194">
        <v>0</v>
      </c>
      <c r="N8" s="194">
        <v>0</v>
      </c>
      <c r="O8" s="194">
        <v>1</v>
      </c>
      <c r="P8" s="194">
        <v>0</v>
      </c>
      <c r="Q8" s="194">
        <v>0</v>
      </c>
      <c r="R8" s="194">
        <v>0</v>
      </c>
      <c r="S8" s="194">
        <v>0</v>
      </c>
      <c r="T8" s="194">
        <v>0</v>
      </c>
      <c r="U8" s="177"/>
    </row>
    <row r="9" spans="1:21">
      <c r="A9" s="188" t="s">
        <v>85</v>
      </c>
      <c r="B9" s="189" t="s">
        <v>347</v>
      </c>
      <c r="C9" s="189" t="s">
        <v>42</v>
      </c>
      <c r="D9" s="189" t="s">
        <v>42</v>
      </c>
      <c r="E9" s="211">
        <v>0</v>
      </c>
      <c r="F9" s="211">
        <v>1</v>
      </c>
      <c r="G9" s="261">
        <f>_xlfn.XLOOKUP(A9,'PLF SetUp'!$A$3:$A$22,'PLF SetUp'!$G$3:$G$22,0,FALSE)</f>
        <v>6.73526155138717E-2</v>
      </c>
      <c r="H9" s="194" t="s">
        <v>375</v>
      </c>
      <c r="I9" s="189">
        <v>1</v>
      </c>
      <c r="J9" s="189" t="s">
        <v>302</v>
      </c>
      <c r="K9" s="194">
        <v>0</v>
      </c>
      <c r="L9" s="194">
        <v>0</v>
      </c>
      <c r="M9" s="194">
        <v>0</v>
      </c>
      <c r="N9" s="194">
        <v>0</v>
      </c>
      <c r="O9" s="194">
        <v>1</v>
      </c>
      <c r="P9" s="194">
        <v>0</v>
      </c>
      <c r="Q9" s="194">
        <v>0</v>
      </c>
      <c r="R9" s="194">
        <v>0</v>
      </c>
      <c r="S9" s="194">
        <v>0</v>
      </c>
      <c r="T9" s="194">
        <v>0</v>
      </c>
      <c r="U9" s="177"/>
    </row>
    <row r="10" spans="1:21">
      <c r="A10" s="188" t="s">
        <v>222</v>
      </c>
      <c r="B10" s="235" t="s">
        <v>348</v>
      </c>
      <c r="C10" s="189" t="s">
        <v>42</v>
      </c>
      <c r="D10" s="189" t="s">
        <v>42</v>
      </c>
      <c r="E10" s="211">
        <v>0</v>
      </c>
      <c r="F10" s="211">
        <v>1</v>
      </c>
      <c r="G10" s="261">
        <f>_xlfn.XLOOKUP(A10,'PLF SetUp'!$A$3:$A$22,'PLF SetUp'!$G$3:$G$22,0,FALSE)</f>
        <v>7.3863909444838102E-2</v>
      </c>
      <c r="H10" s="194" t="s">
        <v>375</v>
      </c>
      <c r="I10" s="189">
        <v>1</v>
      </c>
      <c r="J10" s="189" t="s">
        <v>302</v>
      </c>
      <c r="K10" s="194">
        <v>0</v>
      </c>
      <c r="L10" s="194">
        <v>0</v>
      </c>
      <c r="M10" s="194">
        <v>0</v>
      </c>
      <c r="N10" s="194">
        <v>0</v>
      </c>
      <c r="O10" s="194">
        <v>1</v>
      </c>
      <c r="P10" s="194">
        <v>0</v>
      </c>
      <c r="Q10" s="194">
        <v>0</v>
      </c>
      <c r="R10" s="194">
        <v>0</v>
      </c>
      <c r="S10" s="194">
        <v>0</v>
      </c>
      <c r="T10" s="194">
        <v>0</v>
      </c>
      <c r="U10" s="177"/>
    </row>
    <row r="11" spans="1:21">
      <c r="A11" s="188" t="s">
        <v>458</v>
      </c>
      <c r="B11" s="235" t="s">
        <v>426</v>
      </c>
      <c r="C11" s="189" t="s">
        <v>42</v>
      </c>
      <c r="D11" s="189" t="s">
        <v>42</v>
      </c>
      <c r="E11" s="211">
        <v>0</v>
      </c>
      <c r="F11" s="211">
        <v>1</v>
      </c>
      <c r="G11" s="261">
        <f>_xlfn.XLOOKUP(A11,'PLF SetUp'!$A$3:$A$22,'PLF SetUp'!$G$3:$G$22,0,FALSE)</f>
        <v>0</v>
      </c>
      <c r="H11" s="194" t="s">
        <v>375</v>
      </c>
      <c r="I11" s="189">
        <v>1</v>
      </c>
      <c r="J11" s="189" t="s">
        <v>302</v>
      </c>
      <c r="K11" s="194">
        <v>0</v>
      </c>
      <c r="L11" s="194">
        <v>0</v>
      </c>
      <c r="M11" s="194">
        <v>0</v>
      </c>
      <c r="N11" s="194">
        <v>0</v>
      </c>
      <c r="O11" s="194">
        <v>1</v>
      </c>
      <c r="P11" s="194">
        <v>0</v>
      </c>
      <c r="Q11" s="194">
        <v>0</v>
      </c>
      <c r="R11" s="194">
        <v>0</v>
      </c>
      <c r="S11" s="194">
        <v>0</v>
      </c>
      <c r="T11" s="194">
        <v>0</v>
      </c>
      <c r="U11" s="177"/>
    </row>
    <row r="12" spans="1:21">
      <c r="A12" s="188" t="s">
        <v>51</v>
      </c>
      <c r="B12" s="235" t="s">
        <v>249</v>
      </c>
      <c r="C12" s="189" t="s">
        <v>46</v>
      </c>
      <c r="D12" s="189" t="s">
        <v>51</v>
      </c>
      <c r="E12" s="211">
        <v>0</v>
      </c>
      <c r="F12" s="211">
        <v>1</v>
      </c>
      <c r="G12" s="261">
        <f>_xlfn.XLOOKUP(A12,'PLF SetUp'!$A$3:$A$22,'PLF SetUp'!$G$3:$G$22,0,FALSE)</f>
        <v>9.1153530589063503E-2</v>
      </c>
      <c r="H12" s="194" t="s">
        <v>386</v>
      </c>
      <c r="I12" s="189">
        <v>3</v>
      </c>
      <c r="J12" s="189" t="s">
        <v>303</v>
      </c>
      <c r="K12" s="194">
        <v>0</v>
      </c>
      <c r="L12" s="194">
        <v>0</v>
      </c>
      <c r="M12" s="194">
        <v>0</v>
      </c>
      <c r="N12" s="194">
        <v>0</v>
      </c>
      <c r="O12" s="194">
        <v>0</v>
      </c>
      <c r="P12" s="194">
        <v>1</v>
      </c>
      <c r="Q12" s="194">
        <v>0</v>
      </c>
      <c r="R12" s="194">
        <v>0</v>
      </c>
      <c r="S12" s="194">
        <v>0</v>
      </c>
      <c r="T12" s="194">
        <v>0</v>
      </c>
      <c r="U12" s="177"/>
    </row>
    <row r="13" spans="1:21">
      <c r="A13" s="188" t="s">
        <v>48</v>
      </c>
      <c r="B13" s="235" t="s">
        <v>402</v>
      </c>
      <c r="C13" s="189" t="s">
        <v>46</v>
      </c>
      <c r="D13" s="189" t="s">
        <v>48</v>
      </c>
      <c r="E13" s="211">
        <v>0</v>
      </c>
      <c r="F13" s="211">
        <v>1</v>
      </c>
      <c r="G13" s="261">
        <f>_xlfn.XLOOKUP(A13,'PLF SetUp'!$A$3:$A$22,'PLF SetUp'!$G$3:$G$22,0,FALSE)</f>
        <v>0.120398447482472</v>
      </c>
      <c r="H13" s="194" t="s">
        <v>386</v>
      </c>
      <c r="I13" s="189">
        <v>3</v>
      </c>
      <c r="J13" s="189" t="s">
        <v>303</v>
      </c>
      <c r="K13" s="194">
        <v>0</v>
      </c>
      <c r="L13" s="194">
        <v>0</v>
      </c>
      <c r="M13" s="194">
        <v>0</v>
      </c>
      <c r="N13" s="194">
        <v>0</v>
      </c>
      <c r="O13" s="194">
        <v>0</v>
      </c>
      <c r="P13" s="194">
        <v>0</v>
      </c>
      <c r="Q13" s="194">
        <v>1</v>
      </c>
      <c r="R13" s="194">
        <v>0</v>
      </c>
      <c r="S13" s="194">
        <v>0</v>
      </c>
      <c r="T13" s="194">
        <v>0</v>
      </c>
      <c r="U13" s="177"/>
    </row>
    <row r="14" spans="1:21">
      <c r="A14" s="188" t="s">
        <v>60</v>
      </c>
      <c r="B14" s="235" t="s">
        <v>406</v>
      </c>
      <c r="C14" s="189" t="s">
        <v>46</v>
      </c>
      <c r="D14" s="189" t="s">
        <v>60</v>
      </c>
      <c r="E14" s="211">
        <v>0</v>
      </c>
      <c r="F14" s="211">
        <v>1</v>
      </c>
      <c r="G14" s="261">
        <f>_xlfn.XLOOKUP(A14,'PLF SetUp'!$A$3:$A$22,'PLF SetUp'!$G$3:$G$22,0,FALSE)</f>
        <v>1.08168142345878E-2</v>
      </c>
      <c r="H14" s="194" t="s">
        <v>386</v>
      </c>
      <c r="I14" s="189">
        <v>3</v>
      </c>
      <c r="J14" s="189" t="s">
        <v>303</v>
      </c>
      <c r="K14" s="194">
        <v>0</v>
      </c>
      <c r="L14" s="194">
        <v>0</v>
      </c>
      <c r="M14" s="194">
        <v>0</v>
      </c>
      <c r="N14" s="194">
        <v>0</v>
      </c>
      <c r="O14" s="194">
        <v>0</v>
      </c>
      <c r="P14" s="194">
        <v>0</v>
      </c>
      <c r="Q14" s="194">
        <v>0</v>
      </c>
      <c r="R14" s="194">
        <v>1</v>
      </c>
      <c r="S14" s="194">
        <v>0</v>
      </c>
      <c r="T14" s="194">
        <v>0</v>
      </c>
      <c r="U14" s="177"/>
    </row>
    <row r="15" spans="1:21">
      <c r="A15" s="188" t="s">
        <v>90</v>
      </c>
      <c r="B15" s="235" t="s">
        <v>444</v>
      </c>
      <c r="C15" s="189" t="s">
        <v>46</v>
      </c>
      <c r="D15" s="189" t="s">
        <v>48</v>
      </c>
      <c r="E15" s="211">
        <v>0</v>
      </c>
      <c r="F15" s="211">
        <v>1</v>
      </c>
      <c r="G15" s="261">
        <f>_xlfn.XLOOKUP(A15,'PLF SetUp'!$A$3:$A$22,'PLF SetUp'!$G$3:$G$22,0,FALSE)</f>
        <v>3.7209190949449799E-3</v>
      </c>
      <c r="H15" s="194" t="s">
        <v>386</v>
      </c>
      <c r="I15" s="189">
        <v>3</v>
      </c>
      <c r="J15" s="189" t="s">
        <v>303</v>
      </c>
      <c r="K15" s="194">
        <v>0</v>
      </c>
      <c r="L15" s="194">
        <v>0</v>
      </c>
      <c r="M15" s="194">
        <v>0</v>
      </c>
      <c r="N15" s="194">
        <v>0</v>
      </c>
      <c r="O15" s="194">
        <v>0</v>
      </c>
      <c r="P15" s="194">
        <v>0</v>
      </c>
      <c r="Q15" s="194">
        <v>1</v>
      </c>
      <c r="R15" s="194">
        <v>0</v>
      </c>
      <c r="S15" s="194">
        <v>0</v>
      </c>
      <c r="T15" s="194">
        <v>0</v>
      </c>
      <c r="U15" s="177"/>
    </row>
    <row r="16" spans="1:21">
      <c r="A16" s="188" t="s">
        <v>443</v>
      </c>
      <c r="B16" s="235" t="s">
        <v>445</v>
      </c>
      <c r="C16" s="189" t="s">
        <v>46</v>
      </c>
      <c r="D16" s="189" t="s">
        <v>206</v>
      </c>
      <c r="E16" s="211">
        <v>0</v>
      </c>
      <c r="F16" s="211">
        <v>1</v>
      </c>
      <c r="G16" s="261">
        <f>_xlfn.XLOOKUP(A16,'PLF SetUp'!$A$3:$A$22,'PLF SetUp'!$G$3:$G$22,0,FALSE)</f>
        <v>3.3010057586336399E-3</v>
      </c>
      <c r="H16" s="194" t="s">
        <v>386</v>
      </c>
      <c r="I16" s="189">
        <v>3</v>
      </c>
      <c r="J16" s="189" t="s">
        <v>303</v>
      </c>
      <c r="K16" s="194">
        <v>0</v>
      </c>
      <c r="L16" s="194">
        <v>0</v>
      </c>
      <c r="M16" s="194">
        <v>0</v>
      </c>
      <c r="N16" s="194">
        <v>0</v>
      </c>
      <c r="O16" s="194">
        <v>0</v>
      </c>
      <c r="P16" s="194">
        <v>0</v>
      </c>
      <c r="Q16" s="194">
        <v>0</v>
      </c>
      <c r="R16" s="194">
        <v>0</v>
      </c>
      <c r="S16" s="194">
        <v>1</v>
      </c>
      <c r="T16" s="194">
        <v>0</v>
      </c>
      <c r="U16" s="177"/>
    </row>
    <row r="17" spans="1:28">
      <c r="A17" s="188" t="s">
        <v>328</v>
      </c>
      <c r="B17" s="235" t="s">
        <v>360</v>
      </c>
      <c r="C17" s="189" t="s">
        <v>46</v>
      </c>
      <c r="D17" s="189" t="s">
        <v>206</v>
      </c>
      <c r="E17" s="211">
        <v>0</v>
      </c>
      <c r="F17" s="211">
        <v>1</v>
      </c>
      <c r="G17" s="261">
        <f>_xlfn.XLOOKUP(A17,'PLF SetUp'!$A$3:$A$22,'PLF SetUp'!$G$3:$G$22,0,FALSE)</f>
        <v>0</v>
      </c>
      <c r="H17" s="194" t="s">
        <v>375</v>
      </c>
      <c r="I17" s="189">
        <v>1</v>
      </c>
      <c r="J17" s="189" t="s">
        <v>302</v>
      </c>
      <c r="K17" s="194">
        <v>0</v>
      </c>
      <c r="L17" s="194">
        <v>0</v>
      </c>
      <c r="M17" s="194">
        <v>0</v>
      </c>
      <c r="N17" s="194">
        <v>0</v>
      </c>
      <c r="O17" s="194">
        <v>0</v>
      </c>
      <c r="P17" s="194">
        <v>0</v>
      </c>
      <c r="Q17" s="194">
        <v>0</v>
      </c>
      <c r="R17" s="194">
        <v>0</v>
      </c>
      <c r="S17" s="194">
        <v>1</v>
      </c>
      <c r="T17" s="194">
        <v>0</v>
      </c>
      <c r="U17" s="177"/>
    </row>
    <row r="18" spans="1:28">
      <c r="A18" s="188" t="s">
        <v>329</v>
      </c>
      <c r="B18" s="235" t="s">
        <v>361</v>
      </c>
      <c r="C18" s="189" t="s">
        <v>46</v>
      </c>
      <c r="D18" s="189" t="s">
        <v>206</v>
      </c>
      <c r="E18" s="211">
        <v>0</v>
      </c>
      <c r="F18" s="211">
        <v>1</v>
      </c>
      <c r="G18" s="261">
        <f>_xlfn.XLOOKUP(A18,'PLF SetUp'!$A$3:$A$22,'PLF SetUp'!$G$3:$G$22,0,FALSE)</f>
        <v>0</v>
      </c>
      <c r="H18" s="194" t="s">
        <v>375</v>
      </c>
      <c r="I18" s="189">
        <v>1</v>
      </c>
      <c r="J18" s="189" t="s">
        <v>302</v>
      </c>
      <c r="K18" s="194">
        <v>0</v>
      </c>
      <c r="L18" s="194">
        <v>0</v>
      </c>
      <c r="M18" s="194">
        <v>0</v>
      </c>
      <c r="N18" s="194">
        <v>0</v>
      </c>
      <c r="O18" s="194">
        <v>0</v>
      </c>
      <c r="P18" s="194">
        <v>0</v>
      </c>
      <c r="Q18" s="194">
        <v>0</v>
      </c>
      <c r="R18" s="194">
        <v>0</v>
      </c>
      <c r="S18" s="194">
        <v>1</v>
      </c>
      <c r="T18" s="194">
        <v>0</v>
      </c>
      <c r="U18" s="177"/>
    </row>
    <row r="19" spans="1:28">
      <c r="A19" s="188" t="s">
        <v>181</v>
      </c>
      <c r="B19" s="235" t="s">
        <v>362</v>
      </c>
      <c r="C19" s="189" t="s">
        <v>46</v>
      </c>
      <c r="D19" s="189" t="s">
        <v>206</v>
      </c>
      <c r="E19" s="211">
        <v>0</v>
      </c>
      <c r="F19" s="211">
        <v>1</v>
      </c>
      <c r="G19" s="261">
        <f>_xlfn.XLOOKUP(A19,'PLF SetUp'!$A$3:$A$22,'PLF SetUp'!$G$3:$G$22,0,FALSE)</f>
        <v>4.2361616779310697E-2</v>
      </c>
      <c r="H19" s="194" t="s">
        <v>375</v>
      </c>
      <c r="I19" s="189">
        <v>1</v>
      </c>
      <c r="J19" s="189" t="s">
        <v>302</v>
      </c>
      <c r="K19" s="194">
        <v>0</v>
      </c>
      <c r="L19" s="194">
        <v>0</v>
      </c>
      <c r="M19" s="194">
        <v>0</v>
      </c>
      <c r="N19" s="194">
        <v>0</v>
      </c>
      <c r="O19" s="194">
        <v>0</v>
      </c>
      <c r="P19" s="194">
        <v>0</v>
      </c>
      <c r="Q19" s="194">
        <v>0</v>
      </c>
      <c r="R19" s="194">
        <v>0</v>
      </c>
      <c r="S19" s="194">
        <v>1</v>
      </c>
      <c r="T19" s="194">
        <v>0</v>
      </c>
      <c r="U19" s="177"/>
    </row>
    <row r="20" spans="1:28">
      <c r="A20" s="188" t="s">
        <v>205</v>
      </c>
      <c r="B20" s="235" t="s">
        <v>363</v>
      </c>
      <c r="C20" s="189" t="s">
        <v>46</v>
      </c>
      <c r="D20" s="189" t="s">
        <v>205</v>
      </c>
      <c r="E20" s="211">
        <v>0</v>
      </c>
      <c r="F20" s="211">
        <v>1</v>
      </c>
      <c r="G20" s="261">
        <f>_xlfn.XLOOKUP(A20,'PLF SetUp'!$A$3:$A$22,'PLF SetUp'!$G$3:$G$22,0,FALSE)</f>
        <v>5.5072685671128203E-3</v>
      </c>
      <c r="H20" s="194" t="s">
        <v>386</v>
      </c>
      <c r="I20" s="189">
        <v>2</v>
      </c>
      <c r="J20" s="189" t="s">
        <v>303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1</v>
      </c>
      <c r="U20" s="177"/>
    </row>
    <row r="21" spans="1:28">
      <c r="G21" s="186"/>
      <c r="H21" s="220"/>
    </row>
    <row r="22" spans="1:28">
      <c r="E22" s="186"/>
      <c r="F22" s="186"/>
      <c r="G22" s="186"/>
      <c r="I22" s="230"/>
      <c r="K22" s="185"/>
      <c r="L22" s="185"/>
      <c r="M22" s="185"/>
      <c r="N22" s="185"/>
      <c r="O22" s="185"/>
      <c r="P22" s="185"/>
      <c r="V22" s="185"/>
      <c r="W22" s="220"/>
      <c r="X22" s="220"/>
      <c r="Y22" s="220"/>
      <c r="Z22" s="220"/>
      <c r="AA22" s="220"/>
      <c r="AB22" s="220"/>
    </row>
    <row r="23" spans="1:28">
      <c r="E23" s="186"/>
      <c r="F23" s="186"/>
      <c r="I23" s="23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499CB-AB7F-4B6D-AD5A-63E3186735D9}">
  <sheetPr>
    <tabColor theme="9"/>
  </sheetPr>
  <dimension ref="A1:AB23"/>
  <sheetViews>
    <sheetView zoomScale="85" zoomScaleNormal="85" workbookViewId="0">
      <selection activeCell="E14" sqref="E14"/>
    </sheetView>
  </sheetViews>
  <sheetFormatPr defaultRowHeight="15"/>
  <cols>
    <col min="1" max="1" width="26.85546875" customWidth="1"/>
    <col min="2" max="2" width="14.140625" style="185" customWidth="1"/>
    <col min="3" max="3" width="16" style="185" customWidth="1"/>
    <col min="4" max="4" width="22" style="185" customWidth="1"/>
    <col min="5" max="5" width="19.7109375" style="185" customWidth="1"/>
    <col min="6" max="8" width="13.7109375" style="185" customWidth="1"/>
    <col min="9" max="9" width="11.7109375" style="185" customWidth="1"/>
    <col min="10" max="10" width="13.7109375" style="185" customWidth="1"/>
    <col min="11" max="11" width="11.140625" customWidth="1"/>
    <col min="12" max="12" width="10.140625" bestFit="1" customWidth="1"/>
    <col min="22" max="22" width="27.5703125" customWidth="1"/>
    <col min="23" max="28" width="9.140625" style="185"/>
  </cols>
  <sheetData>
    <row r="1" spans="1:21" ht="45">
      <c r="A1" s="204" t="s">
        <v>174</v>
      </c>
      <c r="B1" s="205" t="s">
        <v>1</v>
      </c>
      <c r="C1" s="207" t="s">
        <v>32</v>
      </c>
      <c r="D1" s="207" t="s">
        <v>371</v>
      </c>
      <c r="E1" s="207" t="s">
        <v>399</v>
      </c>
      <c r="F1" s="207" t="s">
        <v>400</v>
      </c>
      <c r="G1" s="207" t="s">
        <v>401</v>
      </c>
      <c r="H1" s="207" t="s">
        <v>374</v>
      </c>
      <c r="I1" s="206" t="s">
        <v>499</v>
      </c>
      <c r="J1" s="206" t="s">
        <v>172</v>
      </c>
      <c r="K1" s="206" t="s">
        <v>207</v>
      </c>
      <c r="L1" s="206" t="s">
        <v>208</v>
      </c>
      <c r="M1" s="206" t="s">
        <v>210</v>
      </c>
      <c r="N1" s="206" t="s">
        <v>59</v>
      </c>
      <c r="O1" s="206" t="s">
        <v>42</v>
      </c>
      <c r="P1" s="206" t="s">
        <v>51</v>
      </c>
      <c r="Q1" s="206" t="s">
        <v>48</v>
      </c>
      <c r="R1" s="206" t="s">
        <v>60</v>
      </c>
      <c r="S1" s="206" t="s">
        <v>206</v>
      </c>
      <c r="T1" s="206" t="s">
        <v>205</v>
      </c>
    </row>
    <row r="2" spans="1:21">
      <c r="A2" s="188" t="s">
        <v>305</v>
      </c>
      <c r="B2" s="235" t="s">
        <v>262</v>
      </c>
      <c r="C2" s="189" t="s">
        <v>34</v>
      </c>
      <c r="D2" s="189" t="s">
        <v>208</v>
      </c>
      <c r="E2" s="211">
        <v>0</v>
      </c>
      <c r="F2" s="211">
        <v>1</v>
      </c>
      <c r="G2" s="261">
        <f>_xlfn.XLOOKUP(A2,'PLF SetUp'!$A$29:$A$48,'PLF SetUp'!$G$29:$G$48,0,FALSE)</f>
        <v>8.30619020947416E-3</v>
      </c>
      <c r="H2" s="194" t="s">
        <v>375</v>
      </c>
      <c r="I2" s="189">
        <v>1</v>
      </c>
      <c r="J2" s="189" t="s">
        <v>302</v>
      </c>
      <c r="K2" s="194">
        <v>0</v>
      </c>
      <c r="L2" s="194">
        <v>1</v>
      </c>
      <c r="M2" s="194">
        <v>0</v>
      </c>
      <c r="N2" s="194">
        <v>0</v>
      </c>
      <c r="O2" s="194">
        <v>0</v>
      </c>
      <c r="P2" s="194">
        <v>0</v>
      </c>
      <c r="Q2" s="194">
        <v>0</v>
      </c>
      <c r="R2" s="194">
        <v>0</v>
      </c>
      <c r="S2" s="194">
        <v>0</v>
      </c>
      <c r="T2" s="194">
        <v>0</v>
      </c>
      <c r="U2" s="177"/>
    </row>
    <row r="3" spans="1:21">
      <c r="A3" s="188" t="s">
        <v>214</v>
      </c>
      <c r="B3" s="235" t="s">
        <v>330</v>
      </c>
      <c r="C3" s="189" t="s">
        <v>34</v>
      </c>
      <c r="D3" s="189" t="s">
        <v>207</v>
      </c>
      <c r="E3" s="211">
        <v>0</v>
      </c>
      <c r="F3" s="211">
        <v>1</v>
      </c>
      <c r="G3" s="261">
        <f>_xlfn.XLOOKUP(A3,'PLF SetUp'!$A$29:$A$48,'PLF SetUp'!$G$29:$G$48,0,FALSE)</f>
        <v>2.5000000000000001E-3</v>
      </c>
      <c r="H3" s="194" t="s">
        <v>375</v>
      </c>
      <c r="I3" s="189">
        <v>1</v>
      </c>
      <c r="J3" s="189" t="s">
        <v>302</v>
      </c>
      <c r="K3" s="194">
        <v>1</v>
      </c>
      <c r="L3" s="194">
        <v>0</v>
      </c>
      <c r="M3" s="194">
        <v>0</v>
      </c>
      <c r="N3" s="194">
        <v>0</v>
      </c>
      <c r="O3" s="194">
        <v>0</v>
      </c>
      <c r="P3" s="194">
        <v>0</v>
      </c>
      <c r="Q3" s="194">
        <v>0</v>
      </c>
      <c r="R3" s="194">
        <v>0</v>
      </c>
      <c r="S3" s="194">
        <v>0</v>
      </c>
      <c r="T3" s="194">
        <v>0</v>
      </c>
      <c r="U3" s="177"/>
    </row>
    <row r="4" spans="1:21">
      <c r="A4" s="188" t="s">
        <v>308</v>
      </c>
      <c r="B4" s="235" t="s">
        <v>266</v>
      </c>
      <c r="C4" s="189" t="s">
        <v>34</v>
      </c>
      <c r="D4" s="189" t="s">
        <v>208</v>
      </c>
      <c r="E4" s="211">
        <v>0</v>
      </c>
      <c r="F4" s="211">
        <v>1</v>
      </c>
      <c r="G4" s="261">
        <f>_xlfn.XLOOKUP(A4,'PLF SetUp'!$A$29:$A$48,'PLF SetUp'!$G$29:$G$48,0,FALSE)</f>
        <v>2.1260358834269199E-2</v>
      </c>
      <c r="H4" s="194" t="s">
        <v>375</v>
      </c>
      <c r="I4" s="189">
        <v>1</v>
      </c>
      <c r="J4" s="189" t="s">
        <v>302</v>
      </c>
      <c r="K4" s="194">
        <v>0</v>
      </c>
      <c r="L4" s="194">
        <v>1</v>
      </c>
      <c r="M4" s="194">
        <v>0</v>
      </c>
      <c r="N4" s="194">
        <v>0</v>
      </c>
      <c r="O4" s="194">
        <v>0</v>
      </c>
      <c r="P4" s="194">
        <v>0</v>
      </c>
      <c r="Q4" s="194">
        <v>0</v>
      </c>
      <c r="R4" s="194">
        <v>0</v>
      </c>
      <c r="S4" s="194">
        <v>0</v>
      </c>
      <c r="T4" s="194">
        <v>0</v>
      </c>
      <c r="U4" s="177"/>
    </row>
    <row r="5" spans="1:21">
      <c r="A5" s="210" t="s">
        <v>210</v>
      </c>
      <c r="B5" s="235" t="s">
        <v>269</v>
      </c>
      <c r="C5" s="189" t="s">
        <v>34</v>
      </c>
      <c r="D5" s="189" t="s">
        <v>210</v>
      </c>
      <c r="E5" s="211">
        <v>0</v>
      </c>
      <c r="F5" s="211">
        <v>1</v>
      </c>
      <c r="G5" s="261">
        <f>_xlfn.XLOOKUP(A5,'PLF SetUp'!$A$29:$A$48,'PLF SetUp'!$G$29:$G$48,0,FALSE)</f>
        <v>1.7845918393101401E-2</v>
      </c>
      <c r="H5" s="194" t="s">
        <v>375</v>
      </c>
      <c r="I5" s="189">
        <v>1</v>
      </c>
      <c r="J5" s="189" t="s">
        <v>302</v>
      </c>
      <c r="K5" s="194">
        <v>0</v>
      </c>
      <c r="L5" s="194">
        <v>0</v>
      </c>
      <c r="M5" s="194">
        <v>1</v>
      </c>
      <c r="N5" s="194">
        <v>0</v>
      </c>
      <c r="O5" s="194">
        <v>0</v>
      </c>
      <c r="P5" s="194">
        <v>0</v>
      </c>
      <c r="Q5" s="194">
        <v>0</v>
      </c>
      <c r="R5" s="194">
        <v>0</v>
      </c>
      <c r="S5" s="194">
        <v>0</v>
      </c>
      <c r="T5" s="194">
        <v>0</v>
      </c>
      <c r="U5" s="177"/>
    </row>
    <row r="6" spans="1:21">
      <c r="A6" s="188" t="s">
        <v>59</v>
      </c>
      <c r="B6" s="189" t="s">
        <v>339</v>
      </c>
      <c r="C6" s="189" t="s">
        <v>34</v>
      </c>
      <c r="D6" s="189" t="s">
        <v>59</v>
      </c>
      <c r="E6" s="211">
        <v>0</v>
      </c>
      <c r="F6" s="211">
        <v>1</v>
      </c>
      <c r="G6" s="261">
        <f>_xlfn.XLOOKUP(A6,'PLF SetUp'!$A$29:$A$48,'PLF SetUp'!$G$29:$G$48,0,FALSE)</f>
        <v>0</v>
      </c>
      <c r="H6" s="194" t="s">
        <v>375</v>
      </c>
      <c r="I6" s="189">
        <v>1</v>
      </c>
      <c r="J6" s="189" t="s">
        <v>302</v>
      </c>
      <c r="K6" s="194">
        <v>0</v>
      </c>
      <c r="L6" s="194">
        <v>0</v>
      </c>
      <c r="M6" s="194">
        <v>0</v>
      </c>
      <c r="N6" s="194">
        <v>1</v>
      </c>
      <c r="O6" s="194">
        <v>0</v>
      </c>
      <c r="P6" s="194">
        <v>0</v>
      </c>
      <c r="Q6" s="194">
        <v>0</v>
      </c>
      <c r="R6" s="194">
        <v>0</v>
      </c>
      <c r="S6" s="194">
        <v>0</v>
      </c>
      <c r="T6" s="194">
        <v>0</v>
      </c>
      <c r="U6" s="177"/>
    </row>
    <row r="7" spans="1:21">
      <c r="A7" s="188" t="s">
        <v>83</v>
      </c>
      <c r="B7" s="189" t="s">
        <v>345</v>
      </c>
      <c r="C7" s="189" t="s">
        <v>42</v>
      </c>
      <c r="D7" s="189" t="s">
        <v>42</v>
      </c>
      <c r="E7" s="211">
        <v>0</v>
      </c>
      <c r="F7" s="211">
        <v>1</v>
      </c>
      <c r="G7" s="261">
        <f>_xlfn.XLOOKUP(A7,'PLF SetUp'!$A$29:$A$48,'PLF SetUp'!$G$29:$G$48,0,FALSE)</f>
        <v>0.17137606051322599</v>
      </c>
      <c r="H7" s="194" t="s">
        <v>375</v>
      </c>
      <c r="I7" s="189">
        <v>1</v>
      </c>
      <c r="J7" s="189" t="s">
        <v>302</v>
      </c>
      <c r="K7" s="194">
        <v>0</v>
      </c>
      <c r="L7" s="194">
        <v>0</v>
      </c>
      <c r="M7" s="194">
        <v>0</v>
      </c>
      <c r="N7" s="194">
        <v>0</v>
      </c>
      <c r="O7" s="194">
        <v>1</v>
      </c>
      <c r="P7" s="194">
        <v>0</v>
      </c>
      <c r="Q7" s="194">
        <v>0</v>
      </c>
      <c r="R7" s="194">
        <v>0</v>
      </c>
      <c r="S7" s="194">
        <v>0</v>
      </c>
      <c r="T7" s="194">
        <v>0</v>
      </c>
      <c r="U7" s="177"/>
    </row>
    <row r="8" spans="1:21">
      <c r="A8" s="188" t="s">
        <v>84</v>
      </c>
      <c r="B8" s="189" t="s">
        <v>346</v>
      </c>
      <c r="C8" s="189" t="s">
        <v>42</v>
      </c>
      <c r="D8" s="189" t="s">
        <v>42</v>
      </c>
      <c r="E8" s="211">
        <v>0</v>
      </c>
      <c r="F8" s="211">
        <v>1</v>
      </c>
      <c r="G8" s="261">
        <f>_xlfn.XLOOKUP(A8,'PLF SetUp'!$A$29:$A$48,'PLF SetUp'!$G$29:$G$48,0,FALSE)</f>
        <v>3.1630507483840199E-2</v>
      </c>
      <c r="H8" s="194" t="s">
        <v>375</v>
      </c>
      <c r="I8" s="189">
        <v>1</v>
      </c>
      <c r="J8" s="189" t="s">
        <v>302</v>
      </c>
      <c r="K8" s="194">
        <v>0</v>
      </c>
      <c r="L8" s="194">
        <v>0</v>
      </c>
      <c r="M8" s="194">
        <v>0</v>
      </c>
      <c r="N8" s="194">
        <v>0</v>
      </c>
      <c r="O8" s="194">
        <v>1</v>
      </c>
      <c r="P8" s="194">
        <v>0</v>
      </c>
      <c r="Q8" s="194">
        <v>0</v>
      </c>
      <c r="R8" s="194">
        <v>0</v>
      </c>
      <c r="S8" s="194">
        <v>0</v>
      </c>
      <c r="T8" s="194">
        <v>0</v>
      </c>
      <c r="U8" s="177"/>
    </row>
    <row r="9" spans="1:21">
      <c r="A9" s="188" t="s">
        <v>85</v>
      </c>
      <c r="B9" s="189" t="s">
        <v>347</v>
      </c>
      <c r="C9" s="189" t="s">
        <v>42</v>
      </c>
      <c r="D9" s="189" t="s">
        <v>42</v>
      </c>
      <c r="E9" s="211">
        <v>0</v>
      </c>
      <c r="F9" s="211">
        <v>1</v>
      </c>
      <c r="G9" s="261">
        <f>_xlfn.XLOOKUP(A9,'PLF SetUp'!$A$29:$A$48,'PLF SetUp'!$G$29:$G$48,0,FALSE)</f>
        <v>2.9212924570239999E-2</v>
      </c>
      <c r="H9" s="194" t="s">
        <v>375</v>
      </c>
      <c r="I9" s="189">
        <v>1</v>
      </c>
      <c r="J9" s="189" t="s">
        <v>302</v>
      </c>
      <c r="K9" s="194">
        <v>0</v>
      </c>
      <c r="L9" s="194">
        <v>0</v>
      </c>
      <c r="M9" s="194">
        <v>0</v>
      </c>
      <c r="N9" s="194">
        <v>0</v>
      </c>
      <c r="O9" s="194">
        <v>1</v>
      </c>
      <c r="P9" s="194">
        <v>0</v>
      </c>
      <c r="Q9" s="194">
        <v>0</v>
      </c>
      <c r="R9" s="194">
        <v>0</v>
      </c>
      <c r="S9" s="194">
        <v>0</v>
      </c>
      <c r="T9" s="194">
        <v>0</v>
      </c>
      <c r="U9" s="177"/>
    </row>
    <row r="10" spans="1:21">
      <c r="A10" s="188" t="s">
        <v>222</v>
      </c>
      <c r="B10" s="235" t="s">
        <v>348</v>
      </c>
      <c r="C10" s="189" t="s">
        <v>42</v>
      </c>
      <c r="D10" s="189" t="s">
        <v>42</v>
      </c>
      <c r="E10" s="211">
        <v>0</v>
      </c>
      <c r="F10" s="211">
        <v>1</v>
      </c>
      <c r="G10" s="261">
        <f>_xlfn.XLOOKUP(A10,'PLF SetUp'!$A$29:$A$48,'PLF SetUp'!$G$29:$G$48,0,FALSE)</f>
        <v>3.21823297696519E-2</v>
      </c>
      <c r="H10" s="194" t="s">
        <v>375</v>
      </c>
      <c r="I10" s="189">
        <v>1</v>
      </c>
      <c r="J10" s="189" t="s">
        <v>302</v>
      </c>
      <c r="K10" s="194">
        <v>0</v>
      </c>
      <c r="L10" s="194">
        <v>0</v>
      </c>
      <c r="M10" s="194">
        <v>0</v>
      </c>
      <c r="N10" s="194">
        <v>0</v>
      </c>
      <c r="O10" s="194">
        <v>1</v>
      </c>
      <c r="P10" s="194">
        <v>0</v>
      </c>
      <c r="Q10" s="194">
        <v>0</v>
      </c>
      <c r="R10" s="194">
        <v>0</v>
      </c>
      <c r="S10" s="194">
        <v>0</v>
      </c>
      <c r="T10" s="194">
        <v>0</v>
      </c>
      <c r="U10" s="177"/>
    </row>
    <row r="11" spans="1:21">
      <c r="A11" s="188" t="s">
        <v>458</v>
      </c>
      <c r="B11" s="235" t="s">
        <v>426</v>
      </c>
      <c r="C11" s="189" t="s">
        <v>42</v>
      </c>
      <c r="D11" s="189" t="s">
        <v>42</v>
      </c>
      <c r="E11" s="211">
        <v>0</v>
      </c>
      <c r="F11" s="211">
        <v>1</v>
      </c>
      <c r="G11" s="261">
        <f>_xlfn.XLOOKUP(A11,'PLF SetUp'!$A$29:$A$48,'PLF SetUp'!$G$29:$G$48,0,FALSE)</f>
        <v>0</v>
      </c>
      <c r="H11" s="194" t="s">
        <v>375</v>
      </c>
      <c r="I11" s="189">
        <v>1</v>
      </c>
      <c r="J11" s="189" t="s">
        <v>302</v>
      </c>
      <c r="K11" s="194">
        <v>0</v>
      </c>
      <c r="L11" s="194">
        <v>0</v>
      </c>
      <c r="M11" s="194">
        <v>0</v>
      </c>
      <c r="N11" s="194">
        <v>0</v>
      </c>
      <c r="O11" s="194">
        <v>1</v>
      </c>
      <c r="P11" s="194">
        <v>0</v>
      </c>
      <c r="Q11" s="194">
        <v>0</v>
      </c>
      <c r="R11" s="194">
        <v>0</v>
      </c>
      <c r="S11" s="194">
        <v>0</v>
      </c>
      <c r="T11" s="194">
        <v>0</v>
      </c>
      <c r="U11" s="177"/>
    </row>
    <row r="12" spans="1:21">
      <c r="A12" s="188" t="s">
        <v>51</v>
      </c>
      <c r="B12" s="235" t="s">
        <v>249</v>
      </c>
      <c r="C12" s="189" t="s">
        <v>46</v>
      </c>
      <c r="D12" s="189" t="s">
        <v>51</v>
      </c>
      <c r="E12" s="211">
        <v>0</v>
      </c>
      <c r="F12" s="211">
        <v>1</v>
      </c>
      <c r="G12" s="261">
        <f>_xlfn.XLOOKUP(A12,'PLF SetUp'!$A$29:$A$48,'PLF SetUp'!$G$29:$G$48,0,FALSE)</f>
        <v>4.0404094699203003E-2</v>
      </c>
      <c r="H12" s="194" t="s">
        <v>386</v>
      </c>
      <c r="I12" s="189">
        <v>3</v>
      </c>
      <c r="J12" s="189" t="s">
        <v>303</v>
      </c>
      <c r="K12" s="194">
        <v>0</v>
      </c>
      <c r="L12" s="194">
        <v>0</v>
      </c>
      <c r="M12" s="194">
        <v>0</v>
      </c>
      <c r="N12" s="194">
        <v>0</v>
      </c>
      <c r="O12" s="194">
        <v>0</v>
      </c>
      <c r="P12" s="194">
        <v>1</v>
      </c>
      <c r="Q12" s="194">
        <v>0</v>
      </c>
      <c r="R12" s="194">
        <v>0</v>
      </c>
      <c r="S12" s="194">
        <v>0</v>
      </c>
      <c r="T12" s="194">
        <v>0</v>
      </c>
      <c r="U12" s="177"/>
    </row>
    <row r="13" spans="1:21">
      <c r="A13" s="188" t="s">
        <v>48</v>
      </c>
      <c r="B13" s="235" t="s">
        <v>402</v>
      </c>
      <c r="C13" s="189" t="s">
        <v>46</v>
      </c>
      <c r="D13" s="189" t="s">
        <v>48</v>
      </c>
      <c r="E13" s="211">
        <v>0.4</v>
      </c>
      <c r="F13" s="211">
        <v>1</v>
      </c>
      <c r="G13" s="261">
        <f>_xlfn.XLOOKUP(A13,'PLF SetUp'!$A$29:$A$48,'PLF SetUp'!$G$29:$G$48,0,FALSE)</f>
        <v>0.61471953174210703</v>
      </c>
      <c r="H13" s="194" t="s">
        <v>386</v>
      </c>
      <c r="I13" s="189">
        <v>3</v>
      </c>
      <c r="J13" s="189" t="s">
        <v>303</v>
      </c>
      <c r="K13" s="194">
        <v>0</v>
      </c>
      <c r="L13" s="194">
        <v>0</v>
      </c>
      <c r="M13" s="194">
        <v>0</v>
      </c>
      <c r="N13" s="194">
        <v>0</v>
      </c>
      <c r="O13" s="194">
        <v>0</v>
      </c>
      <c r="P13" s="194">
        <v>0</v>
      </c>
      <c r="Q13" s="194">
        <v>1</v>
      </c>
      <c r="R13" s="194">
        <v>0</v>
      </c>
      <c r="S13" s="194">
        <v>0</v>
      </c>
      <c r="T13" s="194">
        <v>0</v>
      </c>
      <c r="U13" s="177"/>
    </row>
    <row r="14" spans="1:21">
      <c r="A14" s="188" t="s">
        <v>60</v>
      </c>
      <c r="B14" s="235" t="s">
        <v>406</v>
      </c>
      <c r="C14" s="189" t="s">
        <v>46</v>
      </c>
      <c r="D14" s="189" t="s">
        <v>60</v>
      </c>
      <c r="E14" s="211">
        <v>0</v>
      </c>
      <c r="F14" s="211">
        <v>1</v>
      </c>
      <c r="G14" s="261">
        <f>_xlfn.XLOOKUP(A14,'PLF SetUp'!$A$29:$A$48,'PLF SetUp'!$G$29:$G$48,0,FALSE)</f>
        <v>5.6820863815919102E-3</v>
      </c>
      <c r="H14" s="194" t="s">
        <v>386</v>
      </c>
      <c r="I14" s="189">
        <v>3</v>
      </c>
      <c r="J14" s="189" t="s">
        <v>303</v>
      </c>
      <c r="K14" s="194">
        <v>0</v>
      </c>
      <c r="L14" s="194">
        <v>0</v>
      </c>
      <c r="M14" s="194">
        <v>0</v>
      </c>
      <c r="N14" s="194">
        <v>0</v>
      </c>
      <c r="O14" s="194">
        <v>0</v>
      </c>
      <c r="P14" s="194">
        <v>0</v>
      </c>
      <c r="Q14" s="194">
        <v>0</v>
      </c>
      <c r="R14" s="194">
        <v>1</v>
      </c>
      <c r="S14" s="194">
        <v>0</v>
      </c>
      <c r="T14" s="194">
        <v>0</v>
      </c>
      <c r="U14" s="177"/>
    </row>
    <row r="15" spans="1:21">
      <c r="A15" s="188" t="s">
        <v>90</v>
      </c>
      <c r="B15" s="235" t="s">
        <v>444</v>
      </c>
      <c r="C15" s="189" t="s">
        <v>46</v>
      </c>
      <c r="D15" s="189" t="s">
        <v>48</v>
      </c>
      <c r="E15" s="211">
        <v>0</v>
      </c>
      <c r="F15" s="211">
        <v>1</v>
      </c>
      <c r="G15" s="261">
        <f>_xlfn.XLOOKUP(A15,'PLF SetUp'!$A$29:$A$48,'PLF SetUp'!$G$29:$G$48,0,FALSE)</f>
        <v>2.0650664561160802E-3</v>
      </c>
      <c r="H15" s="194" t="s">
        <v>386</v>
      </c>
      <c r="I15" s="189">
        <v>3</v>
      </c>
      <c r="J15" s="189" t="s">
        <v>303</v>
      </c>
      <c r="K15" s="194">
        <v>0</v>
      </c>
      <c r="L15" s="194">
        <v>0</v>
      </c>
      <c r="M15" s="194">
        <v>0</v>
      </c>
      <c r="N15" s="194">
        <v>0</v>
      </c>
      <c r="O15" s="194">
        <v>0</v>
      </c>
      <c r="P15" s="194">
        <v>0</v>
      </c>
      <c r="Q15" s="194">
        <v>1</v>
      </c>
      <c r="R15" s="194">
        <v>0</v>
      </c>
      <c r="S15" s="194">
        <v>0</v>
      </c>
      <c r="T15" s="194">
        <v>0</v>
      </c>
      <c r="U15" s="177"/>
    </row>
    <row r="16" spans="1:21">
      <c r="A16" s="188" t="s">
        <v>443</v>
      </c>
      <c r="B16" s="235" t="s">
        <v>445</v>
      </c>
      <c r="C16" s="189" t="s">
        <v>46</v>
      </c>
      <c r="D16" s="189" t="s">
        <v>206</v>
      </c>
      <c r="E16" s="211">
        <v>0</v>
      </c>
      <c r="F16" s="211">
        <v>1</v>
      </c>
      <c r="G16" s="261">
        <f>_xlfn.XLOOKUP(A16,'PLF SetUp'!$A$29:$A$48,'PLF SetUp'!$G$29:$G$48,0,FALSE)</f>
        <v>2.0743757279501401E-3</v>
      </c>
      <c r="H16" s="194" t="s">
        <v>386</v>
      </c>
      <c r="I16" s="189">
        <v>3</v>
      </c>
      <c r="J16" s="189" t="s">
        <v>303</v>
      </c>
      <c r="K16" s="194">
        <v>0</v>
      </c>
      <c r="L16" s="194">
        <v>0</v>
      </c>
      <c r="M16" s="194">
        <v>0</v>
      </c>
      <c r="N16" s="194">
        <v>0</v>
      </c>
      <c r="O16" s="194">
        <v>0</v>
      </c>
      <c r="P16" s="194">
        <v>0</v>
      </c>
      <c r="Q16" s="194">
        <v>0</v>
      </c>
      <c r="R16" s="194">
        <v>0</v>
      </c>
      <c r="S16" s="194">
        <v>1</v>
      </c>
      <c r="T16" s="194">
        <v>0</v>
      </c>
      <c r="U16" s="177"/>
    </row>
    <row r="17" spans="1:28">
      <c r="A17" s="188" t="s">
        <v>328</v>
      </c>
      <c r="B17" s="235" t="s">
        <v>360</v>
      </c>
      <c r="C17" s="189" t="s">
        <v>46</v>
      </c>
      <c r="D17" s="189" t="s">
        <v>206</v>
      </c>
      <c r="E17" s="211">
        <v>0</v>
      </c>
      <c r="F17" s="211">
        <v>1</v>
      </c>
      <c r="G17" s="261">
        <f>_xlfn.XLOOKUP(A17,'PLF SetUp'!$A$29:$A$48,'PLF SetUp'!$G$29:$G$48,0,FALSE)</f>
        <v>0</v>
      </c>
      <c r="H17" s="194" t="s">
        <v>375</v>
      </c>
      <c r="I17" s="189">
        <v>1</v>
      </c>
      <c r="J17" s="189" t="s">
        <v>302</v>
      </c>
      <c r="K17" s="194">
        <v>0</v>
      </c>
      <c r="L17" s="194">
        <v>0</v>
      </c>
      <c r="M17" s="194">
        <v>0</v>
      </c>
      <c r="N17" s="194">
        <v>0</v>
      </c>
      <c r="O17" s="194">
        <v>0</v>
      </c>
      <c r="P17" s="194">
        <v>0</v>
      </c>
      <c r="Q17" s="194">
        <v>0</v>
      </c>
      <c r="R17" s="194">
        <v>0</v>
      </c>
      <c r="S17" s="194">
        <v>1</v>
      </c>
      <c r="T17" s="194">
        <v>0</v>
      </c>
      <c r="U17" s="177"/>
    </row>
    <row r="18" spans="1:28">
      <c r="A18" s="188" t="s">
        <v>329</v>
      </c>
      <c r="B18" s="235" t="s">
        <v>361</v>
      </c>
      <c r="C18" s="189" t="s">
        <v>46</v>
      </c>
      <c r="D18" s="189" t="s">
        <v>206</v>
      </c>
      <c r="E18" s="211">
        <v>0</v>
      </c>
      <c r="F18" s="211">
        <v>1</v>
      </c>
      <c r="G18" s="261">
        <f>_xlfn.XLOOKUP(A18,'PLF SetUp'!$A$29:$A$48,'PLF SetUp'!$G$29:$G$48,0,FALSE)</f>
        <v>0</v>
      </c>
      <c r="H18" s="194" t="s">
        <v>375</v>
      </c>
      <c r="I18" s="189">
        <v>1</v>
      </c>
      <c r="J18" s="189" t="s">
        <v>302</v>
      </c>
      <c r="K18" s="194">
        <v>0</v>
      </c>
      <c r="L18" s="194">
        <v>0</v>
      </c>
      <c r="M18" s="194">
        <v>0</v>
      </c>
      <c r="N18" s="194">
        <v>0</v>
      </c>
      <c r="O18" s="194">
        <v>0</v>
      </c>
      <c r="P18" s="194">
        <v>0</v>
      </c>
      <c r="Q18" s="194">
        <v>0</v>
      </c>
      <c r="R18" s="194">
        <v>0</v>
      </c>
      <c r="S18" s="194">
        <v>1</v>
      </c>
      <c r="T18" s="194">
        <v>0</v>
      </c>
      <c r="U18" s="177"/>
    </row>
    <row r="19" spans="1:28">
      <c r="A19" s="188" t="s">
        <v>181</v>
      </c>
      <c r="B19" s="235" t="s">
        <v>362</v>
      </c>
      <c r="C19" s="189" t="s">
        <v>46</v>
      </c>
      <c r="D19" s="189" t="s">
        <v>206</v>
      </c>
      <c r="E19" s="211">
        <v>0</v>
      </c>
      <c r="F19" s="211">
        <v>1</v>
      </c>
      <c r="G19" s="261">
        <f>_xlfn.XLOOKUP(A19,'PLF SetUp'!$A$29:$A$48,'PLF SetUp'!$G$29:$G$48,0,FALSE)</f>
        <v>1.8375586766213099E-2</v>
      </c>
      <c r="H19" s="194" t="s">
        <v>375</v>
      </c>
      <c r="I19" s="189">
        <v>1</v>
      </c>
      <c r="J19" s="189" t="s">
        <v>302</v>
      </c>
      <c r="K19" s="194">
        <v>0</v>
      </c>
      <c r="L19" s="194">
        <v>0</v>
      </c>
      <c r="M19" s="194">
        <v>0</v>
      </c>
      <c r="N19" s="194">
        <v>0</v>
      </c>
      <c r="O19" s="194">
        <v>0</v>
      </c>
      <c r="P19" s="194">
        <v>0</v>
      </c>
      <c r="Q19" s="194">
        <v>0</v>
      </c>
      <c r="R19" s="194">
        <v>0</v>
      </c>
      <c r="S19" s="194">
        <v>1</v>
      </c>
      <c r="T19" s="194">
        <v>0</v>
      </c>
      <c r="U19" s="177"/>
    </row>
    <row r="20" spans="1:28">
      <c r="A20" s="188" t="s">
        <v>205</v>
      </c>
      <c r="B20" s="235" t="s">
        <v>363</v>
      </c>
      <c r="C20" s="189" t="s">
        <v>46</v>
      </c>
      <c r="D20" s="189" t="s">
        <v>205</v>
      </c>
      <c r="E20" s="211">
        <v>0</v>
      </c>
      <c r="F20" s="211">
        <v>1</v>
      </c>
      <c r="G20" s="261">
        <f>_xlfn.XLOOKUP(A20,'PLF SetUp'!$A$29:$A$48,'PLF SetUp'!$G$29:$G$48,0,FALSE)</f>
        <v>2.3677498763709699E-3</v>
      </c>
      <c r="H20" s="194" t="s">
        <v>386</v>
      </c>
      <c r="I20" s="189">
        <v>2</v>
      </c>
      <c r="J20" s="189" t="s">
        <v>303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1</v>
      </c>
      <c r="U20" s="177"/>
    </row>
    <row r="21" spans="1:28">
      <c r="G21" s="186"/>
      <c r="H21" s="220"/>
    </row>
    <row r="22" spans="1:28">
      <c r="E22" s="186"/>
      <c r="F22" s="186"/>
      <c r="G22" s="186"/>
      <c r="I22" s="230"/>
      <c r="K22" s="185"/>
      <c r="L22" s="185"/>
      <c r="M22" s="185"/>
      <c r="N22" s="185"/>
      <c r="O22" s="185"/>
      <c r="P22" s="185"/>
      <c r="V22" s="185"/>
      <c r="W22" s="220"/>
      <c r="X22" s="220"/>
      <c r="Y22" s="220"/>
      <c r="Z22" s="220"/>
      <c r="AA22" s="220"/>
      <c r="AB22" s="220"/>
    </row>
    <row r="23" spans="1:28">
      <c r="E23" s="186"/>
      <c r="F23" s="186"/>
      <c r="I23" s="2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948A1-B7E7-48ED-A17D-69732E2DA458}">
  <sheetPr>
    <tabColor theme="9"/>
  </sheetPr>
  <dimension ref="A1:C4"/>
  <sheetViews>
    <sheetView workbookViewId="0">
      <selection activeCell="C4" sqref="C4"/>
    </sheetView>
  </sheetViews>
  <sheetFormatPr defaultRowHeight="15"/>
  <cols>
    <col min="1" max="1" width="12.85546875" bestFit="1" customWidth="1"/>
    <col min="2" max="3" width="15.140625" customWidth="1"/>
  </cols>
  <sheetData>
    <row r="1" spans="1:3">
      <c r="A1" s="178"/>
      <c r="B1" s="193" t="s">
        <v>399</v>
      </c>
      <c r="C1" s="193" t="s">
        <v>400</v>
      </c>
    </row>
    <row r="2" spans="1:3">
      <c r="A2" s="184" t="s">
        <v>34</v>
      </c>
      <c r="B2" s="253">
        <v>0.1</v>
      </c>
      <c r="C2" s="253">
        <v>0.4</v>
      </c>
    </row>
    <row r="3" spans="1:3">
      <c r="A3" s="184" t="s">
        <v>42</v>
      </c>
      <c r="B3" s="253">
        <v>0.1</v>
      </c>
      <c r="C3" s="253">
        <v>0.4</v>
      </c>
    </row>
    <row r="4" spans="1:3">
      <c r="A4" s="184" t="s">
        <v>46</v>
      </c>
      <c r="B4" s="253">
        <v>0.5</v>
      </c>
      <c r="C4" s="253">
        <v>0.7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EE50-C9F0-4ED4-94D0-71DC3ABD6720}">
  <sheetPr>
    <tabColor theme="9"/>
  </sheetPr>
  <dimension ref="A1:AX198"/>
  <sheetViews>
    <sheetView zoomScale="70" zoomScaleNormal="70" workbookViewId="0">
      <pane xSplit="1" ySplit="1" topLeftCell="B2" activePane="bottomRight" state="frozen"/>
      <selection activeCell="F13" sqref="F13:G13"/>
      <selection pane="topRight" activeCell="F13" sqref="F13:G13"/>
      <selection pane="bottomLeft" activeCell="F13" sqref="F13:G13"/>
      <selection pane="bottomRight" activeCell="M2" sqref="M2"/>
    </sheetView>
  </sheetViews>
  <sheetFormatPr defaultRowHeight="15"/>
  <cols>
    <col min="1" max="1" width="67.42578125" bestFit="1" customWidth="1"/>
    <col min="2" max="3" width="17.5703125" style="185" customWidth="1"/>
    <col min="4" max="4" width="13.85546875" style="185" bestFit="1" customWidth="1"/>
    <col min="5" max="5" width="19.85546875" style="185" bestFit="1" customWidth="1"/>
    <col min="6" max="7" width="8.7109375" style="185" bestFit="1" customWidth="1"/>
    <col min="8" max="8" width="14.140625" style="185" customWidth="1"/>
    <col min="9" max="9" width="15.42578125" style="185" bestFit="1" customWidth="1"/>
    <col min="10" max="10" width="16.28515625" style="185" bestFit="1" customWidth="1"/>
    <col min="11" max="11" width="13.140625" style="185" bestFit="1" customWidth="1"/>
    <col min="12" max="12" width="11.5703125" style="185" customWidth="1"/>
    <col min="13" max="13" width="16" style="185" bestFit="1" customWidth="1"/>
    <col min="14" max="14" width="12.85546875" style="185" bestFit="1" customWidth="1"/>
    <col min="15" max="15" width="13.42578125" style="185" bestFit="1" customWidth="1"/>
    <col min="16" max="26" width="13.42578125" style="185" customWidth="1"/>
  </cols>
  <sheetData>
    <row r="1" spans="1:50" ht="30" customHeight="1">
      <c r="A1" s="237" t="s">
        <v>174</v>
      </c>
      <c r="B1" s="205" t="s">
        <v>1</v>
      </c>
      <c r="C1" s="205" t="s">
        <v>2</v>
      </c>
      <c r="D1" s="206" t="s">
        <v>32</v>
      </c>
      <c r="E1" s="206" t="s">
        <v>371</v>
      </c>
      <c r="F1" s="206" t="s">
        <v>399</v>
      </c>
      <c r="G1" s="206" t="s">
        <v>400</v>
      </c>
      <c r="H1" s="206" t="s">
        <v>374</v>
      </c>
      <c r="I1" s="206" t="s">
        <v>373</v>
      </c>
      <c r="J1" s="206" t="s">
        <v>499</v>
      </c>
      <c r="K1" s="206" t="s">
        <v>172</v>
      </c>
      <c r="L1" s="206" t="s">
        <v>437</v>
      </c>
      <c r="M1" s="206" t="s">
        <v>372</v>
      </c>
      <c r="N1" s="206" t="s">
        <v>411</v>
      </c>
      <c r="O1" s="206" t="s">
        <v>412</v>
      </c>
      <c r="P1" s="234" t="s">
        <v>214</v>
      </c>
      <c r="Q1" s="234" t="s">
        <v>305</v>
      </c>
      <c r="R1" s="234" t="s">
        <v>308</v>
      </c>
      <c r="S1" s="234" t="s">
        <v>210</v>
      </c>
      <c r="T1" s="234" t="s">
        <v>313</v>
      </c>
      <c r="U1" s="234" t="s">
        <v>410</v>
      </c>
      <c r="V1" s="234" t="s">
        <v>316</v>
      </c>
      <c r="W1" s="234" t="s">
        <v>317</v>
      </c>
      <c r="X1" s="234" t="s">
        <v>403</v>
      </c>
      <c r="Y1" s="234" t="s">
        <v>83</v>
      </c>
      <c r="Z1" s="234" t="s">
        <v>84</v>
      </c>
      <c r="AA1" s="234" t="s">
        <v>85</v>
      </c>
      <c r="AB1" s="234" t="s">
        <v>222</v>
      </c>
      <c r="AC1" s="234" t="s">
        <v>458</v>
      </c>
      <c r="AD1" s="234" t="s">
        <v>51</v>
      </c>
      <c r="AE1" s="234" t="s">
        <v>48</v>
      </c>
      <c r="AF1" s="234" t="s">
        <v>60</v>
      </c>
      <c r="AG1" s="234" t="s">
        <v>328</v>
      </c>
      <c r="AH1" s="234" t="s">
        <v>329</v>
      </c>
      <c r="AI1" s="234" t="s">
        <v>181</v>
      </c>
      <c r="AJ1" s="234" t="s">
        <v>205</v>
      </c>
      <c r="AK1" s="234" t="s">
        <v>208</v>
      </c>
      <c r="AL1" s="234" t="s">
        <v>207</v>
      </c>
      <c r="AM1" s="234" t="s">
        <v>210</v>
      </c>
      <c r="AN1" s="234" t="s">
        <v>59</v>
      </c>
      <c r="AO1" s="234" t="s">
        <v>42</v>
      </c>
      <c r="AP1" s="234" t="s">
        <v>51</v>
      </c>
      <c r="AQ1" s="234" t="s">
        <v>48</v>
      </c>
      <c r="AR1" s="234" t="s">
        <v>60</v>
      </c>
      <c r="AS1" s="234" t="s">
        <v>206</v>
      </c>
      <c r="AT1" s="234" t="s">
        <v>205</v>
      </c>
      <c r="AV1" s="234" t="s">
        <v>492</v>
      </c>
      <c r="AX1" s="234" t="s">
        <v>493</v>
      </c>
    </row>
    <row r="2" spans="1:50">
      <c r="A2" s="188" t="s">
        <v>33</v>
      </c>
      <c r="B2" s="189" t="s">
        <v>304</v>
      </c>
      <c r="C2" s="189" t="s">
        <v>16</v>
      </c>
      <c r="D2" s="189" t="s">
        <v>16</v>
      </c>
      <c r="E2" s="189" t="s">
        <v>207</v>
      </c>
      <c r="F2" s="217">
        <v>0</v>
      </c>
      <c r="G2" s="217">
        <v>0.1</v>
      </c>
      <c r="H2" s="217" t="s">
        <v>375</v>
      </c>
      <c r="I2" s="218" t="s">
        <v>369</v>
      </c>
      <c r="J2" s="218">
        <v>1</v>
      </c>
      <c r="K2" s="218" t="s">
        <v>302</v>
      </c>
      <c r="L2" s="218" t="s">
        <v>438</v>
      </c>
      <c r="M2" s="217">
        <v>0</v>
      </c>
      <c r="N2" s="217">
        <f>F2</f>
        <v>0</v>
      </c>
      <c r="O2" s="217">
        <f>G2</f>
        <v>0.1</v>
      </c>
      <c r="P2" s="217">
        <v>1</v>
      </c>
      <c r="Q2" s="217">
        <v>0</v>
      </c>
      <c r="R2" s="217">
        <v>0</v>
      </c>
      <c r="S2" s="217">
        <v>0</v>
      </c>
      <c r="T2" s="217">
        <v>0</v>
      </c>
      <c r="U2" s="217">
        <v>0</v>
      </c>
      <c r="V2" s="217">
        <v>0</v>
      </c>
      <c r="W2" s="217">
        <v>0</v>
      </c>
      <c r="X2" s="217">
        <v>0</v>
      </c>
      <c r="Y2" s="217">
        <v>0</v>
      </c>
      <c r="Z2" s="217">
        <v>0</v>
      </c>
      <c r="AA2" s="217">
        <v>0</v>
      </c>
      <c r="AB2" s="217">
        <v>0</v>
      </c>
      <c r="AC2" s="217">
        <v>0</v>
      </c>
      <c r="AD2" s="217">
        <v>0</v>
      </c>
      <c r="AE2" s="217">
        <v>0</v>
      </c>
      <c r="AF2" s="217">
        <v>0</v>
      </c>
      <c r="AG2" s="217">
        <v>0</v>
      </c>
      <c r="AH2" s="217">
        <v>0</v>
      </c>
      <c r="AI2" s="217">
        <v>0</v>
      </c>
      <c r="AJ2" s="217">
        <v>0</v>
      </c>
      <c r="AK2" s="251">
        <f>SUM(Q2:R2)</f>
        <v>0</v>
      </c>
      <c r="AL2" s="251">
        <f>SUM(P2)</f>
        <v>1</v>
      </c>
      <c r="AM2" s="251">
        <f>S2</f>
        <v>0</v>
      </c>
      <c r="AN2" s="251">
        <f>SUM(T2:X2)</f>
        <v>0</v>
      </c>
      <c r="AO2" s="251">
        <f>SUM(Y2:AC2)</f>
        <v>0</v>
      </c>
      <c r="AP2" s="251">
        <f>AD2</f>
        <v>0</v>
      </c>
      <c r="AQ2" s="251">
        <f>AE2</f>
        <v>0</v>
      </c>
      <c r="AR2" s="251">
        <f>AF2</f>
        <v>0</v>
      </c>
      <c r="AS2" s="251">
        <f>SUM(AG2:AI2)</f>
        <v>0</v>
      </c>
      <c r="AT2" s="251">
        <f>AJ2</f>
        <v>0</v>
      </c>
      <c r="AV2" s="251">
        <f>SUM(P2:AJ2)</f>
        <v>1</v>
      </c>
      <c r="AX2" s="251">
        <f>SUM(AK2:AT2)</f>
        <v>1</v>
      </c>
    </row>
    <row r="3" spans="1:50">
      <c r="A3" s="188" t="s">
        <v>183</v>
      </c>
      <c r="B3" s="189" t="s">
        <v>27</v>
      </c>
      <c r="C3" s="189" t="s">
        <v>447</v>
      </c>
      <c r="D3" s="189" t="s">
        <v>34</v>
      </c>
      <c r="E3" s="189" t="s">
        <v>207</v>
      </c>
      <c r="F3" s="217">
        <v>0</v>
      </c>
      <c r="G3" s="217">
        <v>0.05</v>
      </c>
      <c r="H3" s="217" t="s">
        <v>375</v>
      </c>
      <c r="I3" s="218" t="s">
        <v>370</v>
      </c>
      <c r="J3" s="218">
        <v>1</v>
      </c>
      <c r="K3" s="218" t="s">
        <v>302</v>
      </c>
      <c r="L3" s="218" t="s">
        <v>438</v>
      </c>
      <c r="M3" s="217">
        <v>0</v>
      </c>
      <c r="N3" s="217">
        <f t="shared" ref="N3:O55" si="0">F3</f>
        <v>0</v>
      </c>
      <c r="O3" s="217">
        <f t="shared" si="0"/>
        <v>0.05</v>
      </c>
      <c r="P3" s="217">
        <f>_xlfn.XLOOKUP($B3,'Fund &amp; ETF Database'!$D$4:$D$59,'Fund &amp; ETF Database'!$R$4:$R$59,"CHECK",FALSE)+_xlfn.XLOOKUP($B3,'Fund &amp; ETF Database'!$D$4:$D$59,'Fund &amp; ETF Database'!$S$4:$S$59,"CHECK",FALSE)</f>
        <v>1</v>
      </c>
      <c r="Q3" s="217">
        <f>_xlfn.XLOOKUP($B3,'Fund &amp; ETF Database'!$D$4:$D$59,'Fund &amp; ETF Database'!$T$4:$T$59,"CHECK",FALSE)</f>
        <v>0</v>
      </c>
      <c r="R3" s="217">
        <f>_xlfn.XLOOKUP($B3,'Fund &amp; ETF Database'!$D$4:$D$59,'Fund &amp; ETF Database'!$U$4:$U$59,"CHECK",FALSE)</f>
        <v>0</v>
      </c>
      <c r="S3" s="217">
        <f>_xlfn.XLOOKUP($B3,'Fund &amp; ETF Database'!$D$4:$D$59,'Fund &amp; ETF Database'!$V$4:$V$59,"CHECK",FALSE)</f>
        <v>0</v>
      </c>
      <c r="T3" s="217">
        <f>_xlfn.XLOOKUP($B3,'Fund &amp; ETF Database'!$D$4:$D$59,'Fund &amp; ETF Database'!$W$4:$W$59,"CHECK",FALSE)</f>
        <v>0</v>
      </c>
      <c r="U3" s="217">
        <f>_xlfn.XLOOKUP($B3,'Fund &amp; ETF Database'!$D$4:$D$59,'Fund &amp; ETF Database'!$AA$4:$AA$59,"CHECK",FALSE)</f>
        <v>0</v>
      </c>
      <c r="V3" s="217">
        <f>_xlfn.XLOOKUP($B3,'Fund &amp; ETF Database'!$D$4:$D$59,'Fund &amp; ETF Database'!$X$4:$X$59,"CHECK",FALSE)</f>
        <v>0</v>
      </c>
      <c r="W3" s="217">
        <f>_xlfn.XLOOKUP($B3,'Fund &amp; ETF Database'!$D$4:$D$59,'Fund &amp; ETF Database'!$Y$4:$Y$59,"CHECK",FALSE)</f>
        <v>0</v>
      </c>
      <c r="X3" s="217">
        <f>_xlfn.XLOOKUP($B3,'Fund &amp; ETF Database'!$D$4:$D$59,'Fund &amp; ETF Database'!$Z$4:$Z$59,"CHECK",FALSE)</f>
        <v>0</v>
      </c>
      <c r="Y3" s="217">
        <f>_xlfn.XLOOKUP($B3,'Fund &amp; ETF Database'!$D$4:$D$59,'Fund &amp; ETF Database'!$AD$4:$AD$59,"CHECK",FALSE)</f>
        <v>0</v>
      </c>
      <c r="Z3" s="217">
        <f>_xlfn.XLOOKUP($B3,'Fund &amp; ETF Database'!$D$4:$D$59,'Fund &amp; ETF Database'!$AE$4:$AE$59,"CHECK",FALSE)</f>
        <v>0</v>
      </c>
      <c r="AA3" s="217">
        <f>_xlfn.XLOOKUP($B3,'Fund &amp; ETF Database'!$D$4:$D$59,'Fund &amp; ETF Database'!$AF$4:$AF$59,"CHECK",FALSE)</f>
        <v>0</v>
      </c>
      <c r="AB3" s="217">
        <f>_xlfn.XLOOKUP($B3,'Fund &amp; ETF Database'!$D$4:$D$59,'Fund &amp; ETF Database'!$AG$4:$AG$59,"CHECK",FALSE)</f>
        <v>0</v>
      </c>
      <c r="AC3" s="217">
        <f>_xlfn.XLOOKUP($B3,'Fund &amp; ETF Database'!$D$4:$D$59,'Fund &amp; ETF Database'!$AH$4:$AH$59,"CHECK",FALSE)</f>
        <v>0</v>
      </c>
      <c r="AD3" s="217">
        <f>_xlfn.XLOOKUP($B3,'Fund &amp; ETF Database'!$D$4:$D$59,'Fund &amp; ETF Database'!$AI$4:$AI$59,"CHECK",FALSE)</f>
        <v>0</v>
      </c>
      <c r="AE3" s="217">
        <f>_xlfn.XLOOKUP($B3,'Fund &amp; ETF Database'!$D$4:$D$59,'Fund &amp; ETF Database'!$AJ$4:$AJ$59,"CHECK",FALSE)+_xlfn.XLOOKUP($B3,'Fund &amp; ETF Database'!$D$4:$D$59,'Fund &amp; ETF Database'!$AL$4:$AL$59,"CHECK",FALSE)+_xlfn.XLOOKUP($B3,'Fund &amp; ETF Database'!$D$4:$D$59,'Fund &amp; ETF Database'!$AM$4:$AM$59,"CHECK",FALSE)</f>
        <v>0</v>
      </c>
      <c r="AF3" s="217">
        <f>_xlfn.XLOOKUP($B3,'Fund &amp; ETF Database'!$D$4:$D$59,'Fund &amp; ETF Database'!$AK$4:$AK$59,"CHECK",FALSE)</f>
        <v>0</v>
      </c>
      <c r="AG3" s="217">
        <f>_xlfn.XLOOKUP($B3,'Fund &amp; ETF Database'!$D$4:$D$59,'Fund &amp; ETF Database'!$AO$4:$AO$59,"CHECK",FALSE)</f>
        <v>0</v>
      </c>
      <c r="AH3" s="217">
        <f>_xlfn.XLOOKUP($B3,'Fund &amp; ETF Database'!$D$4:$D$59,'Fund &amp; ETF Database'!$AN$4:$AN$59,"CHECK",FALSE)</f>
        <v>0</v>
      </c>
      <c r="AI3" s="217">
        <f>_xlfn.XLOOKUP($B3,'Fund &amp; ETF Database'!$D$4:$D$59,'Fund &amp; ETF Database'!$AP$4:$AP$59,"CHECK",FALSE)</f>
        <v>0</v>
      </c>
      <c r="AJ3" s="217">
        <f>_xlfn.XLOOKUP($B3,'Fund &amp; ETF Database'!$D$4:$D$59,'Fund &amp; ETF Database'!$AQ$4:$AQ$59,"CHECK",FALSE)</f>
        <v>0</v>
      </c>
      <c r="AK3" s="251">
        <f t="shared" ref="AK3:AK55" si="1">SUM(Q3:R3)</f>
        <v>0</v>
      </c>
      <c r="AL3" s="251">
        <f t="shared" ref="AL3:AL55" si="2">SUM(P3)</f>
        <v>1</v>
      </c>
      <c r="AM3" s="251">
        <f t="shared" ref="AM3:AM55" si="3">S3</f>
        <v>0</v>
      </c>
      <c r="AN3" s="251">
        <f t="shared" ref="AN3:AN55" si="4">SUM(T3:X3)</f>
        <v>0</v>
      </c>
      <c r="AO3" s="251">
        <f t="shared" ref="AO3:AO55" si="5">SUM(Y3:AC3)</f>
        <v>0</v>
      </c>
      <c r="AP3" s="251">
        <f t="shared" ref="AP3:AR55" si="6">AD3</f>
        <v>0</v>
      </c>
      <c r="AQ3" s="251">
        <f t="shared" si="6"/>
        <v>0</v>
      </c>
      <c r="AR3" s="251">
        <f t="shared" si="6"/>
        <v>0</v>
      </c>
      <c r="AS3" s="251">
        <f t="shared" ref="AS3:AS55" si="7">SUM(AG3:AI3)</f>
        <v>0</v>
      </c>
      <c r="AT3" s="251">
        <f t="shared" ref="AT3:AT55" si="8">AJ3</f>
        <v>0</v>
      </c>
      <c r="AV3" s="251">
        <f t="shared" ref="AV3:AV55" si="9">SUM(P3:AJ3)</f>
        <v>1</v>
      </c>
      <c r="AX3" s="251">
        <f t="shared" ref="AX3:AX55" si="10">SUM(AK3:AT3)</f>
        <v>1</v>
      </c>
    </row>
    <row r="4" spans="1:50">
      <c r="A4" s="188" t="s">
        <v>184</v>
      </c>
      <c r="B4" s="189" t="s">
        <v>4</v>
      </c>
      <c r="C4" s="189" t="s">
        <v>460</v>
      </c>
      <c r="D4" s="189" t="s">
        <v>34</v>
      </c>
      <c r="E4" s="189" t="s">
        <v>207</v>
      </c>
      <c r="F4" s="217">
        <v>0</v>
      </c>
      <c r="G4" s="217">
        <v>0.05</v>
      </c>
      <c r="H4" s="217" t="s">
        <v>375</v>
      </c>
      <c r="I4" s="218" t="s">
        <v>370</v>
      </c>
      <c r="J4" s="218">
        <v>1</v>
      </c>
      <c r="K4" s="218" t="s">
        <v>302</v>
      </c>
      <c r="L4" s="218" t="s">
        <v>438</v>
      </c>
      <c r="M4" s="217">
        <v>0</v>
      </c>
      <c r="N4" s="217">
        <f t="shared" si="0"/>
        <v>0</v>
      </c>
      <c r="O4" s="217">
        <f t="shared" si="0"/>
        <v>0.05</v>
      </c>
      <c r="P4" s="217">
        <f>_xlfn.XLOOKUP($B4,'Fund &amp; ETF Database'!$D$4:$D$59,'Fund &amp; ETF Database'!$R$4:$R$59,"CHECK",FALSE)+_xlfn.XLOOKUP($B4,'Fund &amp; ETF Database'!$D$4:$D$59,'Fund &amp; ETF Database'!$S$4:$S$59,"CHECK",FALSE)</f>
        <v>1</v>
      </c>
      <c r="Q4" s="217">
        <f>_xlfn.XLOOKUP($B4,'Fund &amp; ETF Database'!$D$4:$D$59,'Fund &amp; ETF Database'!$T$4:$T$59,"CHECK",FALSE)</f>
        <v>0</v>
      </c>
      <c r="R4" s="217">
        <f>_xlfn.XLOOKUP($B4,'Fund &amp; ETF Database'!$D$4:$D$59,'Fund &amp; ETF Database'!$U$4:$U$59,"CHECK",FALSE)</f>
        <v>0</v>
      </c>
      <c r="S4" s="217">
        <f>_xlfn.XLOOKUP($B4,'Fund &amp; ETF Database'!$D$4:$D$59,'Fund &amp; ETF Database'!$V$4:$V$59,"CHECK",FALSE)</f>
        <v>0</v>
      </c>
      <c r="T4" s="217">
        <f>_xlfn.XLOOKUP($B4,'Fund &amp; ETF Database'!$D$4:$D$59,'Fund &amp; ETF Database'!$W$4:$W$59,"CHECK",FALSE)</f>
        <v>0</v>
      </c>
      <c r="U4" s="217">
        <f>_xlfn.XLOOKUP($B4,'Fund &amp; ETF Database'!$D$4:$D$59,'Fund &amp; ETF Database'!$AA$4:$AA$59,"CHECK",FALSE)</f>
        <v>0</v>
      </c>
      <c r="V4" s="217">
        <f>_xlfn.XLOOKUP($B4,'Fund &amp; ETF Database'!$D$4:$D$59,'Fund &amp; ETF Database'!$X$4:$X$59,"CHECK",FALSE)</f>
        <v>0</v>
      </c>
      <c r="W4" s="217">
        <f>_xlfn.XLOOKUP($B4,'Fund &amp; ETF Database'!$D$4:$D$59,'Fund &amp; ETF Database'!$Y$4:$Y$59,"CHECK",FALSE)</f>
        <v>0</v>
      </c>
      <c r="X4" s="217">
        <f>_xlfn.XLOOKUP($B4,'Fund &amp; ETF Database'!$D$4:$D$59,'Fund &amp; ETF Database'!$Z$4:$Z$59,"CHECK",FALSE)</f>
        <v>0</v>
      </c>
      <c r="Y4" s="217">
        <f>_xlfn.XLOOKUP($B4,'Fund &amp; ETF Database'!$D$4:$D$59,'Fund &amp; ETF Database'!$AD$4:$AD$59,"CHECK",FALSE)</f>
        <v>0</v>
      </c>
      <c r="Z4" s="217">
        <f>_xlfn.XLOOKUP($B4,'Fund &amp; ETF Database'!$D$4:$D$59,'Fund &amp; ETF Database'!$AE$4:$AE$59,"CHECK",FALSE)</f>
        <v>0</v>
      </c>
      <c r="AA4" s="217">
        <f>_xlfn.XLOOKUP($B4,'Fund &amp; ETF Database'!$D$4:$D$59,'Fund &amp; ETF Database'!$AF$4:$AF$59,"CHECK",FALSE)</f>
        <v>0</v>
      </c>
      <c r="AB4" s="217">
        <f>_xlfn.XLOOKUP($B4,'Fund &amp; ETF Database'!$D$4:$D$59,'Fund &amp; ETF Database'!$AG$4:$AG$59,"CHECK",FALSE)</f>
        <v>0</v>
      </c>
      <c r="AC4" s="217">
        <f>_xlfn.XLOOKUP($B4,'Fund &amp; ETF Database'!$D$4:$D$59,'Fund &amp; ETF Database'!$AH$4:$AH$59,"CHECK",FALSE)</f>
        <v>0</v>
      </c>
      <c r="AD4" s="217">
        <f>_xlfn.XLOOKUP($B4,'Fund &amp; ETF Database'!$D$4:$D$59,'Fund &amp; ETF Database'!$AI$4:$AI$59,"CHECK",FALSE)</f>
        <v>0</v>
      </c>
      <c r="AE4" s="217">
        <f>_xlfn.XLOOKUP($B4,'Fund &amp; ETF Database'!$D$4:$D$59,'Fund &amp; ETF Database'!$AJ$4:$AJ$59,"CHECK",FALSE)+_xlfn.XLOOKUP($B4,'Fund &amp; ETF Database'!$D$4:$D$59,'Fund &amp; ETF Database'!$AL$4:$AL$59,"CHECK",FALSE)+_xlfn.XLOOKUP($B4,'Fund &amp; ETF Database'!$D$4:$D$59,'Fund &amp; ETF Database'!$AM$4:$AM$59,"CHECK",FALSE)</f>
        <v>0</v>
      </c>
      <c r="AF4" s="217">
        <f>_xlfn.XLOOKUP($B4,'Fund &amp; ETF Database'!$D$4:$D$59,'Fund &amp; ETF Database'!$AK$4:$AK$59,"CHECK",FALSE)</f>
        <v>0</v>
      </c>
      <c r="AG4" s="217">
        <f>_xlfn.XLOOKUP($B4,'Fund &amp; ETF Database'!$D$4:$D$59,'Fund &amp; ETF Database'!$AO$4:$AO$59,"CHECK",FALSE)</f>
        <v>0</v>
      </c>
      <c r="AH4" s="217">
        <f>_xlfn.XLOOKUP($B4,'Fund &amp; ETF Database'!$D$4:$D$59,'Fund &amp; ETF Database'!$AN$4:$AN$59,"CHECK",FALSE)</f>
        <v>0</v>
      </c>
      <c r="AI4" s="217">
        <f>_xlfn.XLOOKUP($B4,'Fund &amp; ETF Database'!$D$4:$D$59,'Fund &amp; ETF Database'!$AP$4:$AP$59,"CHECK",FALSE)</f>
        <v>0</v>
      </c>
      <c r="AJ4" s="217">
        <f>_xlfn.XLOOKUP($B4,'Fund &amp; ETF Database'!$D$4:$D$59,'Fund &amp; ETF Database'!$AQ$4:$AQ$59,"CHECK",FALSE)</f>
        <v>0</v>
      </c>
      <c r="AK4" s="251">
        <f t="shared" si="1"/>
        <v>0</v>
      </c>
      <c r="AL4" s="251">
        <f t="shared" si="2"/>
        <v>1</v>
      </c>
      <c r="AM4" s="251">
        <f t="shared" si="3"/>
        <v>0</v>
      </c>
      <c r="AN4" s="251">
        <f t="shared" si="4"/>
        <v>0</v>
      </c>
      <c r="AO4" s="251">
        <f t="shared" si="5"/>
        <v>0</v>
      </c>
      <c r="AP4" s="251">
        <f t="shared" si="6"/>
        <v>0</v>
      </c>
      <c r="AQ4" s="251">
        <f t="shared" si="6"/>
        <v>0</v>
      </c>
      <c r="AR4" s="251">
        <f t="shared" si="6"/>
        <v>0</v>
      </c>
      <c r="AS4" s="251">
        <f t="shared" si="7"/>
        <v>0</v>
      </c>
      <c r="AT4" s="251">
        <f t="shared" si="8"/>
        <v>0</v>
      </c>
      <c r="AV4" s="251">
        <f t="shared" si="9"/>
        <v>1</v>
      </c>
      <c r="AX4" s="251">
        <f t="shared" si="10"/>
        <v>1</v>
      </c>
    </row>
    <row r="5" spans="1:50">
      <c r="A5" s="188" t="s">
        <v>142</v>
      </c>
      <c r="B5" s="189" t="s">
        <v>143</v>
      </c>
      <c r="C5" s="189" t="s">
        <v>461</v>
      </c>
      <c r="D5" s="189" t="s">
        <v>34</v>
      </c>
      <c r="E5" s="189" t="s">
        <v>207</v>
      </c>
      <c r="F5" s="217">
        <v>0</v>
      </c>
      <c r="G5" s="217">
        <v>0.05</v>
      </c>
      <c r="H5" s="217" t="s">
        <v>375</v>
      </c>
      <c r="I5" s="218" t="s">
        <v>370</v>
      </c>
      <c r="J5" s="218">
        <v>1</v>
      </c>
      <c r="K5" s="218" t="s">
        <v>302</v>
      </c>
      <c r="L5" s="218" t="s">
        <v>438</v>
      </c>
      <c r="M5" s="217">
        <v>0</v>
      </c>
      <c r="N5" s="217">
        <f t="shared" si="0"/>
        <v>0</v>
      </c>
      <c r="O5" s="217">
        <f t="shared" si="0"/>
        <v>0.05</v>
      </c>
      <c r="P5" s="217">
        <f>_xlfn.XLOOKUP($B5,'Fund &amp; ETF Database'!$D$4:$D$59,'Fund &amp; ETF Database'!$R$4:$R$59,"CHECK",FALSE)+_xlfn.XLOOKUP($B5,'Fund &amp; ETF Database'!$D$4:$D$59,'Fund &amp; ETF Database'!$S$4:$S$59,"CHECK",FALSE)</f>
        <v>1</v>
      </c>
      <c r="Q5" s="217">
        <f>_xlfn.XLOOKUP($B5,'Fund &amp; ETF Database'!$D$4:$D$59,'Fund &amp; ETF Database'!$T$4:$T$59,"CHECK",FALSE)</f>
        <v>0</v>
      </c>
      <c r="R5" s="217">
        <f>_xlfn.XLOOKUP($B5,'Fund &amp; ETF Database'!$D$4:$D$59,'Fund &amp; ETF Database'!$U$4:$U$59,"CHECK",FALSE)</f>
        <v>0</v>
      </c>
      <c r="S5" s="217">
        <f>_xlfn.XLOOKUP($B5,'Fund &amp; ETF Database'!$D$4:$D$59,'Fund &amp; ETF Database'!$V$4:$V$59,"CHECK",FALSE)</f>
        <v>0</v>
      </c>
      <c r="T5" s="217">
        <f>_xlfn.XLOOKUP($B5,'Fund &amp; ETF Database'!$D$4:$D$59,'Fund &amp; ETF Database'!$W$4:$W$59,"CHECK",FALSE)</f>
        <v>0</v>
      </c>
      <c r="U5" s="217">
        <f>_xlfn.XLOOKUP($B5,'Fund &amp; ETF Database'!$D$4:$D$59,'Fund &amp; ETF Database'!$AA$4:$AA$59,"CHECK",FALSE)</f>
        <v>0</v>
      </c>
      <c r="V5" s="217">
        <f>_xlfn.XLOOKUP($B5,'Fund &amp; ETF Database'!$D$4:$D$59,'Fund &amp; ETF Database'!$X$4:$X$59,"CHECK",FALSE)</f>
        <v>0</v>
      </c>
      <c r="W5" s="217">
        <f>_xlfn.XLOOKUP($B5,'Fund &amp; ETF Database'!$D$4:$D$59,'Fund &amp; ETF Database'!$Y$4:$Y$59,"CHECK",FALSE)</f>
        <v>0</v>
      </c>
      <c r="X5" s="217">
        <f>_xlfn.XLOOKUP($B5,'Fund &amp; ETF Database'!$D$4:$D$59,'Fund &amp; ETF Database'!$Z$4:$Z$59,"CHECK",FALSE)</f>
        <v>0</v>
      </c>
      <c r="Y5" s="217">
        <f>_xlfn.XLOOKUP($B5,'Fund &amp; ETF Database'!$D$4:$D$59,'Fund &amp; ETF Database'!$AD$4:$AD$59,"CHECK",FALSE)</f>
        <v>0</v>
      </c>
      <c r="Z5" s="217">
        <f>_xlfn.XLOOKUP($B5,'Fund &amp; ETF Database'!$D$4:$D$59,'Fund &amp; ETF Database'!$AE$4:$AE$59,"CHECK",FALSE)</f>
        <v>0</v>
      </c>
      <c r="AA5" s="217">
        <f>_xlfn.XLOOKUP($B5,'Fund &amp; ETF Database'!$D$4:$D$59,'Fund &amp; ETF Database'!$AF$4:$AF$59,"CHECK",FALSE)</f>
        <v>0</v>
      </c>
      <c r="AB5" s="217">
        <f>_xlfn.XLOOKUP($B5,'Fund &amp; ETF Database'!$D$4:$D$59,'Fund &amp; ETF Database'!$AG$4:$AG$59,"CHECK",FALSE)</f>
        <v>0</v>
      </c>
      <c r="AC5" s="217">
        <f>_xlfn.XLOOKUP($B5,'Fund &amp; ETF Database'!$D$4:$D$59,'Fund &amp; ETF Database'!$AH$4:$AH$59,"CHECK",FALSE)</f>
        <v>0</v>
      </c>
      <c r="AD5" s="217">
        <f>_xlfn.XLOOKUP($B5,'Fund &amp; ETF Database'!$D$4:$D$59,'Fund &amp; ETF Database'!$AI$4:$AI$59,"CHECK",FALSE)</f>
        <v>0</v>
      </c>
      <c r="AE5" s="217">
        <f>_xlfn.XLOOKUP($B5,'Fund &amp; ETF Database'!$D$4:$D$59,'Fund &amp; ETF Database'!$AJ$4:$AJ$59,"CHECK",FALSE)+_xlfn.XLOOKUP($B5,'Fund &amp; ETF Database'!$D$4:$D$59,'Fund &amp; ETF Database'!$AL$4:$AL$59,"CHECK",FALSE)+_xlfn.XLOOKUP($B5,'Fund &amp; ETF Database'!$D$4:$D$59,'Fund &amp; ETF Database'!$AM$4:$AM$59,"CHECK",FALSE)</f>
        <v>0</v>
      </c>
      <c r="AF5" s="217">
        <f>_xlfn.XLOOKUP($B5,'Fund &amp; ETF Database'!$D$4:$D$59,'Fund &amp; ETF Database'!$AK$4:$AK$59,"CHECK",FALSE)</f>
        <v>0</v>
      </c>
      <c r="AG5" s="217">
        <f>_xlfn.XLOOKUP($B5,'Fund &amp; ETF Database'!$D$4:$D$59,'Fund &amp; ETF Database'!$AO$4:$AO$59,"CHECK",FALSE)</f>
        <v>0</v>
      </c>
      <c r="AH5" s="217">
        <f>_xlfn.XLOOKUP($B5,'Fund &amp; ETF Database'!$D$4:$D$59,'Fund &amp; ETF Database'!$AN$4:$AN$59,"CHECK",FALSE)</f>
        <v>0</v>
      </c>
      <c r="AI5" s="217">
        <f>_xlfn.XLOOKUP($B5,'Fund &amp; ETF Database'!$D$4:$D$59,'Fund &amp; ETF Database'!$AP$4:$AP$59,"CHECK",FALSE)</f>
        <v>0</v>
      </c>
      <c r="AJ5" s="217">
        <f>_xlfn.XLOOKUP($B5,'Fund &amp; ETF Database'!$D$4:$D$59,'Fund &amp; ETF Database'!$AQ$4:$AQ$59,"CHECK",FALSE)</f>
        <v>0</v>
      </c>
      <c r="AK5" s="251">
        <f t="shared" si="1"/>
        <v>0</v>
      </c>
      <c r="AL5" s="251">
        <f t="shared" si="2"/>
        <v>1</v>
      </c>
      <c r="AM5" s="251">
        <f t="shared" si="3"/>
        <v>0</v>
      </c>
      <c r="AN5" s="251">
        <f t="shared" si="4"/>
        <v>0</v>
      </c>
      <c r="AO5" s="251">
        <f t="shared" si="5"/>
        <v>0</v>
      </c>
      <c r="AP5" s="251">
        <f t="shared" si="6"/>
        <v>0</v>
      </c>
      <c r="AQ5" s="251">
        <f t="shared" si="6"/>
        <v>0</v>
      </c>
      <c r="AR5" s="251">
        <f t="shared" si="6"/>
        <v>0</v>
      </c>
      <c r="AS5" s="251">
        <f t="shared" si="7"/>
        <v>0</v>
      </c>
      <c r="AT5" s="251">
        <f t="shared" si="8"/>
        <v>0</v>
      </c>
      <c r="AV5" s="251">
        <f t="shared" si="9"/>
        <v>1</v>
      </c>
      <c r="AX5" s="251">
        <f t="shared" si="10"/>
        <v>1</v>
      </c>
    </row>
    <row r="6" spans="1:50">
      <c r="A6" s="188" t="s">
        <v>185</v>
      </c>
      <c r="B6" s="189" t="s">
        <v>159</v>
      </c>
      <c r="C6" s="189" t="s">
        <v>462</v>
      </c>
      <c r="D6" s="189" t="s">
        <v>34</v>
      </c>
      <c r="E6" s="189" t="s">
        <v>207</v>
      </c>
      <c r="F6" s="217">
        <v>0</v>
      </c>
      <c r="G6" s="217">
        <v>0.05</v>
      </c>
      <c r="H6" s="217" t="s">
        <v>375</v>
      </c>
      <c r="I6" s="218" t="s">
        <v>369</v>
      </c>
      <c r="J6" s="218">
        <v>1</v>
      </c>
      <c r="K6" s="218" t="s">
        <v>302</v>
      </c>
      <c r="L6" s="218" t="s">
        <v>438</v>
      </c>
      <c r="M6" s="217">
        <v>0</v>
      </c>
      <c r="N6" s="217">
        <f t="shared" si="0"/>
        <v>0</v>
      </c>
      <c r="O6" s="217">
        <f t="shared" si="0"/>
        <v>0.05</v>
      </c>
      <c r="P6" s="217">
        <f>_xlfn.XLOOKUP($B6,'Fund &amp; ETF Database'!$D$4:$D$59,'Fund &amp; ETF Database'!$R$4:$R$59,"CHECK",FALSE)+_xlfn.XLOOKUP($B6,'Fund &amp; ETF Database'!$D$4:$D$59,'Fund &amp; ETF Database'!$S$4:$S$59,"CHECK",FALSE)</f>
        <v>1</v>
      </c>
      <c r="Q6" s="217">
        <f>_xlfn.XLOOKUP($B6,'Fund &amp; ETF Database'!$D$4:$D$59,'Fund &amp; ETF Database'!$T$4:$T$59,"CHECK",FALSE)</f>
        <v>0</v>
      </c>
      <c r="R6" s="217">
        <f>_xlfn.XLOOKUP($B6,'Fund &amp; ETF Database'!$D$4:$D$59,'Fund &amp; ETF Database'!$U$4:$U$59,"CHECK",FALSE)</f>
        <v>0</v>
      </c>
      <c r="S6" s="217">
        <f>_xlfn.XLOOKUP($B6,'Fund &amp; ETF Database'!$D$4:$D$59,'Fund &amp; ETF Database'!$V$4:$V$59,"CHECK",FALSE)</f>
        <v>0</v>
      </c>
      <c r="T6" s="217">
        <f>_xlfn.XLOOKUP($B6,'Fund &amp; ETF Database'!$D$4:$D$59,'Fund &amp; ETF Database'!$W$4:$W$59,"CHECK",FALSE)</f>
        <v>0</v>
      </c>
      <c r="U6" s="217">
        <f>_xlfn.XLOOKUP($B6,'Fund &amp; ETF Database'!$D$4:$D$59,'Fund &amp; ETF Database'!$AA$4:$AA$59,"CHECK",FALSE)</f>
        <v>0</v>
      </c>
      <c r="V6" s="217">
        <f>_xlfn.XLOOKUP($B6,'Fund &amp; ETF Database'!$D$4:$D$59,'Fund &amp; ETF Database'!$X$4:$X$59,"CHECK",FALSE)</f>
        <v>0</v>
      </c>
      <c r="W6" s="217">
        <f>_xlfn.XLOOKUP($B6,'Fund &amp; ETF Database'!$D$4:$D$59,'Fund &amp; ETF Database'!$Y$4:$Y$59,"CHECK",FALSE)</f>
        <v>0</v>
      </c>
      <c r="X6" s="217">
        <f>_xlfn.XLOOKUP($B6,'Fund &amp; ETF Database'!$D$4:$D$59,'Fund &amp; ETF Database'!$Z$4:$Z$59,"CHECK",FALSE)</f>
        <v>0</v>
      </c>
      <c r="Y6" s="217">
        <f>_xlfn.XLOOKUP($B6,'Fund &amp; ETF Database'!$D$4:$D$59,'Fund &amp; ETF Database'!$AD$4:$AD$59,"CHECK",FALSE)</f>
        <v>0</v>
      </c>
      <c r="Z6" s="217">
        <f>_xlfn.XLOOKUP($B6,'Fund &amp; ETF Database'!$D$4:$D$59,'Fund &amp; ETF Database'!$AE$4:$AE$59,"CHECK",FALSE)</f>
        <v>0</v>
      </c>
      <c r="AA6" s="217">
        <f>_xlfn.XLOOKUP($B6,'Fund &amp; ETF Database'!$D$4:$D$59,'Fund &amp; ETF Database'!$AF$4:$AF$59,"CHECK",FALSE)</f>
        <v>0</v>
      </c>
      <c r="AB6" s="217">
        <f>_xlfn.XLOOKUP($B6,'Fund &amp; ETF Database'!$D$4:$D$59,'Fund &amp; ETF Database'!$AG$4:$AG$59,"CHECK",FALSE)</f>
        <v>0</v>
      </c>
      <c r="AC6" s="217">
        <f>_xlfn.XLOOKUP($B6,'Fund &amp; ETF Database'!$D$4:$D$59,'Fund &amp; ETF Database'!$AH$4:$AH$59,"CHECK",FALSE)</f>
        <v>0</v>
      </c>
      <c r="AD6" s="217">
        <f>_xlfn.XLOOKUP($B6,'Fund &amp; ETF Database'!$D$4:$D$59,'Fund &amp; ETF Database'!$AI$4:$AI$59,"CHECK",FALSE)</f>
        <v>0</v>
      </c>
      <c r="AE6" s="217">
        <f>_xlfn.XLOOKUP($B6,'Fund &amp; ETF Database'!$D$4:$D$59,'Fund &amp; ETF Database'!$AJ$4:$AJ$59,"CHECK",FALSE)+_xlfn.XLOOKUP($B6,'Fund &amp; ETF Database'!$D$4:$D$59,'Fund &amp; ETF Database'!$AL$4:$AL$59,"CHECK",FALSE)+_xlfn.XLOOKUP($B6,'Fund &amp; ETF Database'!$D$4:$D$59,'Fund &amp; ETF Database'!$AM$4:$AM$59,"CHECK",FALSE)</f>
        <v>0</v>
      </c>
      <c r="AF6" s="217">
        <f>_xlfn.XLOOKUP($B6,'Fund &amp; ETF Database'!$D$4:$D$59,'Fund &amp; ETF Database'!$AK$4:$AK$59,"CHECK",FALSE)</f>
        <v>0</v>
      </c>
      <c r="AG6" s="217">
        <f>_xlfn.XLOOKUP($B6,'Fund &amp; ETF Database'!$D$4:$D$59,'Fund &amp; ETF Database'!$AO$4:$AO$59,"CHECK",FALSE)</f>
        <v>0</v>
      </c>
      <c r="AH6" s="217">
        <f>_xlfn.XLOOKUP($B6,'Fund &amp; ETF Database'!$D$4:$D$59,'Fund &amp; ETF Database'!$AN$4:$AN$59,"CHECK",FALSE)</f>
        <v>0</v>
      </c>
      <c r="AI6" s="217">
        <f>_xlfn.XLOOKUP($B6,'Fund &amp; ETF Database'!$D$4:$D$59,'Fund &amp; ETF Database'!$AP$4:$AP$59,"CHECK",FALSE)</f>
        <v>0</v>
      </c>
      <c r="AJ6" s="217">
        <f>_xlfn.XLOOKUP($B6,'Fund &amp; ETF Database'!$D$4:$D$59,'Fund &amp; ETF Database'!$AQ$4:$AQ$59,"CHECK",FALSE)</f>
        <v>0</v>
      </c>
      <c r="AK6" s="251">
        <f t="shared" si="1"/>
        <v>0</v>
      </c>
      <c r="AL6" s="251">
        <f t="shared" si="2"/>
        <v>1</v>
      </c>
      <c r="AM6" s="251">
        <f t="shared" si="3"/>
        <v>0</v>
      </c>
      <c r="AN6" s="251">
        <f t="shared" si="4"/>
        <v>0</v>
      </c>
      <c r="AO6" s="251">
        <f t="shared" si="5"/>
        <v>0</v>
      </c>
      <c r="AP6" s="251">
        <f t="shared" si="6"/>
        <v>0</v>
      </c>
      <c r="AQ6" s="251">
        <f t="shared" si="6"/>
        <v>0</v>
      </c>
      <c r="AR6" s="251">
        <f t="shared" si="6"/>
        <v>0</v>
      </c>
      <c r="AS6" s="251">
        <f t="shared" si="7"/>
        <v>0</v>
      </c>
      <c r="AT6" s="251">
        <f t="shared" si="8"/>
        <v>0</v>
      </c>
      <c r="AV6" s="251">
        <f t="shared" si="9"/>
        <v>1</v>
      </c>
      <c r="AX6" s="251">
        <f t="shared" si="10"/>
        <v>1</v>
      </c>
    </row>
    <row r="7" spans="1:50">
      <c r="A7" s="188" t="s">
        <v>77</v>
      </c>
      <c r="B7" s="189" t="s">
        <v>73</v>
      </c>
      <c r="C7" s="189" t="s">
        <v>463</v>
      </c>
      <c r="D7" s="189" t="s">
        <v>34</v>
      </c>
      <c r="E7" s="189" t="s">
        <v>207</v>
      </c>
      <c r="F7" s="217">
        <v>0</v>
      </c>
      <c r="G7" s="217">
        <v>0.05</v>
      </c>
      <c r="H7" s="217" t="s">
        <v>375</v>
      </c>
      <c r="I7" s="218" t="s">
        <v>369</v>
      </c>
      <c r="J7" s="218">
        <v>1</v>
      </c>
      <c r="K7" s="218" t="s">
        <v>302</v>
      </c>
      <c r="L7" s="218" t="s">
        <v>438</v>
      </c>
      <c r="M7" s="217">
        <v>0</v>
      </c>
      <c r="N7" s="217">
        <f t="shared" si="0"/>
        <v>0</v>
      </c>
      <c r="O7" s="217">
        <f t="shared" si="0"/>
        <v>0.05</v>
      </c>
      <c r="P7" s="217">
        <f>_xlfn.XLOOKUP($B7,'Fund &amp; ETF Database'!$D$4:$D$59,'Fund &amp; ETF Database'!$R$4:$R$59,"CHECK",FALSE)+_xlfn.XLOOKUP($B7,'Fund &amp; ETF Database'!$D$4:$D$59,'Fund &amp; ETF Database'!$S$4:$S$59,"CHECK",FALSE)</f>
        <v>0</v>
      </c>
      <c r="Q7" s="217">
        <f>_xlfn.XLOOKUP($B7,'Fund &amp; ETF Database'!$D$4:$D$59,'Fund &amp; ETF Database'!$T$4:$T$59,"CHECK",FALSE)</f>
        <v>0</v>
      </c>
      <c r="R7" s="217">
        <f>_xlfn.XLOOKUP($B7,'Fund &amp; ETF Database'!$D$4:$D$59,'Fund &amp; ETF Database'!$U$4:$U$59,"CHECK",FALSE)</f>
        <v>0</v>
      </c>
      <c r="S7" s="217">
        <f>_xlfn.XLOOKUP($B7,'Fund &amp; ETF Database'!$D$4:$D$59,'Fund &amp; ETF Database'!$V$4:$V$59,"CHECK",FALSE)</f>
        <v>0</v>
      </c>
      <c r="T7" s="217">
        <f>_xlfn.XLOOKUP($B7,'Fund &amp; ETF Database'!$D$4:$D$59,'Fund &amp; ETF Database'!$W$4:$W$59,"CHECK",FALSE)</f>
        <v>1</v>
      </c>
      <c r="U7" s="217">
        <f>_xlfn.XLOOKUP($B7,'Fund &amp; ETF Database'!$D$4:$D$59,'Fund &amp; ETF Database'!$AA$4:$AA$59,"CHECK",FALSE)</f>
        <v>0</v>
      </c>
      <c r="V7" s="217">
        <f>_xlfn.XLOOKUP($B7,'Fund &amp; ETF Database'!$D$4:$D$59,'Fund &amp; ETF Database'!$X$4:$X$59,"CHECK",FALSE)</f>
        <v>0</v>
      </c>
      <c r="W7" s="217">
        <f>_xlfn.XLOOKUP($B7,'Fund &amp; ETF Database'!$D$4:$D$59,'Fund &amp; ETF Database'!$Y$4:$Y$59,"CHECK",FALSE)</f>
        <v>0</v>
      </c>
      <c r="X7" s="217">
        <f>_xlfn.XLOOKUP($B7,'Fund &amp; ETF Database'!$D$4:$D$59,'Fund &amp; ETF Database'!$Z$4:$Z$59,"CHECK",FALSE)</f>
        <v>0</v>
      </c>
      <c r="Y7" s="217">
        <f>_xlfn.XLOOKUP($B7,'Fund &amp; ETF Database'!$D$4:$D$59,'Fund &amp; ETF Database'!$AD$4:$AD$59,"CHECK",FALSE)</f>
        <v>0</v>
      </c>
      <c r="Z7" s="217">
        <f>_xlfn.XLOOKUP($B7,'Fund &amp; ETF Database'!$D$4:$D$59,'Fund &amp; ETF Database'!$AE$4:$AE$59,"CHECK",FALSE)</f>
        <v>0</v>
      </c>
      <c r="AA7" s="217">
        <f>_xlfn.XLOOKUP($B7,'Fund &amp; ETF Database'!$D$4:$D$59,'Fund &amp; ETF Database'!$AF$4:$AF$59,"CHECK",FALSE)</f>
        <v>0</v>
      </c>
      <c r="AB7" s="217">
        <f>_xlfn.XLOOKUP($B7,'Fund &amp; ETF Database'!$D$4:$D$59,'Fund &amp; ETF Database'!$AG$4:$AG$59,"CHECK",FALSE)</f>
        <v>0</v>
      </c>
      <c r="AC7" s="217">
        <f>_xlfn.XLOOKUP($B7,'Fund &amp; ETF Database'!$D$4:$D$59,'Fund &amp; ETF Database'!$AH$4:$AH$59,"CHECK",FALSE)</f>
        <v>0</v>
      </c>
      <c r="AD7" s="217">
        <f>_xlfn.XLOOKUP($B7,'Fund &amp; ETF Database'!$D$4:$D$59,'Fund &amp; ETF Database'!$AI$4:$AI$59,"CHECK",FALSE)</f>
        <v>0</v>
      </c>
      <c r="AE7" s="217">
        <f>_xlfn.XLOOKUP($B7,'Fund &amp; ETF Database'!$D$4:$D$59,'Fund &amp; ETF Database'!$AJ$4:$AJ$59,"CHECK",FALSE)+_xlfn.XLOOKUP($B7,'Fund &amp; ETF Database'!$D$4:$D$59,'Fund &amp; ETF Database'!$AL$4:$AL$59,"CHECK",FALSE)+_xlfn.XLOOKUP($B7,'Fund &amp; ETF Database'!$D$4:$D$59,'Fund &amp; ETF Database'!$AM$4:$AM$59,"CHECK",FALSE)</f>
        <v>0</v>
      </c>
      <c r="AF7" s="217">
        <f>_xlfn.XLOOKUP($B7,'Fund &amp; ETF Database'!$D$4:$D$59,'Fund &amp; ETF Database'!$AK$4:$AK$59,"CHECK",FALSE)</f>
        <v>0</v>
      </c>
      <c r="AG7" s="217">
        <f>_xlfn.XLOOKUP($B7,'Fund &amp; ETF Database'!$D$4:$D$59,'Fund &amp; ETF Database'!$AO$4:$AO$59,"CHECK",FALSE)</f>
        <v>0</v>
      </c>
      <c r="AH7" s="217">
        <f>_xlfn.XLOOKUP($B7,'Fund &amp; ETF Database'!$D$4:$D$59,'Fund &amp; ETF Database'!$AN$4:$AN$59,"CHECK",FALSE)</f>
        <v>0</v>
      </c>
      <c r="AI7" s="217">
        <f>_xlfn.XLOOKUP($B7,'Fund &amp; ETF Database'!$D$4:$D$59,'Fund &amp; ETF Database'!$AP$4:$AP$59,"CHECK",FALSE)</f>
        <v>0</v>
      </c>
      <c r="AJ7" s="217">
        <f>_xlfn.XLOOKUP($B7,'Fund &amp; ETF Database'!$D$4:$D$59,'Fund &amp; ETF Database'!$AQ$4:$AQ$59,"CHECK",FALSE)</f>
        <v>0</v>
      </c>
      <c r="AK7" s="251">
        <f t="shared" si="1"/>
        <v>0</v>
      </c>
      <c r="AL7" s="251">
        <f t="shared" si="2"/>
        <v>0</v>
      </c>
      <c r="AM7" s="251">
        <f t="shared" si="3"/>
        <v>0</v>
      </c>
      <c r="AN7" s="251">
        <f t="shared" si="4"/>
        <v>1</v>
      </c>
      <c r="AO7" s="251">
        <f t="shared" si="5"/>
        <v>0</v>
      </c>
      <c r="AP7" s="251">
        <f t="shared" si="6"/>
        <v>0</v>
      </c>
      <c r="AQ7" s="251">
        <f t="shared" si="6"/>
        <v>0</v>
      </c>
      <c r="AR7" s="251">
        <f t="shared" si="6"/>
        <v>0</v>
      </c>
      <c r="AS7" s="251">
        <f t="shared" si="7"/>
        <v>0</v>
      </c>
      <c r="AT7" s="251">
        <f t="shared" si="8"/>
        <v>0</v>
      </c>
      <c r="AV7" s="251">
        <f t="shared" si="9"/>
        <v>1</v>
      </c>
      <c r="AX7" s="251">
        <f t="shared" si="10"/>
        <v>1</v>
      </c>
    </row>
    <row r="8" spans="1:50">
      <c r="A8" s="188" t="s">
        <v>186</v>
      </c>
      <c r="B8" s="189" t="s">
        <v>29</v>
      </c>
      <c r="C8" s="189" t="s">
        <v>413</v>
      </c>
      <c r="D8" s="189" t="s">
        <v>34</v>
      </c>
      <c r="E8" s="189" t="s">
        <v>208</v>
      </c>
      <c r="F8" s="217">
        <v>0</v>
      </c>
      <c r="G8" s="217">
        <v>0.05</v>
      </c>
      <c r="H8" s="217" t="s">
        <v>375</v>
      </c>
      <c r="I8" s="218" t="s">
        <v>370</v>
      </c>
      <c r="J8" s="218">
        <v>1</v>
      </c>
      <c r="K8" s="218" t="s">
        <v>302</v>
      </c>
      <c r="L8" s="218" t="s">
        <v>438</v>
      </c>
      <c r="M8" s="217">
        <v>0</v>
      </c>
      <c r="N8" s="217">
        <f t="shared" si="0"/>
        <v>0</v>
      </c>
      <c r="O8" s="217">
        <f t="shared" si="0"/>
        <v>0.05</v>
      </c>
      <c r="P8" s="217">
        <f>_xlfn.XLOOKUP($B8,'Fund &amp; ETF Database'!$D$4:$D$59,'Fund &amp; ETF Database'!$R$4:$R$59,"CHECK",FALSE)+_xlfn.XLOOKUP($B8,'Fund &amp; ETF Database'!$D$4:$D$59,'Fund &amp; ETF Database'!$S$4:$S$59,"CHECK",FALSE)</f>
        <v>0.4</v>
      </c>
      <c r="Q8" s="217">
        <f>_xlfn.XLOOKUP($B8,'Fund &amp; ETF Database'!$D$4:$D$59,'Fund &amp; ETF Database'!$T$4:$T$59,"CHECK",FALSE)</f>
        <v>0.4</v>
      </c>
      <c r="R8" s="217">
        <f>_xlfn.XLOOKUP($B8,'Fund &amp; ETF Database'!$D$4:$D$59,'Fund &amp; ETF Database'!$U$4:$U$59,"CHECK",FALSE)</f>
        <v>0.1</v>
      </c>
      <c r="S8" s="217">
        <f>_xlfn.XLOOKUP($B8,'Fund &amp; ETF Database'!$D$4:$D$59,'Fund &amp; ETF Database'!$V$4:$V$59,"CHECK",FALSE)</f>
        <v>0.1</v>
      </c>
      <c r="T8" s="217">
        <f>_xlfn.XLOOKUP($B8,'Fund &amp; ETF Database'!$D$4:$D$59,'Fund &amp; ETF Database'!$W$4:$W$59,"CHECK",FALSE)</f>
        <v>0</v>
      </c>
      <c r="U8" s="217">
        <f>_xlfn.XLOOKUP($B8,'Fund &amp; ETF Database'!$D$4:$D$59,'Fund &amp; ETF Database'!$AA$4:$AA$59,"CHECK",FALSE)</f>
        <v>0</v>
      </c>
      <c r="V8" s="217">
        <f>_xlfn.XLOOKUP($B8,'Fund &amp; ETF Database'!$D$4:$D$59,'Fund &amp; ETF Database'!$X$4:$X$59,"CHECK",FALSE)</f>
        <v>0</v>
      </c>
      <c r="W8" s="217">
        <f>_xlfn.XLOOKUP($B8,'Fund &amp; ETF Database'!$D$4:$D$59,'Fund &amp; ETF Database'!$Y$4:$Y$59,"CHECK",FALSE)</f>
        <v>0</v>
      </c>
      <c r="X8" s="217">
        <f>_xlfn.XLOOKUP($B8,'Fund &amp; ETF Database'!$D$4:$D$59,'Fund &amp; ETF Database'!$Z$4:$Z$59,"CHECK",FALSE)</f>
        <v>0</v>
      </c>
      <c r="Y8" s="217">
        <f>_xlfn.XLOOKUP($B8,'Fund &amp; ETF Database'!$D$4:$D$59,'Fund &amp; ETF Database'!$AD$4:$AD$59,"CHECK",FALSE)</f>
        <v>0</v>
      </c>
      <c r="Z8" s="217">
        <f>_xlfn.XLOOKUP($B8,'Fund &amp; ETF Database'!$D$4:$D$59,'Fund &amp; ETF Database'!$AE$4:$AE$59,"CHECK",FALSE)</f>
        <v>0</v>
      </c>
      <c r="AA8" s="217">
        <f>_xlfn.XLOOKUP($B8,'Fund &amp; ETF Database'!$D$4:$D$59,'Fund &amp; ETF Database'!$AF$4:$AF$59,"CHECK",FALSE)</f>
        <v>0</v>
      </c>
      <c r="AB8" s="217">
        <f>_xlfn.XLOOKUP($B8,'Fund &amp; ETF Database'!$D$4:$D$59,'Fund &amp; ETF Database'!$AG$4:$AG$59,"CHECK",FALSE)</f>
        <v>0</v>
      </c>
      <c r="AC8" s="217">
        <f>_xlfn.XLOOKUP($B8,'Fund &amp; ETF Database'!$D$4:$D$59,'Fund &amp; ETF Database'!$AH$4:$AH$59,"CHECK",FALSE)</f>
        <v>0</v>
      </c>
      <c r="AD8" s="217">
        <f>_xlfn.XLOOKUP($B8,'Fund &amp; ETF Database'!$D$4:$D$59,'Fund &amp; ETF Database'!$AI$4:$AI$59,"CHECK",FALSE)</f>
        <v>0</v>
      </c>
      <c r="AE8" s="217">
        <f>_xlfn.XLOOKUP($B8,'Fund &amp; ETF Database'!$D$4:$D$59,'Fund &amp; ETF Database'!$AJ$4:$AJ$59,"CHECK",FALSE)+_xlfn.XLOOKUP($B8,'Fund &amp; ETF Database'!$D$4:$D$59,'Fund &amp; ETF Database'!$AL$4:$AL$59,"CHECK",FALSE)+_xlfn.XLOOKUP($B8,'Fund &amp; ETF Database'!$D$4:$D$59,'Fund &amp; ETF Database'!$AM$4:$AM$59,"CHECK",FALSE)</f>
        <v>0</v>
      </c>
      <c r="AF8" s="217">
        <f>_xlfn.XLOOKUP($B8,'Fund &amp; ETF Database'!$D$4:$D$59,'Fund &amp; ETF Database'!$AK$4:$AK$59,"CHECK",FALSE)</f>
        <v>0</v>
      </c>
      <c r="AG8" s="217">
        <f>_xlfn.XLOOKUP($B8,'Fund &amp; ETF Database'!$D$4:$D$59,'Fund &amp; ETF Database'!$AO$4:$AO$59,"CHECK",FALSE)</f>
        <v>0</v>
      </c>
      <c r="AH8" s="217">
        <f>_xlfn.XLOOKUP($B8,'Fund &amp; ETF Database'!$D$4:$D$59,'Fund &amp; ETF Database'!$AN$4:$AN$59,"CHECK",FALSE)</f>
        <v>0</v>
      </c>
      <c r="AI8" s="217">
        <f>_xlfn.XLOOKUP($B8,'Fund &amp; ETF Database'!$D$4:$D$59,'Fund &amp; ETF Database'!$AP$4:$AP$59,"CHECK",FALSE)</f>
        <v>0</v>
      </c>
      <c r="AJ8" s="217">
        <f>_xlfn.XLOOKUP($B8,'Fund &amp; ETF Database'!$D$4:$D$59,'Fund &amp; ETF Database'!$AQ$4:$AQ$59,"CHECK",FALSE)</f>
        <v>0</v>
      </c>
      <c r="AK8" s="251">
        <f t="shared" si="1"/>
        <v>0.5</v>
      </c>
      <c r="AL8" s="251">
        <f t="shared" si="2"/>
        <v>0.4</v>
      </c>
      <c r="AM8" s="251">
        <f t="shared" si="3"/>
        <v>0.1</v>
      </c>
      <c r="AN8" s="251">
        <f t="shared" si="4"/>
        <v>0</v>
      </c>
      <c r="AO8" s="251">
        <f t="shared" si="5"/>
        <v>0</v>
      </c>
      <c r="AP8" s="251">
        <f t="shared" si="6"/>
        <v>0</v>
      </c>
      <c r="AQ8" s="251">
        <f t="shared" si="6"/>
        <v>0</v>
      </c>
      <c r="AR8" s="251">
        <f t="shared" si="6"/>
        <v>0</v>
      </c>
      <c r="AS8" s="251">
        <f t="shared" si="7"/>
        <v>0</v>
      </c>
      <c r="AT8" s="251">
        <f t="shared" si="8"/>
        <v>0</v>
      </c>
      <c r="AV8" s="251">
        <f t="shared" si="9"/>
        <v>1</v>
      </c>
      <c r="AX8" s="251">
        <f t="shared" si="10"/>
        <v>1</v>
      </c>
    </row>
    <row r="9" spans="1:50">
      <c r="A9" s="188" t="s">
        <v>188</v>
      </c>
      <c r="B9" s="189" t="s">
        <v>5</v>
      </c>
      <c r="C9" s="189" t="s">
        <v>464</v>
      </c>
      <c r="D9" s="189" t="s">
        <v>34</v>
      </c>
      <c r="E9" s="189" t="s">
        <v>208</v>
      </c>
      <c r="F9" s="217">
        <v>0</v>
      </c>
      <c r="G9" s="217">
        <v>0.05</v>
      </c>
      <c r="H9" s="217" t="s">
        <v>375</v>
      </c>
      <c r="I9" s="218" t="s">
        <v>370</v>
      </c>
      <c r="J9" s="218">
        <v>1</v>
      </c>
      <c r="K9" s="218" t="s">
        <v>302</v>
      </c>
      <c r="L9" s="218" t="s">
        <v>438</v>
      </c>
      <c r="M9" s="217">
        <v>0</v>
      </c>
      <c r="N9" s="217">
        <f t="shared" si="0"/>
        <v>0</v>
      </c>
      <c r="O9" s="217">
        <f t="shared" si="0"/>
        <v>0.05</v>
      </c>
      <c r="P9" s="217">
        <f>_xlfn.XLOOKUP($B9,'Fund &amp; ETF Database'!$D$4:$D$59,'Fund &amp; ETF Database'!$R$4:$R$59,"CHECK",FALSE)+_xlfn.XLOOKUP($B9,'Fund &amp; ETF Database'!$D$4:$D$59,'Fund &amp; ETF Database'!$S$4:$S$59,"CHECK",FALSE)</f>
        <v>0</v>
      </c>
      <c r="Q9" s="217">
        <f>_xlfn.XLOOKUP($B9,'Fund &amp; ETF Database'!$D$4:$D$59,'Fund &amp; ETF Database'!$T$4:$T$59,"CHECK",FALSE)</f>
        <v>1</v>
      </c>
      <c r="R9" s="217">
        <f>_xlfn.XLOOKUP($B9,'Fund &amp; ETF Database'!$D$4:$D$59,'Fund &amp; ETF Database'!$U$4:$U$59,"CHECK",FALSE)</f>
        <v>0</v>
      </c>
      <c r="S9" s="217">
        <f>_xlfn.XLOOKUP($B9,'Fund &amp; ETF Database'!$D$4:$D$59,'Fund &amp; ETF Database'!$V$4:$V$59,"CHECK",FALSE)</f>
        <v>0</v>
      </c>
      <c r="T9" s="217">
        <f>_xlfn.XLOOKUP($B9,'Fund &amp; ETF Database'!$D$4:$D$59,'Fund &amp; ETF Database'!$W$4:$W$59,"CHECK",FALSE)</f>
        <v>0</v>
      </c>
      <c r="U9" s="217">
        <f>_xlfn.XLOOKUP($B9,'Fund &amp; ETF Database'!$D$4:$D$59,'Fund &amp; ETF Database'!$AA$4:$AA$59,"CHECK",FALSE)</f>
        <v>0</v>
      </c>
      <c r="V9" s="217">
        <f>_xlfn.XLOOKUP($B9,'Fund &amp; ETF Database'!$D$4:$D$59,'Fund &amp; ETF Database'!$X$4:$X$59,"CHECK",FALSE)</f>
        <v>0</v>
      </c>
      <c r="W9" s="217">
        <f>_xlfn.XLOOKUP($B9,'Fund &amp; ETF Database'!$D$4:$D$59,'Fund &amp; ETF Database'!$Y$4:$Y$59,"CHECK",FALSE)</f>
        <v>0</v>
      </c>
      <c r="X9" s="217">
        <f>_xlfn.XLOOKUP($B9,'Fund &amp; ETF Database'!$D$4:$D$59,'Fund &amp; ETF Database'!$Z$4:$Z$59,"CHECK",FALSE)</f>
        <v>0</v>
      </c>
      <c r="Y9" s="217">
        <f>_xlfn.XLOOKUP($B9,'Fund &amp; ETF Database'!$D$4:$D$59,'Fund &amp; ETF Database'!$AD$4:$AD$59,"CHECK",FALSE)</f>
        <v>0</v>
      </c>
      <c r="Z9" s="217">
        <f>_xlfn.XLOOKUP($B9,'Fund &amp; ETF Database'!$D$4:$D$59,'Fund &amp; ETF Database'!$AE$4:$AE$59,"CHECK",FALSE)</f>
        <v>0</v>
      </c>
      <c r="AA9" s="217">
        <f>_xlfn.XLOOKUP($B9,'Fund &amp; ETF Database'!$D$4:$D$59,'Fund &amp; ETF Database'!$AF$4:$AF$59,"CHECK",FALSE)</f>
        <v>0</v>
      </c>
      <c r="AB9" s="217">
        <f>_xlfn.XLOOKUP($B9,'Fund &amp; ETF Database'!$D$4:$D$59,'Fund &amp; ETF Database'!$AG$4:$AG$59,"CHECK",FALSE)</f>
        <v>0</v>
      </c>
      <c r="AC9" s="217">
        <f>_xlfn.XLOOKUP($B9,'Fund &amp; ETF Database'!$D$4:$D$59,'Fund &amp; ETF Database'!$AH$4:$AH$59,"CHECK",FALSE)</f>
        <v>0</v>
      </c>
      <c r="AD9" s="217">
        <f>_xlfn.XLOOKUP($B9,'Fund &amp; ETF Database'!$D$4:$D$59,'Fund &amp; ETF Database'!$AI$4:$AI$59,"CHECK",FALSE)</f>
        <v>0</v>
      </c>
      <c r="AE9" s="217">
        <f>_xlfn.XLOOKUP($B9,'Fund &amp; ETF Database'!$D$4:$D$59,'Fund &amp; ETF Database'!$AJ$4:$AJ$59,"CHECK",FALSE)+_xlfn.XLOOKUP($B9,'Fund &amp; ETF Database'!$D$4:$D$59,'Fund &amp; ETF Database'!$AL$4:$AL$59,"CHECK",FALSE)+_xlfn.XLOOKUP($B9,'Fund &amp; ETF Database'!$D$4:$D$59,'Fund &amp; ETF Database'!$AM$4:$AM$59,"CHECK",FALSE)</f>
        <v>0</v>
      </c>
      <c r="AF9" s="217">
        <f>_xlfn.XLOOKUP($B9,'Fund &amp; ETF Database'!$D$4:$D$59,'Fund &amp; ETF Database'!$AK$4:$AK$59,"CHECK",FALSE)</f>
        <v>0</v>
      </c>
      <c r="AG9" s="217">
        <f>_xlfn.XLOOKUP($B9,'Fund &amp; ETF Database'!$D$4:$D$59,'Fund &amp; ETF Database'!$AO$4:$AO$59,"CHECK",FALSE)</f>
        <v>0</v>
      </c>
      <c r="AH9" s="217">
        <f>_xlfn.XLOOKUP($B9,'Fund &amp; ETF Database'!$D$4:$D$59,'Fund &amp; ETF Database'!$AN$4:$AN$59,"CHECK",FALSE)</f>
        <v>0</v>
      </c>
      <c r="AI9" s="217">
        <f>_xlfn.XLOOKUP($B9,'Fund &amp; ETF Database'!$D$4:$D$59,'Fund &amp; ETF Database'!$AP$4:$AP$59,"CHECK",FALSE)</f>
        <v>0</v>
      </c>
      <c r="AJ9" s="217">
        <f>_xlfn.XLOOKUP($B9,'Fund &amp; ETF Database'!$D$4:$D$59,'Fund &amp; ETF Database'!$AQ$4:$AQ$59,"CHECK",FALSE)</f>
        <v>0</v>
      </c>
      <c r="AK9" s="251">
        <f t="shared" si="1"/>
        <v>1</v>
      </c>
      <c r="AL9" s="251">
        <f t="shared" si="2"/>
        <v>0</v>
      </c>
      <c r="AM9" s="251">
        <f t="shared" si="3"/>
        <v>0</v>
      </c>
      <c r="AN9" s="251">
        <f t="shared" si="4"/>
        <v>0</v>
      </c>
      <c r="AO9" s="251">
        <f t="shared" si="5"/>
        <v>0</v>
      </c>
      <c r="AP9" s="251">
        <f t="shared" si="6"/>
        <v>0</v>
      </c>
      <c r="AQ9" s="251">
        <f t="shared" si="6"/>
        <v>0</v>
      </c>
      <c r="AR9" s="251">
        <f t="shared" si="6"/>
        <v>0</v>
      </c>
      <c r="AS9" s="251">
        <f t="shared" si="7"/>
        <v>0</v>
      </c>
      <c r="AT9" s="251">
        <f t="shared" si="8"/>
        <v>0</v>
      </c>
      <c r="AV9" s="251">
        <f t="shared" si="9"/>
        <v>1</v>
      </c>
      <c r="AX9" s="251">
        <f t="shared" si="10"/>
        <v>1</v>
      </c>
    </row>
    <row r="10" spans="1:50">
      <c r="A10" s="188" t="s">
        <v>187</v>
      </c>
      <c r="B10" s="189" t="s">
        <v>28</v>
      </c>
      <c r="C10" s="189" t="s">
        <v>465</v>
      </c>
      <c r="D10" s="189" t="s">
        <v>34</v>
      </c>
      <c r="E10" s="189" t="s">
        <v>208</v>
      </c>
      <c r="F10" s="217">
        <v>0</v>
      </c>
      <c r="G10" s="217">
        <v>0.05</v>
      </c>
      <c r="H10" s="217" t="s">
        <v>375</v>
      </c>
      <c r="I10" s="218" t="s">
        <v>370</v>
      </c>
      <c r="J10" s="218">
        <v>1</v>
      </c>
      <c r="K10" s="218" t="s">
        <v>302</v>
      </c>
      <c r="L10" s="218" t="s">
        <v>438</v>
      </c>
      <c r="M10" s="217">
        <v>0</v>
      </c>
      <c r="N10" s="217">
        <f t="shared" si="0"/>
        <v>0</v>
      </c>
      <c r="O10" s="217">
        <f t="shared" si="0"/>
        <v>0.05</v>
      </c>
      <c r="P10" s="217">
        <f>_xlfn.XLOOKUP($B10,'Fund &amp; ETF Database'!$D$4:$D$59,'Fund &amp; ETF Database'!$R$4:$R$59,"CHECK",FALSE)+_xlfn.XLOOKUP($B10,'Fund &amp; ETF Database'!$D$4:$D$59,'Fund &amp; ETF Database'!$S$4:$S$59,"CHECK",FALSE)</f>
        <v>0</v>
      </c>
      <c r="Q10" s="217">
        <f>_xlfn.XLOOKUP($B10,'Fund &amp; ETF Database'!$D$4:$D$59,'Fund &amp; ETF Database'!$T$4:$T$59,"CHECK",FALSE)</f>
        <v>1</v>
      </c>
      <c r="R10" s="217">
        <f>_xlfn.XLOOKUP($B10,'Fund &amp; ETF Database'!$D$4:$D$59,'Fund &amp; ETF Database'!$U$4:$U$59,"CHECK",FALSE)</f>
        <v>0</v>
      </c>
      <c r="S10" s="217">
        <f>_xlfn.XLOOKUP($B10,'Fund &amp; ETF Database'!$D$4:$D$59,'Fund &amp; ETF Database'!$V$4:$V$59,"CHECK",FALSE)</f>
        <v>0</v>
      </c>
      <c r="T10" s="217">
        <f>_xlfn.XLOOKUP($B10,'Fund &amp; ETF Database'!$D$4:$D$59,'Fund &amp; ETF Database'!$W$4:$W$59,"CHECK",FALSE)</f>
        <v>0</v>
      </c>
      <c r="U10" s="217">
        <f>_xlfn.XLOOKUP($B10,'Fund &amp; ETF Database'!$D$4:$D$59,'Fund &amp; ETF Database'!$AA$4:$AA$59,"CHECK",FALSE)</f>
        <v>0</v>
      </c>
      <c r="V10" s="217">
        <f>_xlfn.XLOOKUP($B10,'Fund &amp; ETF Database'!$D$4:$D$59,'Fund &amp; ETF Database'!$X$4:$X$59,"CHECK",FALSE)</f>
        <v>0</v>
      </c>
      <c r="W10" s="217">
        <f>_xlfn.XLOOKUP($B10,'Fund &amp; ETF Database'!$D$4:$D$59,'Fund &amp; ETF Database'!$Y$4:$Y$59,"CHECK",FALSE)</f>
        <v>0</v>
      </c>
      <c r="X10" s="217">
        <f>_xlfn.XLOOKUP($B10,'Fund &amp; ETF Database'!$D$4:$D$59,'Fund &amp; ETF Database'!$Z$4:$Z$59,"CHECK",FALSE)</f>
        <v>0</v>
      </c>
      <c r="Y10" s="217">
        <f>_xlfn.XLOOKUP($B10,'Fund &amp; ETF Database'!$D$4:$D$59,'Fund &amp; ETF Database'!$AD$4:$AD$59,"CHECK",FALSE)</f>
        <v>0</v>
      </c>
      <c r="Z10" s="217">
        <f>_xlfn.XLOOKUP($B10,'Fund &amp; ETF Database'!$D$4:$D$59,'Fund &amp; ETF Database'!$AE$4:$AE$59,"CHECK",FALSE)</f>
        <v>0</v>
      </c>
      <c r="AA10" s="217">
        <f>_xlfn.XLOOKUP($B10,'Fund &amp; ETF Database'!$D$4:$D$59,'Fund &amp; ETF Database'!$AF$4:$AF$59,"CHECK",FALSE)</f>
        <v>0</v>
      </c>
      <c r="AB10" s="217">
        <f>_xlfn.XLOOKUP($B10,'Fund &amp; ETF Database'!$D$4:$D$59,'Fund &amp; ETF Database'!$AG$4:$AG$59,"CHECK",FALSE)</f>
        <v>0</v>
      </c>
      <c r="AC10" s="217">
        <f>_xlfn.XLOOKUP($B10,'Fund &amp; ETF Database'!$D$4:$D$59,'Fund &amp; ETF Database'!$AH$4:$AH$59,"CHECK",FALSE)</f>
        <v>0</v>
      </c>
      <c r="AD10" s="217">
        <f>_xlfn.XLOOKUP($B10,'Fund &amp; ETF Database'!$D$4:$D$59,'Fund &amp; ETF Database'!$AI$4:$AI$59,"CHECK",FALSE)</f>
        <v>0</v>
      </c>
      <c r="AE10" s="217">
        <f>_xlfn.XLOOKUP($B10,'Fund &amp; ETF Database'!$D$4:$D$59,'Fund &amp; ETF Database'!$AJ$4:$AJ$59,"CHECK",FALSE)+_xlfn.XLOOKUP($B10,'Fund &amp; ETF Database'!$D$4:$D$59,'Fund &amp; ETF Database'!$AL$4:$AL$59,"CHECK",FALSE)+_xlfn.XLOOKUP($B10,'Fund &amp; ETF Database'!$D$4:$D$59,'Fund &amp; ETF Database'!$AM$4:$AM$59,"CHECK",FALSE)</f>
        <v>0</v>
      </c>
      <c r="AF10" s="217">
        <f>_xlfn.XLOOKUP($B10,'Fund &amp; ETF Database'!$D$4:$D$59,'Fund &amp; ETF Database'!$AK$4:$AK$59,"CHECK",FALSE)</f>
        <v>0</v>
      </c>
      <c r="AG10" s="217">
        <f>_xlfn.XLOOKUP($B10,'Fund &amp; ETF Database'!$D$4:$D$59,'Fund &amp; ETF Database'!$AO$4:$AO$59,"CHECK",FALSE)</f>
        <v>0</v>
      </c>
      <c r="AH10" s="217">
        <f>_xlfn.XLOOKUP($B10,'Fund &amp; ETF Database'!$D$4:$D$59,'Fund &amp; ETF Database'!$AN$4:$AN$59,"CHECK",FALSE)</f>
        <v>0</v>
      </c>
      <c r="AI10" s="217">
        <f>_xlfn.XLOOKUP($B10,'Fund &amp; ETF Database'!$D$4:$D$59,'Fund &amp; ETF Database'!$AP$4:$AP$59,"CHECK",FALSE)</f>
        <v>0</v>
      </c>
      <c r="AJ10" s="217">
        <f>_xlfn.XLOOKUP($B10,'Fund &amp; ETF Database'!$D$4:$D$59,'Fund &amp; ETF Database'!$AQ$4:$AQ$59,"CHECK",FALSE)</f>
        <v>0</v>
      </c>
      <c r="AK10" s="251">
        <f t="shared" si="1"/>
        <v>1</v>
      </c>
      <c r="AL10" s="251">
        <f t="shared" si="2"/>
        <v>0</v>
      </c>
      <c r="AM10" s="251">
        <f t="shared" si="3"/>
        <v>0</v>
      </c>
      <c r="AN10" s="251">
        <f t="shared" si="4"/>
        <v>0</v>
      </c>
      <c r="AO10" s="251">
        <f t="shared" si="5"/>
        <v>0</v>
      </c>
      <c r="AP10" s="251">
        <f t="shared" si="6"/>
        <v>0</v>
      </c>
      <c r="AQ10" s="251">
        <f t="shared" si="6"/>
        <v>0</v>
      </c>
      <c r="AR10" s="251">
        <f t="shared" si="6"/>
        <v>0</v>
      </c>
      <c r="AS10" s="251">
        <f t="shared" si="7"/>
        <v>0</v>
      </c>
      <c r="AT10" s="251">
        <f t="shared" si="8"/>
        <v>0</v>
      </c>
      <c r="AV10" s="251">
        <f t="shared" si="9"/>
        <v>1</v>
      </c>
      <c r="AX10" s="251">
        <f t="shared" si="10"/>
        <v>1</v>
      </c>
    </row>
    <row r="11" spans="1:50">
      <c r="A11" s="188" t="s">
        <v>125</v>
      </c>
      <c r="B11" s="189" t="s">
        <v>126</v>
      </c>
      <c r="C11" s="189" t="s">
        <v>466</v>
      </c>
      <c r="D11" s="189" t="s">
        <v>34</v>
      </c>
      <c r="E11" s="189" t="s">
        <v>208</v>
      </c>
      <c r="F11" s="217">
        <v>0</v>
      </c>
      <c r="G11" s="217">
        <v>0.05</v>
      </c>
      <c r="H11" s="217" t="s">
        <v>375</v>
      </c>
      <c r="I11" s="218" t="s">
        <v>370</v>
      </c>
      <c r="J11" s="218">
        <v>1</v>
      </c>
      <c r="K11" s="218" t="s">
        <v>302</v>
      </c>
      <c r="L11" s="218" t="s">
        <v>438</v>
      </c>
      <c r="M11" s="217">
        <v>0</v>
      </c>
      <c r="N11" s="217">
        <f t="shared" si="0"/>
        <v>0</v>
      </c>
      <c r="O11" s="217">
        <f t="shared" si="0"/>
        <v>0.05</v>
      </c>
      <c r="P11" s="217">
        <f>_xlfn.XLOOKUP($B11,'Fund &amp; ETF Database'!$D$4:$D$59,'Fund &amp; ETF Database'!$R$4:$R$59,"CHECK",FALSE)+_xlfn.XLOOKUP($B11,'Fund &amp; ETF Database'!$D$4:$D$59,'Fund &amp; ETF Database'!$S$4:$S$59,"CHECK",FALSE)</f>
        <v>0</v>
      </c>
      <c r="Q11" s="217">
        <f>_xlfn.XLOOKUP($B11,'Fund &amp; ETF Database'!$D$4:$D$59,'Fund &amp; ETF Database'!$T$4:$T$59,"CHECK",FALSE)</f>
        <v>1</v>
      </c>
      <c r="R11" s="217">
        <f>_xlfn.XLOOKUP($B11,'Fund &amp; ETF Database'!$D$4:$D$59,'Fund &amp; ETF Database'!$U$4:$U$59,"CHECK",FALSE)</f>
        <v>0</v>
      </c>
      <c r="S11" s="217">
        <f>_xlfn.XLOOKUP($B11,'Fund &amp; ETF Database'!$D$4:$D$59,'Fund &amp; ETF Database'!$V$4:$V$59,"CHECK",FALSE)</f>
        <v>0</v>
      </c>
      <c r="T11" s="217">
        <f>_xlfn.XLOOKUP($B11,'Fund &amp; ETF Database'!$D$4:$D$59,'Fund &amp; ETF Database'!$W$4:$W$59,"CHECK",FALSE)</f>
        <v>0</v>
      </c>
      <c r="U11" s="217">
        <f>_xlfn.XLOOKUP($B11,'Fund &amp; ETF Database'!$D$4:$D$59,'Fund &amp; ETF Database'!$AA$4:$AA$59,"CHECK",FALSE)</f>
        <v>0</v>
      </c>
      <c r="V11" s="217">
        <f>_xlfn.XLOOKUP($B11,'Fund &amp; ETF Database'!$D$4:$D$59,'Fund &amp; ETF Database'!$X$4:$X$59,"CHECK",FALSE)</f>
        <v>0</v>
      </c>
      <c r="W11" s="217">
        <f>_xlfn.XLOOKUP($B11,'Fund &amp; ETF Database'!$D$4:$D$59,'Fund &amp; ETF Database'!$Y$4:$Y$59,"CHECK",FALSE)</f>
        <v>0</v>
      </c>
      <c r="X11" s="217">
        <f>_xlfn.XLOOKUP($B11,'Fund &amp; ETF Database'!$D$4:$D$59,'Fund &amp; ETF Database'!$Z$4:$Z$59,"CHECK",FALSE)</f>
        <v>0</v>
      </c>
      <c r="Y11" s="217">
        <f>_xlfn.XLOOKUP($B11,'Fund &amp; ETF Database'!$D$4:$D$59,'Fund &amp; ETF Database'!$AD$4:$AD$59,"CHECK",FALSE)</f>
        <v>0</v>
      </c>
      <c r="Z11" s="217">
        <f>_xlfn.XLOOKUP($B11,'Fund &amp; ETF Database'!$D$4:$D$59,'Fund &amp; ETF Database'!$AE$4:$AE$59,"CHECK",FALSE)</f>
        <v>0</v>
      </c>
      <c r="AA11" s="217">
        <f>_xlfn.XLOOKUP($B11,'Fund &amp; ETF Database'!$D$4:$D$59,'Fund &amp; ETF Database'!$AF$4:$AF$59,"CHECK",FALSE)</f>
        <v>0</v>
      </c>
      <c r="AB11" s="217">
        <f>_xlfn.XLOOKUP($B11,'Fund &amp; ETF Database'!$D$4:$D$59,'Fund &amp; ETF Database'!$AG$4:$AG$59,"CHECK",FALSE)</f>
        <v>0</v>
      </c>
      <c r="AC11" s="217">
        <f>_xlfn.XLOOKUP($B11,'Fund &amp; ETF Database'!$D$4:$D$59,'Fund &amp; ETF Database'!$AH$4:$AH$59,"CHECK",FALSE)</f>
        <v>0</v>
      </c>
      <c r="AD11" s="217">
        <f>_xlfn.XLOOKUP($B11,'Fund &amp; ETF Database'!$D$4:$D$59,'Fund &amp; ETF Database'!$AI$4:$AI$59,"CHECK",FALSE)</f>
        <v>0</v>
      </c>
      <c r="AE11" s="217">
        <f>_xlfn.XLOOKUP($B11,'Fund &amp; ETF Database'!$D$4:$D$59,'Fund &amp; ETF Database'!$AJ$4:$AJ$59,"CHECK",FALSE)+_xlfn.XLOOKUP($B11,'Fund &amp; ETF Database'!$D$4:$D$59,'Fund &amp; ETF Database'!$AL$4:$AL$59,"CHECK",FALSE)+_xlfn.XLOOKUP($B11,'Fund &amp; ETF Database'!$D$4:$D$59,'Fund &amp; ETF Database'!$AM$4:$AM$59,"CHECK",FALSE)</f>
        <v>0</v>
      </c>
      <c r="AF11" s="217">
        <f>_xlfn.XLOOKUP($B11,'Fund &amp; ETF Database'!$D$4:$D$59,'Fund &amp; ETF Database'!$AK$4:$AK$59,"CHECK",FALSE)</f>
        <v>0</v>
      </c>
      <c r="AG11" s="217">
        <f>_xlfn.XLOOKUP($B11,'Fund &amp; ETF Database'!$D$4:$D$59,'Fund &amp; ETF Database'!$AO$4:$AO$59,"CHECK",FALSE)</f>
        <v>0</v>
      </c>
      <c r="AH11" s="217">
        <f>_xlfn.XLOOKUP($B11,'Fund &amp; ETF Database'!$D$4:$D$59,'Fund &amp; ETF Database'!$AN$4:$AN$59,"CHECK",FALSE)</f>
        <v>0</v>
      </c>
      <c r="AI11" s="217">
        <f>_xlfn.XLOOKUP($B11,'Fund &amp; ETF Database'!$D$4:$D$59,'Fund &amp; ETF Database'!$AP$4:$AP$59,"CHECK",FALSE)</f>
        <v>0</v>
      </c>
      <c r="AJ11" s="217">
        <f>_xlfn.XLOOKUP($B11,'Fund &amp; ETF Database'!$D$4:$D$59,'Fund &amp; ETF Database'!$AQ$4:$AQ$59,"CHECK",FALSE)</f>
        <v>0</v>
      </c>
      <c r="AK11" s="251">
        <f t="shared" si="1"/>
        <v>1</v>
      </c>
      <c r="AL11" s="251">
        <f t="shared" si="2"/>
        <v>0</v>
      </c>
      <c r="AM11" s="251">
        <f t="shared" si="3"/>
        <v>0</v>
      </c>
      <c r="AN11" s="251">
        <f t="shared" si="4"/>
        <v>0</v>
      </c>
      <c r="AO11" s="251">
        <f t="shared" si="5"/>
        <v>0</v>
      </c>
      <c r="AP11" s="251">
        <f t="shared" si="6"/>
        <v>0</v>
      </c>
      <c r="AQ11" s="251">
        <f t="shared" si="6"/>
        <v>0</v>
      </c>
      <c r="AR11" s="251">
        <f t="shared" si="6"/>
        <v>0</v>
      </c>
      <c r="AS11" s="251">
        <f t="shared" si="7"/>
        <v>0</v>
      </c>
      <c r="AT11" s="251">
        <f t="shared" si="8"/>
        <v>0</v>
      </c>
      <c r="AV11" s="251">
        <f t="shared" si="9"/>
        <v>1</v>
      </c>
      <c r="AX11" s="251">
        <f t="shared" si="10"/>
        <v>1</v>
      </c>
    </row>
    <row r="12" spans="1:50">
      <c r="A12" s="188" t="s">
        <v>189</v>
      </c>
      <c r="B12" s="189" t="s">
        <v>23</v>
      </c>
      <c r="C12" s="189" t="s">
        <v>414</v>
      </c>
      <c r="D12" s="189" t="s">
        <v>34</v>
      </c>
      <c r="E12" s="189" t="s">
        <v>208</v>
      </c>
      <c r="F12" s="217">
        <v>0</v>
      </c>
      <c r="G12" s="217">
        <v>0.05</v>
      </c>
      <c r="H12" s="217" t="s">
        <v>375</v>
      </c>
      <c r="I12" s="218" t="s">
        <v>370</v>
      </c>
      <c r="J12" s="218">
        <v>1</v>
      </c>
      <c r="K12" s="218" t="s">
        <v>302</v>
      </c>
      <c r="L12" s="218" t="s">
        <v>438</v>
      </c>
      <c r="M12" s="217">
        <v>0</v>
      </c>
      <c r="N12" s="217">
        <f t="shared" si="0"/>
        <v>0</v>
      </c>
      <c r="O12" s="217">
        <f t="shared" si="0"/>
        <v>0.05</v>
      </c>
      <c r="P12" s="217">
        <f>_xlfn.XLOOKUP($B12,'Fund &amp; ETF Database'!$D$4:$D$59,'Fund &amp; ETF Database'!$R$4:$R$59,"CHECK",FALSE)+_xlfn.XLOOKUP($B12,'Fund &amp; ETF Database'!$D$4:$D$59,'Fund &amp; ETF Database'!$S$4:$S$59,"CHECK",FALSE)</f>
        <v>0</v>
      </c>
      <c r="Q12" s="217">
        <f>_xlfn.XLOOKUP($B12,'Fund &amp; ETF Database'!$D$4:$D$59,'Fund &amp; ETF Database'!$T$4:$T$59,"CHECK",FALSE)</f>
        <v>1</v>
      </c>
      <c r="R12" s="217">
        <f>_xlfn.XLOOKUP($B12,'Fund &amp; ETF Database'!$D$4:$D$59,'Fund &amp; ETF Database'!$U$4:$U$59,"CHECK",FALSE)</f>
        <v>0</v>
      </c>
      <c r="S12" s="217">
        <f>_xlfn.XLOOKUP($B12,'Fund &amp; ETF Database'!$D$4:$D$59,'Fund &amp; ETF Database'!$V$4:$V$59,"CHECK",FALSE)</f>
        <v>0</v>
      </c>
      <c r="T12" s="217">
        <f>_xlfn.XLOOKUP($B12,'Fund &amp; ETF Database'!$D$4:$D$59,'Fund &amp; ETF Database'!$W$4:$W$59,"CHECK",FALSE)</f>
        <v>0</v>
      </c>
      <c r="U12" s="217">
        <f>_xlfn.XLOOKUP($B12,'Fund &amp; ETF Database'!$D$4:$D$59,'Fund &amp; ETF Database'!$AA$4:$AA$59,"CHECK",FALSE)</f>
        <v>0</v>
      </c>
      <c r="V12" s="217">
        <f>_xlfn.XLOOKUP($B12,'Fund &amp; ETF Database'!$D$4:$D$59,'Fund &amp; ETF Database'!$X$4:$X$59,"CHECK",FALSE)</f>
        <v>0</v>
      </c>
      <c r="W12" s="217">
        <f>_xlfn.XLOOKUP($B12,'Fund &amp; ETF Database'!$D$4:$D$59,'Fund &amp; ETF Database'!$Y$4:$Y$59,"CHECK",FALSE)</f>
        <v>0</v>
      </c>
      <c r="X12" s="217">
        <f>_xlfn.XLOOKUP($B12,'Fund &amp; ETF Database'!$D$4:$D$59,'Fund &amp; ETF Database'!$Z$4:$Z$59,"CHECK",FALSE)</f>
        <v>0</v>
      </c>
      <c r="Y12" s="217">
        <f>_xlfn.XLOOKUP($B12,'Fund &amp; ETF Database'!$D$4:$D$59,'Fund &amp; ETF Database'!$AD$4:$AD$59,"CHECK",FALSE)</f>
        <v>0</v>
      </c>
      <c r="Z12" s="217">
        <f>_xlfn.XLOOKUP($B12,'Fund &amp; ETF Database'!$D$4:$D$59,'Fund &amp; ETF Database'!$AE$4:$AE$59,"CHECK",FALSE)</f>
        <v>0</v>
      </c>
      <c r="AA12" s="217">
        <f>_xlfn.XLOOKUP($B12,'Fund &amp; ETF Database'!$D$4:$D$59,'Fund &amp; ETF Database'!$AF$4:$AF$59,"CHECK",FALSE)</f>
        <v>0</v>
      </c>
      <c r="AB12" s="217">
        <f>_xlfn.XLOOKUP($B12,'Fund &amp; ETF Database'!$D$4:$D$59,'Fund &amp; ETF Database'!$AG$4:$AG$59,"CHECK",FALSE)</f>
        <v>0</v>
      </c>
      <c r="AC12" s="217">
        <f>_xlfn.XLOOKUP($B12,'Fund &amp; ETF Database'!$D$4:$D$59,'Fund &amp; ETF Database'!$AH$4:$AH$59,"CHECK",FALSE)</f>
        <v>0</v>
      </c>
      <c r="AD12" s="217">
        <f>_xlfn.XLOOKUP($B12,'Fund &amp; ETF Database'!$D$4:$D$59,'Fund &amp; ETF Database'!$AI$4:$AI$59,"CHECK",FALSE)</f>
        <v>0</v>
      </c>
      <c r="AE12" s="217">
        <f>_xlfn.XLOOKUP($B12,'Fund &amp; ETF Database'!$D$4:$D$59,'Fund &amp; ETF Database'!$AJ$4:$AJ$59,"CHECK",FALSE)+_xlfn.XLOOKUP($B12,'Fund &amp; ETF Database'!$D$4:$D$59,'Fund &amp; ETF Database'!$AL$4:$AL$59,"CHECK",FALSE)+_xlfn.XLOOKUP($B12,'Fund &amp; ETF Database'!$D$4:$D$59,'Fund &amp; ETF Database'!$AM$4:$AM$59,"CHECK",FALSE)</f>
        <v>0</v>
      </c>
      <c r="AF12" s="217">
        <f>_xlfn.XLOOKUP($B12,'Fund &amp; ETF Database'!$D$4:$D$59,'Fund &amp; ETF Database'!$AK$4:$AK$59,"CHECK",FALSE)</f>
        <v>0</v>
      </c>
      <c r="AG12" s="217">
        <f>_xlfn.XLOOKUP($B12,'Fund &amp; ETF Database'!$D$4:$D$59,'Fund &amp; ETF Database'!$AO$4:$AO$59,"CHECK",FALSE)</f>
        <v>0</v>
      </c>
      <c r="AH12" s="217">
        <f>_xlfn.XLOOKUP($B12,'Fund &amp; ETF Database'!$D$4:$D$59,'Fund &amp; ETF Database'!$AN$4:$AN$59,"CHECK",FALSE)</f>
        <v>0</v>
      </c>
      <c r="AI12" s="217">
        <f>_xlfn.XLOOKUP($B12,'Fund &amp; ETF Database'!$D$4:$D$59,'Fund &amp; ETF Database'!$AP$4:$AP$59,"CHECK",FALSE)</f>
        <v>0</v>
      </c>
      <c r="AJ12" s="217">
        <f>_xlfn.XLOOKUP($B12,'Fund &amp; ETF Database'!$D$4:$D$59,'Fund &amp; ETF Database'!$AQ$4:$AQ$59,"CHECK",FALSE)</f>
        <v>0</v>
      </c>
      <c r="AK12" s="251">
        <f t="shared" si="1"/>
        <v>1</v>
      </c>
      <c r="AL12" s="251">
        <f t="shared" si="2"/>
        <v>0</v>
      </c>
      <c r="AM12" s="251">
        <f t="shared" si="3"/>
        <v>0</v>
      </c>
      <c r="AN12" s="251">
        <f t="shared" si="4"/>
        <v>0</v>
      </c>
      <c r="AO12" s="251">
        <f t="shared" si="5"/>
        <v>0</v>
      </c>
      <c r="AP12" s="251">
        <f t="shared" si="6"/>
        <v>0</v>
      </c>
      <c r="AQ12" s="251">
        <f t="shared" si="6"/>
        <v>0</v>
      </c>
      <c r="AR12" s="251">
        <f t="shared" si="6"/>
        <v>0</v>
      </c>
      <c r="AS12" s="251">
        <f t="shared" si="7"/>
        <v>0</v>
      </c>
      <c r="AT12" s="251">
        <f t="shared" si="8"/>
        <v>0</v>
      </c>
      <c r="AV12" s="251">
        <f t="shared" si="9"/>
        <v>1</v>
      </c>
      <c r="AX12" s="251">
        <f t="shared" si="10"/>
        <v>1</v>
      </c>
    </row>
    <row r="13" spans="1:50">
      <c r="A13" s="188" t="s">
        <v>127</v>
      </c>
      <c r="B13" s="189" t="s">
        <v>128</v>
      </c>
      <c r="C13" s="189" t="s">
        <v>415</v>
      </c>
      <c r="D13" s="189" t="s">
        <v>34</v>
      </c>
      <c r="E13" s="189" t="s">
        <v>208</v>
      </c>
      <c r="F13" s="217">
        <v>0</v>
      </c>
      <c r="G13" s="217">
        <v>0.05</v>
      </c>
      <c r="H13" s="217" t="s">
        <v>375</v>
      </c>
      <c r="I13" s="218" t="s">
        <v>369</v>
      </c>
      <c r="J13" s="218">
        <v>1</v>
      </c>
      <c r="K13" s="218" t="s">
        <v>302</v>
      </c>
      <c r="L13" s="218" t="s">
        <v>438</v>
      </c>
      <c r="M13" s="217">
        <v>0</v>
      </c>
      <c r="N13" s="217">
        <f t="shared" si="0"/>
        <v>0</v>
      </c>
      <c r="O13" s="217">
        <f t="shared" si="0"/>
        <v>0.05</v>
      </c>
      <c r="P13" s="217">
        <f>_xlfn.XLOOKUP($B13,'Fund &amp; ETF Database'!$D$4:$D$59,'Fund &amp; ETF Database'!$R$4:$R$59,"CHECK",FALSE)+_xlfn.XLOOKUP($B13,'Fund &amp; ETF Database'!$D$4:$D$59,'Fund &amp; ETF Database'!$S$4:$S$59,"CHECK",FALSE)</f>
        <v>0</v>
      </c>
      <c r="Q13" s="217">
        <f>_xlfn.XLOOKUP($B13,'Fund &amp; ETF Database'!$D$4:$D$59,'Fund &amp; ETF Database'!$T$4:$T$59,"CHECK",FALSE)</f>
        <v>1</v>
      </c>
      <c r="R13" s="217">
        <f>_xlfn.XLOOKUP($B13,'Fund &amp; ETF Database'!$D$4:$D$59,'Fund &amp; ETF Database'!$U$4:$U$59,"CHECK",FALSE)</f>
        <v>0</v>
      </c>
      <c r="S13" s="217">
        <f>_xlfn.XLOOKUP($B13,'Fund &amp; ETF Database'!$D$4:$D$59,'Fund &amp; ETF Database'!$V$4:$V$59,"CHECK",FALSE)</f>
        <v>0</v>
      </c>
      <c r="T13" s="217">
        <f>_xlfn.XLOOKUP($B13,'Fund &amp; ETF Database'!$D$4:$D$59,'Fund &amp; ETF Database'!$W$4:$W$59,"CHECK",FALSE)</f>
        <v>0</v>
      </c>
      <c r="U13" s="217">
        <f>_xlfn.XLOOKUP($B13,'Fund &amp; ETF Database'!$D$4:$D$59,'Fund &amp; ETF Database'!$AA$4:$AA$59,"CHECK",FALSE)</f>
        <v>0</v>
      </c>
      <c r="V13" s="217">
        <f>_xlfn.XLOOKUP($B13,'Fund &amp; ETF Database'!$D$4:$D$59,'Fund &amp; ETF Database'!$X$4:$X$59,"CHECK",FALSE)</f>
        <v>0</v>
      </c>
      <c r="W13" s="217">
        <f>_xlfn.XLOOKUP($B13,'Fund &amp; ETF Database'!$D$4:$D$59,'Fund &amp; ETF Database'!$Y$4:$Y$59,"CHECK",FALSE)</f>
        <v>0</v>
      </c>
      <c r="X13" s="217">
        <f>_xlfn.XLOOKUP($B13,'Fund &amp; ETF Database'!$D$4:$D$59,'Fund &amp; ETF Database'!$Z$4:$Z$59,"CHECK",FALSE)</f>
        <v>0</v>
      </c>
      <c r="Y13" s="217">
        <f>_xlfn.XLOOKUP($B13,'Fund &amp; ETF Database'!$D$4:$D$59,'Fund &amp; ETF Database'!$AD$4:$AD$59,"CHECK",FALSE)</f>
        <v>0</v>
      </c>
      <c r="Z13" s="217">
        <f>_xlfn.XLOOKUP($B13,'Fund &amp; ETF Database'!$D$4:$D$59,'Fund &amp; ETF Database'!$AE$4:$AE$59,"CHECK",FALSE)</f>
        <v>0</v>
      </c>
      <c r="AA13" s="217">
        <f>_xlfn.XLOOKUP($B13,'Fund &amp; ETF Database'!$D$4:$D$59,'Fund &amp; ETF Database'!$AF$4:$AF$59,"CHECK",FALSE)</f>
        <v>0</v>
      </c>
      <c r="AB13" s="217">
        <f>_xlfn.XLOOKUP($B13,'Fund &amp; ETF Database'!$D$4:$D$59,'Fund &amp; ETF Database'!$AG$4:$AG$59,"CHECK",FALSE)</f>
        <v>0</v>
      </c>
      <c r="AC13" s="217">
        <f>_xlfn.XLOOKUP($B13,'Fund &amp; ETF Database'!$D$4:$D$59,'Fund &amp; ETF Database'!$AH$4:$AH$59,"CHECK",FALSE)</f>
        <v>0</v>
      </c>
      <c r="AD13" s="217">
        <f>_xlfn.XLOOKUP($B13,'Fund &amp; ETF Database'!$D$4:$D$59,'Fund &amp; ETF Database'!$AI$4:$AI$59,"CHECK",FALSE)</f>
        <v>0</v>
      </c>
      <c r="AE13" s="217">
        <f>_xlfn.XLOOKUP($B13,'Fund &amp; ETF Database'!$D$4:$D$59,'Fund &amp; ETF Database'!$AJ$4:$AJ$59,"CHECK",FALSE)+_xlfn.XLOOKUP($B13,'Fund &amp; ETF Database'!$D$4:$D$59,'Fund &amp; ETF Database'!$AL$4:$AL$59,"CHECK",FALSE)+_xlfn.XLOOKUP($B13,'Fund &amp; ETF Database'!$D$4:$D$59,'Fund &amp; ETF Database'!$AM$4:$AM$59,"CHECK",FALSE)</f>
        <v>0</v>
      </c>
      <c r="AF13" s="217">
        <f>_xlfn.XLOOKUP($B13,'Fund &amp; ETF Database'!$D$4:$D$59,'Fund &amp; ETF Database'!$AK$4:$AK$59,"CHECK",FALSE)</f>
        <v>0</v>
      </c>
      <c r="AG13" s="217">
        <f>_xlfn.XLOOKUP($B13,'Fund &amp; ETF Database'!$D$4:$D$59,'Fund &amp; ETF Database'!$AO$4:$AO$59,"CHECK",FALSE)</f>
        <v>0</v>
      </c>
      <c r="AH13" s="217">
        <f>_xlfn.XLOOKUP($B13,'Fund &amp; ETF Database'!$D$4:$D$59,'Fund &amp; ETF Database'!$AN$4:$AN$59,"CHECK",FALSE)</f>
        <v>0</v>
      </c>
      <c r="AI13" s="217">
        <f>_xlfn.XLOOKUP($B13,'Fund &amp; ETF Database'!$D$4:$D$59,'Fund &amp; ETF Database'!$AP$4:$AP$59,"CHECK",FALSE)</f>
        <v>0</v>
      </c>
      <c r="AJ13" s="217">
        <f>_xlfn.XLOOKUP($B13,'Fund &amp; ETF Database'!$D$4:$D$59,'Fund &amp; ETF Database'!$AQ$4:$AQ$59,"CHECK",FALSE)</f>
        <v>0</v>
      </c>
      <c r="AK13" s="251">
        <f t="shared" si="1"/>
        <v>1</v>
      </c>
      <c r="AL13" s="251">
        <f t="shared" si="2"/>
        <v>0</v>
      </c>
      <c r="AM13" s="251">
        <f t="shared" si="3"/>
        <v>0</v>
      </c>
      <c r="AN13" s="251">
        <f t="shared" si="4"/>
        <v>0</v>
      </c>
      <c r="AO13" s="251">
        <f t="shared" si="5"/>
        <v>0</v>
      </c>
      <c r="AP13" s="251">
        <f t="shared" si="6"/>
        <v>0</v>
      </c>
      <c r="AQ13" s="251">
        <f t="shared" si="6"/>
        <v>0</v>
      </c>
      <c r="AR13" s="251">
        <f t="shared" si="6"/>
        <v>0</v>
      </c>
      <c r="AS13" s="251">
        <f t="shared" si="7"/>
        <v>0</v>
      </c>
      <c r="AT13" s="251">
        <f t="shared" si="8"/>
        <v>0</v>
      </c>
      <c r="AV13" s="251">
        <f t="shared" si="9"/>
        <v>1</v>
      </c>
      <c r="AX13" s="251">
        <f t="shared" si="10"/>
        <v>1</v>
      </c>
    </row>
    <row r="14" spans="1:50">
      <c r="A14" s="188" t="s">
        <v>190</v>
      </c>
      <c r="B14" s="189" t="s">
        <v>74</v>
      </c>
      <c r="C14" s="189" t="s">
        <v>467</v>
      </c>
      <c r="D14" s="189" t="s">
        <v>34</v>
      </c>
      <c r="E14" s="189" t="s">
        <v>208</v>
      </c>
      <c r="F14" s="217">
        <v>0</v>
      </c>
      <c r="G14" s="217">
        <v>0.05</v>
      </c>
      <c r="H14" s="217" t="s">
        <v>375</v>
      </c>
      <c r="I14" s="218" t="s">
        <v>370</v>
      </c>
      <c r="J14" s="218">
        <v>1</v>
      </c>
      <c r="K14" s="218" t="s">
        <v>302</v>
      </c>
      <c r="L14" s="218" t="s">
        <v>438</v>
      </c>
      <c r="M14" s="217">
        <v>0</v>
      </c>
      <c r="N14" s="217">
        <f t="shared" si="0"/>
        <v>0</v>
      </c>
      <c r="O14" s="217">
        <f t="shared" si="0"/>
        <v>0.05</v>
      </c>
      <c r="P14" s="217">
        <f>_xlfn.XLOOKUP($B14,'Fund &amp; ETF Database'!$D$4:$D$59,'Fund &amp; ETF Database'!$R$4:$R$59,"CHECK",FALSE)+_xlfn.XLOOKUP($B14,'Fund &amp; ETF Database'!$D$4:$D$59,'Fund &amp; ETF Database'!$S$4:$S$59,"CHECK",FALSE)</f>
        <v>0</v>
      </c>
      <c r="Q14" s="217">
        <f>_xlfn.XLOOKUP($B14,'Fund &amp; ETF Database'!$D$4:$D$59,'Fund &amp; ETF Database'!$T$4:$T$59,"CHECK",FALSE)</f>
        <v>0</v>
      </c>
      <c r="R14" s="217">
        <f>_xlfn.XLOOKUP($B14,'Fund &amp; ETF Database'!$D$4:$D$59,'Fund &amp; ETF Database'!$U$4:$U$59,"CHECK",FALSE)</f>
        <v>1</v>
      </c>
      <c r="S14" s="217">
        <f>_xlfn.XLOOKUP($B14,'Fund &amp; ETF Database'!$D$4:$D$59,'Fund &amp; ETF Database'!$V$4:$V$59,"CHECK",FALSE)</f>
        <v>0</v>
      </c>
      <c r="T14" s="217">
        <f>_xlfn.XLOOKUP($B14,'Fund &amp; ETF Database'!$D$4:$D$59,'Fund &amp; ETF Database'!$W$4:$W$59,"CHECK",FALSE)</f>
        <v>0</v>
      </c>
      <c r="U14" s="217">
        <f>_xlfn.XLOOKUP($B14,'Fund &amp; ETF Database'!$D$4:$D$59,'Fund &amp; ETF Database'!$AA$4:$AA$59,"CHECK",FALSE)</f>
        <v>0</v>
      </c>
      <c r="V14" s="217">
        <f>_xlfn.XLOOKUP($B14,'Fund &amp; ETF Database'!$D$4:$D$59,'Fund &amp; ETF Database'!$X$4:$X$59,"CHECK",FALSE)</f>
        <v>0</v>
      </c>
      <c r="W14" s="217">
        <f>_xlfn.XLOOKUP($B14,'Fund &amp; ETF Database'!$D$4:$D$59,'Fund &amp; ETF Database'!$Y$4:$Y$59,"CHECK",FALSE)</f>
        <v>0</v>
      </c>
      <c r="X14" s="217">
        <f>_xlfn.XLOOKUP($B14,'Fund &amp; ETF Database'!$D$4:$D$59,'Fund &amp; ETF Database'!$Z$4:$Z$59,"CHECK",FALSE)</f>
        <v>0</v>
      </c>
      <c r="Y14" s="217">
        <f>_xlfn.XLOOKUP($B14,'Fund &amp; ETF Database'!$D$4:$D$59,'Fund &amp; ETF Database'!$AD$4:$AD$59,"CHECK",FALSE)</f>
        <v>0</v>
      </c>
      <c r="Z14" s="217">
        <f>_xlfn.XLOOKUP($B14,'Fund &amp; ETF Database'!$D$4:$D$59,'Fund &amp; ETF Database'!$AE$4:$AE$59,"CHECK",FALSE)</f>
        <v>0</v>
      </c>
      <c r="AA14" s="217">
        <f>_xlfn.XLOOKUP($B14,'Fund &amp; ETF Database'!$D$4:$D$59,'Fund &amp; ETF Database'!$AF$4:$AF$59,"CHECK",FALSE)</f>
        <v>0</v>
      </c>
      <c r="AB14" s="217">
        <f>_xlfn.XLOOKUP($B14,'Fund &amp; ETF Database'!$D$4:$D$59,'Fund &amp; ETF Database'!$AG$4:$AG$59,"CHECK",FALSE)</f>
        <v>0</v>
      </c>
      <c r="AC14" s="217">
        <f>_xlfn.XLOOKUP($B14,'Fund &amp; ETF Database'!$D$4:$D$59,'Fund &amp; ETF Database'!$AH$4:$AH$59,"CHECK",FALSE)</f>
        <v>0</v>
      </c>
      <c r="AD14" s="217">
        <f>_xlfn.XLOOKUP($B14,'Fund &amp; ETF Database'!$D$4:$D$59,'Fund &amp; ETF Database'!$AI$4:$AI$59,"CHECK",FALSE)</f>
        <v>0</v>
      </c>
      <c r="AE14" s="217">
        <f>_xlfn.XLOOKUP($B14,'Fund &amp; ETF Database'!$D$4:$D$59,'Fund &amp; ETF Database'!$AJ$4:$AJ$59,"CHECK",FALSE)+_xlfn.XLOOKUP($B14,'Fund &amp; ETF Database'!$D$4:$D$59,'Fund &amp; ETF Database'!$AL$4:$AL$59,"CHECK",FALSE)+_xlfn.XLOOKUP($B14,'Fund &amp; ETF Database'!$D$4:$D$59,'Fund &amp; ETF Database'!$AM$4:$AM$59,"CHECK",FALSE)</f>
        <v>0</v>
      </c>
      <c r="AF14" s="217">
        <f>_xlfn.XLOOKUP($B14,'Fund &amp; ETF Database'!$D$4:$D$59,'Fund &amp; ETF Database'!$AK$4:$AK$59,"CHECK",FALSE)</f>
        <v>0</v>
      </c>
      <c r="AG14" s="217">
        <f>_xlfn.XLOOKUP($B14,'Fund &amp; ETF Database'!$D$4:$D$59,'Fund &amp; ETF Database'!$AO$4:$AO$59,"CHECK",FALSE)</f>
        <v>0</v>
      </c>
      <c r="AH14" s="217">
        <f>_xlfn.XLOOKUP($B14,'Fund &amp; ETF Database'!$D$4:$D$59,'Fund &amp; ETF Database'!$AN$4:$AN$59,"CHECK",FALSE)</f>
        <v>0</v>
      </c>
      <c r="AI14" s="217">
        <f>_xlfn.XLOOKUP($B14,'Fund &amp; ETF Database'!$D$4:$D$59,'Fund &amp; ETF Database'!$AP$4:$AP$59,"CHECK",FALSE)</f>
        <v>0</v>
      </c>
      <c r="AJ14" s="217">
        <f>_xlfn.XLOOKUP($B14,'Fund &amp; ETF Database'!$D$4:$D$59,'Fund &amp; ETF Database'!$AQ$4:$AQ$59,"CHECK",FALSE)</f>
        <v>0</v>
      </c>
      <c r="AK14" s="251">
        <f t="shared" si="1"/>
        <v>1</v>
      </c>
      <c r="AL14" s="251">
        <f t="shared" si="2"/>
        <v>0</v>
      </c>
      <c r="AM14" s="251">
        <f t="shared" si="3"/>
        <v>0</v>
      </c>
      <c r="AN14" s="251">
        <f t="shared" si="4"/>
        <v>0</v>
      </c>
      <c r="AO14" s="251">
        <f t="shared" si="5"/>
        <v>0</v>
      </c>
      <c r="AP14" s="251">
        <f t="shared" si="6"/>
        <v>0</v>
      </c>
      <c r="AQ14" s="251">
        <f t="shared" si="6"/>
        <v>0</v>
      </c>
      <c r="AR14" s="251">
        <f t="shared" si="6"/>
        <v>0</v>
      </c>
      <c r="AS14" s="251">
        <f t="shared" si="7"/>
        <v>0</v>
      </c>
      <c r="AT14" s="251">
        <f t="shared" si="8"/>
        <v>0</v>
      </c>
      <c r="AV14" s="251">
        <f t="shared" si="9"/>
        <v>1</v>
      </c>
      <c r="AX14" s="251">
        <f t="shared" si="10"/>
        <v>1</v>
      </c>
    </row>
    <row r="15" spans="1:50">
      <c r="A15" s="188" t="s">
        <v>380</v>
      </c>
      <c r="B15" s="189" t="s">
        <v>379</v>
      </c>
      <c r="C15" s="189" t="s">
        <v>416</v>
      </c>
      <c r="D15" s="189" t="s">
        <v>34</v>
      </c>
      <c r="E15" s="189" t="s">
        <v>59</v>
      </c>
      <c r="F15" s="217">
        <v>0</v>
      </c>
      <c r="G15" s="217">
        <v>0.06</v>
      </c>
      <c r="H15" s="217" t="s">
        <v>375</v>
      </c>
      <c r="I15" s="218" t="s">
        <v>370</v>
      </c>
      <c r="J15" s="218">
        <v>1</v>
      </c>
      <c r="K15" s="218" t="s">
        <v>302</v>
      </c>
      <c r="L15" s="218" t="s">
        <v>438</v>
      </c>
      <c r="M15" s="217">
        <v>0</v>
      </c>
      <c r="N15" s="217">
        <f t="shared" si="0"/>
        <v>0</v>
      </c>
      <c r="O15" s="217">
        <f t="shared" si="0"/>
        <v>0.06</v>
      </c>
      <c r="P15" s="217">
        <f>_xlfn.XLOOKUP($B15,'Fund &amp; ETF Database'!$D$4:$D$59,'Fund &amp; ETF Database'!$R$4:$R$59,"CHECK",FALSE)+_xlfn.XLOOKUP($B15,'Fund &amp; ETF Database'!$D$4:$D$59,'Fund &amp; ETF Database'!$S$4:$S$59,"CHECK",FALSE)</f>
        <v>6.54E-2</v>
      </c>
      <c r="Q15" s="217">
        <f>_xlfn.XLOOKUP($B15,'Fund &amp; ETF Database'!$D$4:$D$59,'Fund &amp; ETF Database'!$T$4:$T$59,"CHECK",FALSE)</f>
        <v>0</v>
      </c>
      <c r="R15" s="217">
        <f>_xlfn.XLOOKUP($B15,'Fund &amp; ETF Database'!$D$4:$D$59,'Fund &amp; ETF Database'!$U$4:$U$59,"CHECK",FALSE)</f>
        <v>0.2671</v>
      </c>
      <c r="S15" s="217">
        <f>_xlfn.XLOOKUP($B15,'Fund &amp; ETF Database'!$D$4:$D$59,'Fund &amp; ETF Database'!$V$4:$V$59,"CHECK",FALSE)</f>
        <v>2.4500000000000001E-2</v>
      </c>
      <c r="T15" s="217">
        <f>_xlfn.XLOOKUP($B15,'Fund &amp; ETF Database'!$D$4:$D$59,'Fund &amp; ETF Database'!$W$4:$W$59,"CHECK",FALSE)</f>
        <v>0</v>
      </c>
      <c r="U15" s="217">
        <f>_xlfn.XLOOKUP($B15,'Fund &amp; ETF Database'!$D$4:$D$59,'Fund &amp; ETF Database'!$AA$4:$AA$59,"CHECK",FALSE)</f>
        <v>0.28939999999999999</v>
      </c>
      <c r="V15" s="217">
        <f>_xlfn.XLOOKUP($B15,'Fund &amp; ETF Database'!$D$4:$D$59,'Fund &amp; ETF Database'!$X$4:$X$59,"CHECK",FALSE)</f>
        <v>0</v>
      </c>
      <c r="W15" s="217">
        <f>_xlfn.XLOOKUP($B15,'Fund &amp; ETF Database'!$D$4:$D$59,'Fund &amp; ETF Database'!$Y$4:$Y$59,"CHECK",FALSE)</f>
        <v>5.04E-2</v>
      </c>
      <c r="X15" s="217">
        <f>_xlfn.XLOOKUP($B15,'Fund &amp; ETF Database'!$D$4:$D$59,'Fund &amp; ETF Database'!$Z$4:$Z$59,"CHECK",FALSE)</f>
        <v>0.30320000000000003</v>
      </c>
      <c r="Y15" s="217">
        <f>_xlfn.XLOOKUP($B15,'Fund &amp; ETF Database'!$D$4:$D$59,'Fund &amp; ETF Database'!$AD$4:$AD$59,"CHECK",FALSE)</f>
        <v>0</v>
      </c>
      <c r="Z15" s="217">
        <f>_xlfn.XLOOKUP($B15,'Fund &amp; ETF Database'!$D$4:$D$59,'Fund &amp; ETF Database'!$AE$4:$AE$59,"CHECK",FALSE)</f>
        <v>0</v>
      </c>
      <c r="AA15" s="217">
        <f>_xlfn.XLOOKUP($B15,'Fund &amp; ETF Database'!$D$4:$D$59,'Fund &amp; ETF Database'!$AF$4:$AF$59,"CHECK",FALSE)</f>
        <v>0</v>
      </c>
      <c r="AB15" s="217">
        <f>_xlfn.XLOOKUP($B15,'Fund &amp; ETF Database'!$D$4:$D$59,'Fund &amp; ETF Database'!$AG$4:$AG$59,"CHECK",FALSE)</f>
        <v>0</v>
      </c>
      <c r="AC15" s="217">
        <f>_xlfn.XLOOKUP($B15,'Fund &amp; ETF Database'!$D$4:$D$59,'Fund &amp; ETF Database'!$AH$4:$AH$59,"CHECK",FALSE)</f>
        <v>0</v>
      </c>
      <c r="AD15" s="217">
        <f>_xlfn.XLOOKUP($B15,'Fund &amp; ETF Database'!$D$4:$D$59,'Fund &amp; ETF Database'!$AI$4:$AI$59,"CHECK",FALSE)</f>
        <v>0</v>
      </c>
      <c r="AE15" s="217">
        <f>_xlfn.XLOOKUP($B15,'Fund &amp; ETF Database'!$D$4:$D$59,'Fund &amp; ETF Database'!$AJ$4:$AJ$59,"CHECK",FALSE)+_xlfn.XLOOKUP($B15,'Fund &amp; ETF Database'!$D$4:$D$59,'Fund &amp; ETF Database'!$AL$4:$AL$59,"CHECK",FALSE)+_xlfn.XLOOKUP($B15,'Fund &amp; ETF Database'!$D$4:$D$59,'Fund &amp; ETF Database'!$AM$4:$AM$59,"CHECK",FALSE)</f>
        <v>0</v>
      </c>
      <c r="AF15" s="217">
        <f>_xlfn.XLOOKUP($B15,'Fund &amp; ETF Database'!$D$4:$D$59,'Fund &amp; ETF Database'!$AK$4:$AK$59,"CHECK",FALSE)</f>
        <v>0</v>
      </c>
      <c r="AG15" s="217">
        <f>_xlfn.XLOOKUP($B15,'Fund &amp; ETF Database'!$D$4:$D$59,'Fund &amp; ETF Database'!$AO$4:$AO$59,"CHECK",FALSE)</f>
        <v>0</v>
      </c>
      <c r="AH15" s="217">
        <f>_xlfn.XLOOKUP($B15,'Fund &amp; ETF Database'!$D$4:$D$59,'Fund &amp; ETF Database'!$AN$4:$AN$59,"CHECK",FALSE)</f>
        <v>0</v>
      </c>
      <c r="AI15" s="217">
        <f>_xlfn.XLOOKUP($B15,'Fund &amp; ETF Database'!$D$4:$D$59,'Fund &amp; ETF Database'!$AP$4:$AP$59,"CHECK",FALSE)</f>
        <v>0</v>
      </c>
      <c r="AJ15" s="217">
        <f>_xlfn.XLOOKUP($B15,'Fund &amp; ETF Database'!$D$4:$D$59,'Fund &amp; ETF Database'!$AQ$4:$AQ$59,"CHECK",FALSE)</f>
        <v>0</v>
      </c>
      <c r="AK15" s="251">
        <f t="shared" si="1"/>
        <v>0.2671</v>
      </c>
      <c r="AL15" s="251">
        <f t="shared" si="2"/>
        <v>6.54E-2</v>
      </c>
      <c r="AM15" s="251">
        <f t="shared" si="3"/>
        <v>2.4500000000000001E-2</v>
      </c>
      <c r="AN15" s="251">
        <f t="shared" si="4"/>
        <v>0.64300000000000002</v>
      </c>
      <c r="AO15" s="251">
        <f t="shared" si="5"/>
        <v>0</v>
      </c>
      <c r="AP15" s="251">
        <f t="shared" si="6"/>
        <v>0</v>
      </c>
      <c r="AQ15" s="251">
        <f t="shared" si="6"/>
        <v>0</v>
      </c>
      <c r="AR15" s="251">
        <f t="shared" si="6"/>
        <v>0</v>
      </c>
      <c r="AS15" s="251">
        <f t="shared" si="7"/>
        <v>0</v>
      </c>
      <c r="AT15" s="251">
        <f t="shared" si="8"/>
        <v>0</v>
      </c>
      <c r="AV15" s="251">
        <f t="shared" si="9"/>
        <v>1</v>
      </c>
      <c r="AX15" s="251">
        <f t="shared" si="10"/>
        <v>1</v>
      </c>
    </row>
    <row r="16" spans="1:50">
      <c r="A16" s="188" t="s">
        <v>165</v>
      </c>
      <c r="B16" s="189" t="s">
        <v>166</v>
      </c>
      <c r="C16" s="189" t="s">
        <v>468</v>
      </c>
      <c r="D16" s="189" t="s">
        <v>34</v>
      </c>
      <c r="E16" s="189" t="s">
        <v>59</v>
      </c>
      <c r="F16" s="217">
        <v>0</v>
      </c>
      <c r="G16" s="217">
        <v>0.05</v>
      </c>
      <c r="H16" s="217" t="s">
        <v>375</v>
      </c>
      <c r="I16" s="218" t="s">
        <v>370</v>
      </c>
      <c r="J16" s="218">
        <v>1</v>
      </c>
      <c r="K16" s="218" t="s">
        <v>302</v>
      </c>
      <c r="L16" s="218" t="s">
        <v>438</v>
      </c>
      <c r="M16" s="217">
        <v>0</v>
      </c>
      <c r="N16" s="217">
        <f t="shared" si="0"/>
        <v>0</v>
      </c>
      <c r="O16" s="217">
        <f t="shared" si="0"/>
        <v>0.05</v>
      </c>
      <c r="P16" s="217">
        <f>_xlfn.XLOOKUP($B16,'Fund &amp; ETF Database'!$D$4:$D$59,'Fund &amp; ETF Database'!$R$4:$R$59,"CHECK",FALSE)+_xlfn.XLOOKUP($B16,'Fund &amp; ETF Database'!$D$4:$D$59,'Fund &amp; ETF Database'!$S$4:$S$59,"CHECK",FALSE)</f>
        <v>0</v>
      </c>
      <c r="Q16" s="217">
        <f>_xlfn.XLOOKUP($B16,'Fund &amp; ETF Database'!$D$4:$D$59,'Fund &amp; ETF Database'!$T$4:$T$59,"CHECK",FALSE)</f>
        <v>0</v>
      </c>
      <c r="R16" s="217">
        <f>_xlfn.XLOOKUP($B16,'Fund &amp; ETF Database'!$D$4:$D$59,'Fund &amp; ETF Database'!$U$4:$U$59,"CHECK",FALSE)</f>
        <v>0</v>
      </c>
      <c r="S16" s="217">
        <f>_xlfn.XLOOKUP($B16,'Fund &amp; ETF Database'!$D$4:$D$59,'Fund &amp; ETF Database'!$V$4:$V$59,"CHECK",FALSE)</f>
        <v>0</v>
      </c>
      <c r="T16" s="217">
        <f>_xlfn.XLOOKUP($B16,'Fund &amp; ETF Database'!$D$4:$D$59,'Fund &amp; ETF Database'!$W$4:$W$59,"CHECK",FALSE)</f>
        <v>0</v>
      </c>
      <c r="U16" s="217">
        <f>_xlfn.XLOOKUP($B16,'Fund &amp; ETF Database'!$D$4:$D$59,'Fund &amp; ETF Database'!$AA$4:$AA$59,"CHECK",FALSE)</f>
        <v>1</v>
      </c>
      <c r="V16" s="217">
        <f>_xlfn.XLOOKUP($B16,'Fund &amp; ETF Database'!$D$4:$D$59,'Fund &amp; ETF Database'!$X$4:$X$59,"CHECK",FALSE)</f>
        <v>0</v>
      </c>
      <c r="W16" s="217">
        <f>_xlfn.XLOOKUP($B16,'Fund &amp; ETF Database'!$D$4:$D$59,'Fund &amp; ETF Database'!$Y$4:$Y$59,"CHECK",FALSE)</f>
        <v>0</v>
      </c>
      <c r="X16" s="217">
        <f>_xlfn.XLOOKUP($B16,'Fund &amp; ETF Database'!$D$4:$D$59,'Fund &amp; ETF Database'!$Z$4:$Z$59,"CHECK",FALSE)</f>
        <v>0</v>
      </c>
      <c r="Y16" s="217">
        <f>_xlfn.XLOOKUP($B16,'Fund &amp; ETF Database'!$D$4:$D$59,'Fund &amp; ETF Database'!$AD$4:$AD$59,"CHECK",FALSE)</f>
        <v>0</v>
      </c>
      <c r="Z16" s="217">
        <f>_xlfn.XLOOKUP($B16,'Fund &amp; ETF Database'!$D$4:$D$59,'Fund &amp; ETF Database'!$AE$4:$AE$59,"CHECK",FALSE)</f>
        <v>0</v>
      </c>
      <c r="AA16" s="217">
        <f>_xlfn.XLOOKUP($B16,'Fund &amp; ETF Database'!$D$4:$D$59,'Fund &amp; ETF Database'!$AF$4:$AF$59,"CHECK",FALSE)</f>
        <v>0</v>
      </c>
      <c r="AB16" s="217">
        <f>_xlfn.XLOOKUP($B16,'Fund &amp; ETF Database'!$D$4:$D$59,'Fund &amp; ETF Database'!$AG$4:$AG$59,"CHECK",FALSE)</f>
        <v>0</v>
      </c>
      <c r="AC16" s="217">
        <f>_xlfn.XLOOKUP($B16,'Fund &amp; ETF Database'!$D$4:$D$59,'Fund &amp; ETF Database'!$AH$4:$AH$59,"CHECK",FALSE)</f>
        <v>0</v>
      </c>
      <c r="AD16" s="217">
        <f>_xlfn.XLOOKUP($B16,'Fund &amp; ETF Database'!$D$4:$D$59,'Fund &amp; ETF Database'!$AI$4:$AI$59,"CHECK",FALSE)</f>
        <v>0</v>
      </c>
      <c r="AE16" s="217">
        <f>_xlfn.XLOOKUP($B16,'Fund &amp; ETF Database'!$D$4:$D$59,'Fund &amp; ETF Database'!$AJ$4:$AJ$59,"CHECK",FALSE)+_xlfn.XLOOKUP($B16,'Fund &amp; ETF Database'!$D$4:$D$59,'Fund &amp; ETF Database'!$AL$4:$AL$59,"CHECK",FALSE)+_xlfn.XLOOKUP($B16,'Fund &amp; ETF Database'!$D$4:$D$59,'Fund &amp; ETF Database'!$AM$4:$AM$59,"CHECK",FALSE)</f>
        <v>0</v>
      </c>
      <c r="AF16" s="217">
        <f>_xlfn.XLOOKUP($B16,'Fund &amp; ETF Database'!$D$4:$D$59,'Fund &amp; ETF Database'!$AK$4:$AK$59,"CHECK",FALSE)</f>
        <v>0</v>
      </c>
      <c r="AG16" s="217">
        <f>_xlfn.XLOOKUP($B16,'Fund &amp; ETF Database'!$D$4:$D$59,'Fund &amp; ETF Database'!$AO$4:$AO$59,"CHECK",FALSE)</f>
        <v>0</v>
      </c>
      <c r="AH16" s="217">
        <f>_xlfn.XLOOKUP($B16,'Fund &amp; ETF Database'!$D$4:$D$59,'Fund &amp; ETF Database'!$AN$4:$AN$59,"CHECK",FALSE)</f>
        <v>0</v>
      </c>
      <c r="AI16" s="217">
        <f>_xlfn.XLOOKUP($B16,'Fund &amp; ETF Database'!$D$4:$D$59,'Fund &amp; ETF Database'!$AP$4:$AP$59,"CHECK",FALSE)</f>
        <v>0</v>
      </c>
      <c r="AJ16" s="217">
        <f>_xlfn.XLOOKUP($B16,'Fund &amp; ETF Database'!$D$4:$D$59,'Fund &amp; ETF Database'!$AQ$4:$AQ$59,"CHECK",FALSE)</f>
        <v>0</v>
      </c>
      <c r="AK16" s="251">
        <f t="shared" si="1"/>
        <v>0</v>
      </c>
      <c r="AL16" s="251">
        <f t="shared" si="2"/>
        <v>0</v>
      </c>
      <c r="AM16" s="251">
        <f t="shared" si="3"/>
        <v>0</v>
      </c>
      <c r="AN16" s="251">
        <f t="shared" si="4"/>
        <v>1</v>
      </c>
      <c r="AO16" s="251">
        <f t="shared" si="5"/>
        <v>0</v>
      </c>
      <c r="AP16" s="251">
        <f t="shared" si="6"/>
        <v>0</v>
      </c>
      <c r="AQ16" s="251">
        <f t="shared" si="6"/>
        <v>0</v>
      </c>
      <c r="AR16" s="251">
        <f t="shared" si="6"/>
        <v>0</v>
      </c>
      <c r="AS16" s="251">
        <f t="shared" si="7"/>
        <v>0</v>
      </c>
      <c r="AT16" s="251">
        <f t="shared" si="8"/>
        <v>0</v>
      </c>
      <c r="AV16" s="251">
        <f t="shared" si="9"/>
        <v>1</v>
      </c>
      <c r="AX16" s="251">
        <f t="shared" si="10"/>
        <v>1</v>
      </c>
    </row>
    <row r="17" spans="1:50">
      <c r="A17" s="188" t="s">
        <v>191</v>
      </c>
      <c r="B17" s="189" t="s">
        <v>6</v>
      </c>
      <c r="C17" s="189" t="s">
        <v>417</v>
      </c>
      <c r="D17" s="189" t="s">
        <v>34</v>
      </c>
      <c r="E17" s="189" t="s">
        <v>210</v>
      </c>
      <c r="F17" s="217">
        <v>0</v>
      </c>
      <c r="G17" s="217">
        <v>0.05</v>
      </c>
      <c r="H17" s="217" t="s">
        <v>375</v>
      </c>
      <c r="I17" s="218" t="s">
        <v>370</v>
      </c>
      <c r="J17" s="218">
        <v>1</v>
      </c>
      <c r="K17" s="218" t="s">
        <v>302</v>
      </c>
      <c r="L17" s="218" t="s">
        <v>438</v>
      </c>
      <c r="M17" s="217">
        <v>0</v>
      </c>
      <c r="N17" s="217">
        <f t="shared" si="0"/>
        <v>0</v>
      </c>
      <c r="O17" s="217">
        <f t="shared" si="0"/>
        <v>0.05</v>
      </c>
      <c r="P17" s="217">
        <f>_xlfn.XLOOKUP($B17,'Fund &amp; ETF Database'!$D$4:$D$59,'Fund &amp; ETF Database'!$R$4:$R$59,"CHECK",FALSE)+_xlfn.XLOOKUP($B17,'Fund &amp; ETF Database'!$D$4:$D$59,'Fund &amp; ETF Database'!$S$4:$S$59,"CHECK",FALSE)</f>
        <v>0</v>
      </c>
      <c r="Q17" s="217">
        <f>_xlfn.XLOOKUP($B17,'Fund &amp; ETF Database'!$D$4:$D$59,'Fund &amp; ETF Database'!$T$4:$T$59,"CHECK",FALSE)</f>
        <v>0</v>
      </c>
      <c r="R17" s="217">
        <f>_xlfn.XLOOKUP($B17,'Fund &amp; ETF Database'!$D$4:$D$59,'Fund &amp; ETF Database'!$U$4:$U$59,"CHECK",FALSE)</f>
        <v>0</v>
      </c>
      <c r="S17" s="217">
        <f>_xlfn.XLOOKUP($B17,'Fund &amp; ETF Database'!$D$4:$D$59,'Fund &amp; ETF Database'!$V$4:$V$59,"CHECK",FALSE)</f>
        <v>1</v>
      </c>
      <c r="T17" s="217">
        <f>_xlfn.XLOOKUP($B17,'Fund &amp; ETF Database'!$D$4:$D$59,'Fund &amp; ETF Database'!$W$4:$W$59,"CHECK",FALSE)</f>
        <v>0</v>
      </c>
      <c r="U17" s="217">
        <f>_xlfn.XLOOKUP($B17,'Fund &amp; ETF Database'!$D$4:$D$59,'Fund &amp; ETF Database'!$AA$4:$AA$59,"CHECK",FALSE)</f>
        <v>0</v>
      </c>
      <c r="V17" s="217">
        <f>_xlfn.XLOOKUP($B17,'Fund &amp; ETF Database'!$D$4:$D$59,'Fund &amp; ETF Database'!$X$4:$X$59,"CHECK",FALSE)</f>
        <v>0</v>
      </c>
      <c r="W17" s="217">
        <f>_xlfn.XLOOKUP($B17,'Fund &amp; ETF Database'!$D$4:$D$59,'Fund &amp; ETF Database'!$Y$4:$Y$59,"CHECK",FALSE)</f>
        <v>0</v>
      </c>
      <c r="X17" s="217">
        <f>_xlfn.XLOOKUP($B17,'Fund &amp; ETF Database'!$D$4:$D$59,'Fund &amp; ETF Database'!$Z$4:$Z$59,"CHECK",FALSE)</f>
        <v>0</v>
      </c>
      <c r="Y17" s="217">
        <f>_xlfn.XLOOKUP($B17,'Fund &amp; ETF Database'!$D$4:$D$59,'Fund &amp; ETF Database'!$AD$4:$AD$59,"CHECK",FALSE)</f>
        <v>0</v>
      </c>
      <c r="Z17" s="217">
        <f>_xlfn.XLOOKUP($B17,'Fund &amp; ETF Database'!$D$4:$D$59,'Fund &amp; ETF Database'!$AE$4:$AE$59,"CHECK",FALSE)</f>
        <v>0</v>
      </c>
      <c r="AA17" s="217">
        <f>_xlfn.XLOOKUP($B17,'Fund &amp; ETF Database'!$D$4:$D$59,'Fund &amp; ETF Database'!$AF$4:$AF$59,"CHECK",FALSE)</f>
        <v>0</v>
      </c>
      <c r="AB17" s="217">
        <f>_xlfn.XLOOKUP($B17,'Fund &amp; ETF Database'!$D$4:$D$59,'Fund &amp; ETF Database'!$AG$4:$AG$59,"CHECK",FALSE)</f>
        <v>0</v>
      </c>
      <c r="AC17" s="217">
        <f>_xlfn.XLOOKUP($B17,'Fund &amp; ETF Database'!$D$4:$D$59,'Fund &amp; ETF Database'!$AH$4:$AH$59,"CHECK",FALSE)</f>
        <v>0</v>
      </c>
      <c r="AD17" s="217">
        <f>_xlfn.XLOOKUP($B17,'Fund &amp; ETF Database'!$D$4:$D$59,'Fund &amp; ETF Database'!$AI$4:$AI$59,"CHECK",FALSE)</f>
        <v>0</v>
      </c>
      <c r="AE17" s="217">
        <f>_xlfn.XLOOKUP($B17,'Fund &amp; ETF Database'!$D$4:$D$59,'Fund &amp; ETF Database'!$AJ$4:$AJ$59,"CHECK",FALSE)+_xlfn.XLOOKUP($B17,'Fund &amp; ETF Database'!$D$4:$D$59,'Fund &amp; ETF Database'!$AL$4:$AL$59,"CHECK",FALSE)+_xlfn.XLOOKUP($B17,'Fund &amp; ETF Database'!$D$4:$D$59,'Fund &amp; ETF Database'!$AM$4:$AM$59,"CHECK",FALSE)</f>
        <v>0</v>
      </c>
      <c r="AF17" s="217">
        <f>_xlfn.XLOOKUP($B17,'Fund &amp; ETF Database'!$D$4:$D$59,'Fund &amp; ETF Database'!$AK$4:$AK$59,"CHECK",FALSE)</f>
        <v>0</v>
      </c>
      <c r="AG17" s="217">
        <f>_xlfn.XLOOKUP($B17,'Fund &amp; ETF Database'!$D$4:$D$59,'Fund &amp; ETF Database'!$AO$4:$AO$59,"CHECK",FALSE)</f>
        <v>0</v>
      </c>
      <c r="AH17" s="217">
        <f>_xlfn.XLOOKUP($B17,'Fund &amp; ETF Database'!$D$4:$D$59,'Fund &amp; ETF Database'!$AN$4:$AN$59,"CHECK",FALSE)</f>
        <v>0</v>
      </c>
      <c r="AI17" s="217">
        <f>_xlfn.XLOOKUP($B17,'Fund &amp; ETF Database'!$D$4:$D$59,'Fund &amp; ETF Database'!$AP$4:$AP$59,"CHECK",FALSE)</f>
        <v>0</v>
      </c>
      <c r="AJ17" s="217">
        <f>_xlfn.XLOOKUP($B17,'Fund &amp; ETF Database'!$D$4:$D$59,'Fund &amp; ETF Database'!$AQ$4:$AQ$59,"CHECK",FALSE)</f>
        <v>0</v>
      </c>
      <c r="AK17" s="251">
        <f t="shared" si="1"/>
        <v>0</v>
      </c>
      <c r="AL17" s="251">
        <f t="shared" si="2"/>
        <v>0</v>
      </c>
      <c r="AM17" s="251">
        <f t="shared" si="3"/>
        <v>1</v>
      </c>
      <c r="AN17" s="251">
        <f t="shared" si="4"/>
        <v>0</v>
      </c>
      <c r="AO17" s="251">
        <f t="shared" si="5"/>
        <v>0</v>
      </c>
      <c r="AP17" s="251">
        <f t="shared" si="6"/>
        <v>0</v>
      </c>
      <c r="AQ17" s="251">
        <f t="shared" si="6"/>
        <v>0</v>
      </c>
      <c r="AR17" s="251">
        <f t="shared" si="6"/>
        <v>0</v>
      </c>
      <c r="AS17" s="251">
        <f t="shared" si="7"/>
        <v>0</v>
      </c>
      <c r="AT17" s="251">
        <f t="shared" si="8"/>
        <v>0</v>
      </c>
      <c r="AV17" s="251">
        <f t="shared" si="9"/>
        <v>1</v>
      </c>
      <c r="AX17" s="251">
        <f t="shared" si="10"/>
        <v>1</v>
      </c>
    </row>
    <row r="18" spans="1:50">
      <c r="A18" s="188" t="s">
        <v>139</v>
      </c>
      <c r="B18" s="189" t="s">
        <v>138</v>
      </c>
      <c r="C18" s="189" t="s">
        <v>469</v>
      </c>
      <c r="D18" s="189" t="s">
        <v>34</v>
      </c>
      <c r="E18" s="189" t="s">
        <v>208</v>
      </c>
      <c r="F18" s="217">
        <v>0</v>
      </c>
      <c r="G18" s="217">
        <v>0.05</v>
      </c>
      <c r="H18" s="217" t="s">
        <v>375</v>
      </c>
      <c r="I18" s="218" t="s">
        <v>370</v>
      </c>
      <c r="J18" s="218">
        <v>1</v>
      </c>
      <c r="K18" s="218" t="s">
        <v>302</v>
      </c>
      <c r="L18" s="218" t="s">
        <v>438</v>
      </c>
      <c r="M18" s="217">
        <v>0</v>
      </c>
      <c r="N18" s="217">
        <f t="shared" si="0"/>
        <v>0</v>
      </c>
      <c r="O18" s="217">
        <f t="shared" si="0"/>
        <v>0.05</v>
      </c>
      <c r="P18" s="217">
        <f>_xlfn.XLOOKUP($B18,'Fund &amp; ETF Database'!$D$4:$D$59,'Fund &amp; ETF Database'!$R$4:$R$59,"CHECK",FALSE)+_xlfn.XLOOKUP($B18,'Fund &amp; ETF Database'!$D$4:$D$59,'Fund &amp; ETF Database'!$S$4:$S$59,"CHECK",FALSE)</f>
        <v>0</v>
      </c>
      <c r="Q18" s="217">
        <f>_xlfn.XLOOKUP($B18,'Fund &amp; ETF Database'!$D$4:$D$59,'Fund &amp; ETF Database'!$T$4:$T$59,"CHECK",FALSE)</f>
        <v>0</v>
      </c>
      <c r="R18" s="217">
        <f>_xlfn.XLOOKUP($B18,'Fund &amp; ETF Database'!$D$4:$D$59,'Fund &amp; ETF Database'!$U$4:$U$59,"CHECK",FALSE)</f>
        <v>0.5</v>
      </c>
      <c r="S18" s="217">
        <f>_xlfn.XLOOKUP($B18,'Fund &amp; ETF Database'!$D$4:$D$59,'Fund &amp; ETF Database'!$V$4:$V$59,"CHECK",FALSE)</f>
        <v>0.5</v>
      </c>
      <c r="T18" s="217">
        <f>_xlfn.XLOOKUP($B18,'Fund &amp; ETF Database'!$D$4:$D$59,'Fund &amp; ETF Database'!$W$4:$W$59,"CHECK",FALSE)</f>
        <v>0</v>
      </c>
      <c r="U18" s="217">
        <f>_xlfn.XLOOKUP($B18,'Fund &amp; ETF Database'!$D$4:$D$59,'Fund &amp; ETF Database'!$AA$4:$AA$59,"CHECK",FALSE)</f>
        <v>0</v>
      </c>
      <c r="V18" s="217">
        <f>_xlfn.XLOOKUP($B18,'Fund &amp; ETF Database'!$D$4:$D$59,'Fund &amp; ETF Database'!$X$4:$X$59,"CHECK",FALSE)</f>
        <v>0</v>
      </c>
      <c r="W18" s="217">
        <f>_xlfn.XLOOKUP($B18,'Fund &amp; ETF Database'!$D$4:$D$59,'Fund &amp; ETF Database'!$Y$4:$Y$59,"CHECK",FALSE)</f>
        <v>0</v>
      </c>
      <c r="X18" s="217">
        <f>_xlfn.XLOOKUP($B18,'Fund &amp; ETF Database'!$D$4:$D$59,'Fund &amp; ETF Database'!$Z$4:$Z$59,"CHECK",FALSE)</f>
        <v>0</v>
      </c>
      <c r="Y18" s="217">
        <f>_xlfn.XLOOKUP($B18,'Fund &amp; ETF Database'!$D$4:$D$59,'Fund &amp; ETF Database'!$AD$4:$AD$59,"CHECK",FALSE)</f>
        <v>0</v>
      </c>
      <c r="Z18" s="217">
        <f>_xlfn.XLOOKUP($B18,'Fund &amp; ETF Database'!$D$4:$D$59,'Fund &amp; ETF Database'!$AE$4:$AE$59,"CHECK",FALSE)</f>
        <v>0</v>
      </c>
      <c r="AA18" s="217">
        <f>_xlfn.XLOOKUP($B18,'Fund &amp; ETF Database'!$D$4:$D$59,'Fund &amp; ETF Database'!$AF$4:$AF$59,"CHECK",FALSE)</f>
        <v>0</v>
      </c>
      <c r="AB18" s="217">
        <f>_xlfn.XLOOKUP($B18,'Fund &amp; ETF Database'!$D$4:$D$59,'Fund &amp; ETF Database'!$AG$4:$AG$59,"CHECK",FALSE)</f>
        <v>0</v>
      </c>
      <c r="AC18" s="217">
        <f>_xlfn.XLOOKUP($B18,'Fund &amp; ETF Database'!$D$4:$D$59,'Fund &amp; ETF Database'!$AH$4:$AH$59,"CHECK",FALSE)</f>
        <v>0</v>
      </c>
      <c r="AD18" s="217">
        <f>_xlfn.XLOOKUP($B18,'Fund &amp; ETF Database'!$D$4:$D$59,'Fund &amp; ETF Database'!$AI$4:$AI$59,"CHECK",FALSE)</f>
        <v>0</v>
      </c>
      <c r="AE18" s="217">
        <f>_xlfn.XLOOKUP($B18,'Fund &amp; ETF Database'!$D$4:$D$59,'Fund &amp; ETF Database'!$AJ$4:$AJ$59,"CHECK",FALSE)+_xlfn.XLOOKUP($B18,'Fund &amp; ETF Database'!$D$4:$D$59,'Fund &amp; ETF Database'!$AL$4:$AL$59,"CHECK",FALSE)+_xlfn.XLOOKUP($B18,'Fund &amp; ETF Database'!$D$4:$D$59,'Fund &amp; ETF Database'!$AM$4:$AM$59,"CHECK",FALSE)</f>
        <v>0</v>
      </c>
      <c r="AF18" s="217">
        <f>_xlfn.XLOOKUP($B18,'Fund &amp; ETF Database'!$D$4:$D$59,'Fund &amp; ETF Database'!$AK$4:$AK$59,"CHECK",FALSE)</f>
        <v>0</v>
      </c>
      <c r="AG18" s="217">
        <f>_xlfn.XLOOKUP($B18,'Fund &amp; ETF Database'!$D$4:$D$59,'Fund &amp; ETF Database'!$AO$4:$AO$59,"CHECK",FALSE)</f>
        <v>0</v>
      </c>
      <c r="AH18" s="217">
        <f>_xlfn.XLOOKUP($B18,'Fund &amp; ETF Database'!$D$4:$D$59,'Fund &amp; ETF Database'!$AN$4:$AN$59,"CHECK",FALSE)</f>
        <v>0</v>
      </c>
      <c r="AI18" s="217">
        <f>_xlfn.XLOOKUP($B18,'Fund &amp; ETF Database'!$D$4:$D$59,'Fund &amp; ETF Database'!$AP$4:$AP$59,"CHECK",FALSE)</f>
        <v>0</v>
      </c>
      <c r="AJ18" s="217">
        <f>_xlfn.XLOOKUP($B18,'Fund &amp; ETF Database'!$D$4:$D$59,'Fund &amp; ETF Database'!$AQ$4:$AQ$59,"CHECK",FALSE)</f>
        <v>0</v>
      </c>
      <c r="AK18" s="251">
        <f t="shared" si="1"/>
        <v>0.5</v>
      </c>
      <c r="AL18" s="251">
        <f t="shared" si="2"/>
        <v>0</v>
      </c>
      <c r="AM18" s="251">
        <f t="shared" si="3"/>
        <v>0.5</v>
      </c>
      <c r="AN18" s="251">
        <f t="shared" si="4"/>
        <v>0</v>
      </c>
      <c r="AO18" s="251">
        <f t="shared" si="5"/>
        <v>0</v>
      </c>
      <c r="AP18" s="251">
        <f t="shared" si="6"/>
        <v>0</v>
      </c>
      <c r="AQ18" s="251">
        <f t="shared" si="6"/>
        <v>0</v>
      </c>
      <c r="AR18" s="251">
        <f t="shared" si="6"/>
        <v>0</v>
      </c>
      <c r="AS18" s="251">
        <f t="shared" si="7"/>
        <v>0</v>
      </c>
      <c r="AT18" s="251">
        <f t="shared" si="8"/>
        <v>0</v>
      </c>
      <c r="AV18" s="251">
        <f t="shared" si="9"/>
        <v>1</v>
      </c>
      <c r="AX18" s="251">
        <f t="shared" si="10"/>
        <v>1</v>
      </c>
    </row>
    <row r="19" spans="1:50">
      <c r="A19" s="188" t="s">
        <v>141</v>
      </c>
      <c r="B19" s="189" t="s">
        <v>140</v>
      </c>
      <c r="C19" s="189" t="s">
        <v>470</v>
      </c>
      <c r="D19" s="189" t="s">
        <v>34</v>
      </c>
      <c r="E19" s="189" t="s">
        <v>210</v>
      </c>
      <c r="F19" s="217">
        <v>0</v>
      </c>
      <c r="G19" s="217">
        <v>0.05</v>
      </c>
      <c r="H19" s="217" t="s">
        <v>375</v>
      </c>
      <c r="I19" s="218" t="s">
        <v>370</v>
      </c>
      <c r="J19" s="218">
        <v>1</v>
      </c>
      <c r="K19" s="218" t="s">
        <v>302</v>
      </c>
      <c r="L19" s="218" t="s">
        <v>438</v>
      </c>
      <c r="M19" s="217">
        <v>0</v>
      </c>
      <c r="N19" s="217">
        <f t="shared" si="0"/>
        <v>0</v>
      </c>
      <c r="O19" s="217">
        <f t="shared" si="0"/>
        <v>0.05</v>
      </c>
      <c r="P19" s="217">
        <f>_xlfn.XLOOKUP($B19,'Fund &amp; ETF Database'!$D$4:$D$59,'Fund &amp; ETF Database'!$R$4:$R$59,"CHECK",FALSE)+_xlfn.XLOOKUP($B19,'Fund &amp; ETF Database'!$D$4:$D$59,'Fund &amp; ETF Database'!$S$4:$S$59,"CHECK",FALSE)</f>
        <v>0</v>
      </c>
      <c r="Q19" s="217">
        <f>_xlfn.XLOOKUP($B19,'Fund &amp; ETF Database'!$D$4:$D$59,'Fund &amp; ETF Database'!$T$4:$T$59,"CHECK",FALSE)</f>
        <v>0</v>
      </c>
      <c r="R19" s="217">
        <f>_xlfn.XLOOKUP($B19,'Fund &amp; ETF Database'!$D$4:$D$59,'Fund &amp; ETF Database'!$U$4:$U$59,"CHECK",FALSE)</f>
        <v>0</v>
      </c>
      <c r="S19" s="217">
        <f>_xlfn.XLOOKUP($B19,'Fund &amp; ETF Database'!$D$4:$D$59,'Fund &amp; ETF Database'!$V$4:$V$59,"CHECK",FALSE)</f>
        <v>1</v>
      </c>
      <c r="T19" s="217">
        <f>_xlfn.XLOOKUP($B19,'Fund &amp; ETF Database'!$D$4:$D$59,'Fund &amp; ETF Database'!$W$4:$W$59,"CHECK",FALSE)</f>
        <v>0</v>
      </c>
      <c r="U19" s="217">
        <f>_xlfn.XLOOKUP($B19,'Fund &amp; ETF Database'!$D$4:$D$59,'Fund &amp; ETF Database'!$AA$4:$AA$59,"CHECK",FALSE)</f>
        <v>0</v>
      </c>
      <c r="V19" s="217">
        <f>_xlfn.XLOOKUP($B19,'Fund &amp; ETF Database'!$D$4:$D$59,'Fund &amp; ETF Database'!$X$4:$X$59,"CHECK",FALSE)</f>
        <v>0</v>
      </c>
      <c r="W19" s="217">
        <f>_xlfn.XLOOKUP($B19,'Fund &amp; ETF Database'!$D$4:$D$59,'Fund &amp; ETF Database'!$Y$4:$Y$59,"CHECK",FALSE)</f>
        <v>0</v>
      </c>
      <c r="X19" s="217">
        <f>_xlfn.XLOOKUP($B19,'Fund &amp; ETF Database'!$D$4:$D$59,'Fund &amp; ETF Database'!$Z$4:$Z$59,"CHECK",FALSE)</f>
        <v>0</v>
      </c>
      <c r="Y19" s="217">
        <f>_xlfn.XLOOKUP($B19,'Fund &amp; ETF Database'!$D$4:$D$59,'Fund &amp; ETF Database'!$AD$4:$AD$59,"CHECK",FALSE)</f>
        <v>0</v>
      </c>
      <c r="Z19" s="217">
        <f>_xlfn.XLOOKUP($B19,'Fund &amp; ETF Database'!$D$4:$D$59,'Fund &amp; ETF Database'!$AE$4:$AE$59,"CHECK",FALSE)</f>
        <v>0</v>
      </c>
      <c r="AA19" s="217">
        <f>_xlfn.XLOOKUP($B19,'Fund &amp; ETF Database'!$D$4:$D$59,'Fund &amp; ETF Database'!$AF$4:$AF$59,"CHECK",FALSE)</f>
        <v>0</v>
      </c>
      <c r="AB19" s="217">
        <f>_xlfn.XLOOKUP($B19,'Fund &amp; ETF Database'!$D$4:$D$59,'Fund &amp; ETF Database'!$AG$4:$AG$59,"CHECK",FALSE)</f>
        <v>0</v>
      </c>
      <c r="AC19" s="217">
        <f>_xlfn.XLOOKUP($B19,'Fund &amp; ETF Database'!$D$4:$D$59,'Fund &amp; ETF Database'!$AH$4:$AH$59,"CHECK",FALSE)</f>
        <v>0</v>
      </c>
      <c r="AD19" s="217">
        <f>_xlfn.XLOOKUP($B19,'Fund &amp; ETF Database'!$D$4:$D$59,'Fund &amp; ETF Database'!$AI$4:$AI$59,"CHECK",FALSE)</f>
        <v>0</v>
      </c>
      <c r="AE19" s="217">
        <f>_xlfn.XLOOKUP($B19,'Fund &amp; ETF Database'!$D$4:$D$59,'Fund &amp; ETF Database'!$AJ$4:$AJ$59,"CHECK",FALSE)+_xlfn.XLOOKUP($B19,'Fund &amp; ETF Database'!$D$4:$D$59,'Fund &amp; ETF Database'!$AL$4:$AL$59,"CHECK",FALSE)+_xlfn.XLOOKUP($B19,'Fund &amp; ETF Database'!$D$4:$D$59,'Fund &amp; ETF Database'!$AM$4:$AM$59,"CHECK",FALSE)</f>
        <v>0</v>
      </c>
      <c r="AF19" s="217">
        <f>_xlfn.XLOOKUP($B19,'Fund &amp; ETF Database'!$D$4:$D$59,'Fund &amp; ETF Database'!$AK$4:$AK$59,"CHECK",FALSE)</f>
        <v>0</v>
      </c>
      <c r="AG19" s="217">
        <f>_xlfn.XLOOKUP($B19,'Fund &amp; ETF Database'!$D$4:$D$59,'Fund &amp; ETF Database'!$AO$4:$AO$59,"CHECK",FALSE)</f>
        <v>0</v>
      </c>
      <c r="AH19" s="217">
        <f>_xlfn.XLOOKUP($B19,'Fund &amp; ETF Database'!$D$4:$D$59,'Fund &amp; ETF Database'!$AN$4:$AN$59,"CHECK",FALSE)</f>
        <v>0</v>
      </c>
      <c r="AI19" s="217">
        <f>_xlfn.XLOOKUP($B19,'Fund &amp; ETF Database'!$D$4:$D$59,'Fund &amp; ETF Database'!$AP$4:$AP$59,"CHECK",FALSE)</f>
        <v>0</v>
      </c>
      <c r="AJ19" s="217">
        <f>_xlfn.XLOOKUP($B19,'Fund &amp; ETF Database'!$D$4:$D$59,'Fund &amp; ETF Database'!$AQ$4:$AQ$59,"CHECK",FALSE)</f>
        <v>0</v>
      </c>
      <c r="AK19" s="251">
        <f t="shared" si="1"/>
        <v>0</v>
      </c>
      <c r="AL19" s="251">
        <f t="shared" si="2"/>
        <v>0</v>
      </c>
      <c r="AM19" s="251">
        <f t="shared" si="3"/>
        <v>1</v>
      </c>
      <c r="AN19" s="251">
        <f t="shared" si="4"/>
        <v>0</v>
      </c>
      <c r="AO19" s="251">
        <f t="shared" si="5"/>
        <v>0</v>
      </c>
      <c r="AP19" s="251">
        <f t="shared" si="6"/>
        <v>0</v>
      </c>
      <c r="AQ19" s="251">
        <f t="shared" si="6"/>
        <v>0</v>
      </c>
      <c r="AR19" s="251">
        <f t="shared" si="6"/>
        <v>0</v>
      </c>
      <c r="AS19" s="251">
        <f t="shared" si="7"/>
        <v>0</v>
      </c>
      <c r="AT19" s="251">
        <f t="shared" si="8"/>
        <v>0</v>
      </c>
      <c r="AV19" s="251">
        <f t="shared" si="9"/>
        <v>1</v>
      </c>
      <c r="AX19" s="251">
        <f t="shared" si="10"/>
        <v>1</v>
      </c>
    </row>
    <row r="20" spans="1:50">
      <c r="A20" s="188" t="s">
        <v>147</v>
      </c>
      <c r="B20" s="189" t="s">
        <v>144</v>
      </c>
      <c r="C20" s="189" t="s">
        <v>471</v>
      </c>
      <c r="D20" s="189" t="s">
        <v>42</v>
      </c>
      <c r="E20" s="189" t="s">
        <v>42</v>
      </c>
      <c r="F20" s="217">
        <v>0</v>
      </c>
      <c r="G20" s="217">
        <v>0.05</v>
      </c>
      <c r="H20" s="217" t="s">
        <v>375</v>
      </c>
      <c r="I20" s="218" t="s">
        <v>370</v>
      </c>
      <c r="J20" s="218">
        <v>1</v>
      </c>
      <c r="K20" s="218" t="s">
        <v>302</v>
      </c>
      <c r="L20" s="218" t="s">
        <v>438</v>
      </c>
      <c r="M20" s="217">
        <v>0</v>
      </c>
      <c r="N20" s="217">
        <f t="shared" si="0"/>
        <v>0</v>
      </c>
      <c r="O20" s="217">
        <f t="shared" si="0"/>
        <v>0.05</v>
      </c>
      <c r="P20" s="217">
        <f>_xlfn.XLOOKUP($B20,'Fund &amp; ETF Database'!$D$4:$D$59,'Fund &amp; ETF Database'!$R$4:$R$59,"CHECK",FALSE)+_xlfn.XLOOKUP($B20,'Fund &amp; ETF Database'!$D$4:$D$59,'Fund &amp; ETF Database'!$S$4:$S$59,"CHECK",FALSE)</f>
        <v>0</v>
      </c>
      <c r="Q20" s="217">
        <f>_xlfn.XLOOKUP($B20,'Fund &amp; ETF Database'!$D$4:$D$59,'Fund &amp; ETF Database'!$T$4:$T$59,"CHECK",FALSE)</f>
        <v>0</v>
      </c>
      <c r="R20" s="217">
        <f>_xlfn.XLOOKUP($B20,'Fund &amp; ETF Database'!$D$4:$D$59,'Fund &amp; ETF Database'!$U$4:$U$59,"CHECK",FALSE)</f>
        <v>0</v>
      </c>
      <c r="S20" s="217">
        <f>_xlfn.XLOOKUP($B20,'Fund &amp; ETF Database'!$D$4:$D$59,'Fund &amp; ETF Database'!$V$4:$V$59,"CHECK",FALSE)</f>
        <v>0</v>
      </c>
      <c r="T20" s="217">
        <f>_xlfn.XLOOKUP($B20,'Fund &amp; ETF Database'!$D$4:$D$59,'Fund &amp; ETF Database'!$W$4:$W$59,"CHECK",FALSE)</f>
        <v>0</v>
      </c>
      <c r="U20" s="217">
        <f>_xlfn.XLOOKUP($B20,'Fund &amp; ETF Database'!$D$4:$D$59,'Fund &amp; ETF Database'!$AA$4:$AA$59,"CHECK",FALSE)</f>
        <v>0</v>
      </c>
      <c r="V20" s="217">
        <f>_xlfn.XLOOKUP($B20,'Fund &amp; ETF Database'!$D$4:$D$59,'Fund &amp; ETF Database'!$X$4:$X$59,"CHECK",FALSE)</f>
        <v>0</v>
      </c>
      <c r="W20" s="217">
        <f>_xlfn.XLOOKUP($B20,'Fund &amp; ETF Database'!$D$4:$D$59,'Fund &amp; ETF Database'!$Y$4:$Y$59,"CHECK",FALSE)</f>
        <v>0</v>
      </c>
      <c r="X20" s="217">
        <f>_xlfn.XLOOKUP($B20,'Fund &amp; ETF Database'!$D$4:$D$59,'Fund &amp; ETF Database'!$Z$4:$Z$59,"CHECK",FALSE)</f>
        <v>0</v>
      </c>
      <c r="Y20" s="217">
        <f>_xlfn.XLOOKUP($B20,'Fund &amp; ETF Database'!$D$4:$D$59,'Fund &amp; ETF Database'!$AD$4:$AD$59,"CHECK",FALSE)</f>
        <v>0.60309999999999997</v>
      </c>
      <c r="Z20" s="217">
        <f>_xlfn.XLOOKUP($B20,'Fund &amp; ETF Database'!$D$4:$D$59,'Fund &amp; ETF Database'!$AE$4:$AE$59,"CHECK",FALSE)</f>
        <v>0.27159999999999995</v>
      </c>
      <c r="AA20" s="217">
        <f>_xlfn.XLOOKUP($B20,'Fund &amp; ETF Database'!$D$4:$D$59,'Fund &amp; ETF Database'!$AF$4:$AF$59,"CHECK",FALSE)</f>
        <v>0</v>
      </c>
      <c r="AB20" s="217">
        <f>_xlfn.XLOOKUP($B20,'Fund &amp; ETF Database'!$D$4:$D$59,'Fund &amp; ETF Database'!$AG$4:$AG$59,"CHECK",FALSE)</f>
        <v>0.11019999999999999</v>
      </c>
      <c r="AC20" s="217">
        <f>_xlfn.XLOOKUP($B20,'Fund &amp; ETF Database'!$D$4:$D$59,'Fund &amp; ETF Database'!$AH$4:$AH$59,"CHECK",FALSE)</f>
        <v>1.5100000000000011E-2</v>
      </c>
      <c r="AD20" s="217">
        <f>_xlfn.XLOOKUP($B20,'Fund &amp; ETF Database'!$D$4:$D$59,'Fund &amp; ETF Database'!$AI$4:$AI$59,"CHECK",FALSE)</f>
        <v>0</v>
      </c>
      <c r="AE20" s="217">
        <f>_xlfn.XLOOKUP($B20,'Fund &amp; ETF Database'!$D$4:$D$59,'Fund &amp; ETF Database'!$AJ$4:$AJ$59,"CHECK",FALSE)+_xlfn.XLOOKUP($B20,'Fund &amp; ETF Database'!$D$4:$D$59,'Fund &amp; ETF Database'!$AL$4:$AL$59,"CHECK",FALSE)+_xlfn.XLOOKUP($B20,'Fund &amp; ETF Database'!$D$4:$D$59,'Fund &amp; ETF Database'!$AM$4:$AM$59,"CHECK",FALSE)</f>
        <v>0</v>
      </c>
      <c r="AF20" s="217">
        <f>_xlfn.XLOOKUP($B20,'Fund &amp; ETF Database'!$D$4:$D$59,'Fund &amp; ETF Database'!$AK$4:$AK$59,"CHECK",FALSE)</f>
        <v>0</v>
      </c>
      <c r="AG20" s="217">
        <f>_xlfn.XLOOKUP($B20,'Fund &amp; ETF Database'!$D$4:$D$59,'Fund &amp; ETF Database'!$AO$4:$AO$59,"CHECK",FALSE)</f>
        <v>0</v>
      </c>
      <c r="AH20" s="217">
        <f>_xlfn.XLOOKUP($B20,'Fund &amp; ETF Database'!$D$4:$D$59,'Fund &amp; ETF Database'!$AN$4:$AN$59,"CHECK",FALSE)</f>
        <v>0</v>
      </c>
      <c r="AI20" s="217">
        <f>_xlfn.XLOOKUP($B20,'Fund &amp; ETF Database'!$D$4:$D$59,'Fund &amp; ETF Database'!$AP$4:$AP$59,"CHECK",FALSE)</f>
        <v>0</v>
      </c>
      <c r="AJ20" s="217">
        <f>_xlfn.XLOOKUP($B20,'Fund &amp; ETF Database'!$D$4:$D$59,'Fund &amp; ETF Database'!$AQ$4:$AQ$59,"CHECK",FALSE)</f>
        <v>0</v>
      </c>
      <c r="AK20" s="251">
        <f t="shared" si="1"/>
        <v>0</v>
      </c>
      <c r="AL20" s="251">
        <f t="shared" si="2"/>
        <v>0</v>
      </c>
      <c r="AM20" s="251">
        <f t="shared" si="3"/>
        <v>0</v>
      </c>
      <c r="AN20" s="251">
        <f t="shared" si="4"/>
        <v>0</v>
      </c>
      <c r="AO20" s="251">
        <f t="shared" si="5"/>
        <v>0.99999999999999989</v>
      </c>
      <c r="AP20" s="251">
        <f t="shared" si="6"/>
        <v>0</v>
      </c>
      <c r="AQ20" s="251">
        <f t="shared" si="6"/>
        <v>0</v>
      </c>
      <c r="AR20" s="251">
        <f t="shared" si="6"/>
        <v>0</v>
      </c>
      <c r="AS20" s="251">
        <f t="shared" si="7"/>
        <v>0</v>
      </c>
      <c r="AT20" s="251">
        <f t="shared" si="8"/>
        <v>0</v>
      </c>
      <c r="AV20" s="251">
        <f t="shared" si="9"/>
        <v>0.99999999999999989</v>
      </c>
      <c r="AX20" s="251">
        <f t="shared" si="10"/>
        <v>0.99999999999999989</v>
      </c>
    </row>
    <row r="21" spans="1:50">
      <c r="A21" s="188" t="s">
        <v>146</v>
      </c>
      <c r="B21" s="189" t="s">
        <v>145</v>
      </c>
      <c r="C21" s="189" t="s">
        <v>472</v>
      </c>
      <c r="D21" s="189" t="s">
        <v>42</v>
      </c>
      <c r="E21" s="189" t="s">
        <v>42</v>
      </c>
      <c r="F21" s="217">
        <v>0</v>
      </c>
      <c r="G21" s="217">
        <v>0.05</v>
      </c>
      <c r="H21" s="217" t="s">
        <v>375</v>
      </c>
      <c r="I21" s="218" t="s">
        <v>370</v>
      </c>
      <c r="J21" s="218">
        <v>1</v>
      </c>
      <c r="K21" s="218" t="s">
        <v>302</v>
      </c>
      <c r="L21" s="218" t="s">
        <v>438</v>
      </c>
      <c r="M21" s="217">
        <v>0</v>
      </c>
      <c r="N21" s="217">
        <f t="shared" si="0"/>
        <v>0</v>
      </c>
      <c r="O21" s="217">
        <f t="shared" si="0"/>
        <v>0.05</v>
      </c>
      <c r="P21" s="217">
        <f>_xlfn.XLOOKUP($B21,'Fund &amp; ETF Database'!$D$4:$D$59,'Fund &amp; ETF Database'!$R$4:$R$59,"CHECK",FALSE)+_xlfn.XLOOKUP($B21,'Fund &amp; ETF Database'!$D$4:$D$59,'Fund &amp; ETF Database'!$S$4:$S$59,"CHECK",FALSE)</f>
        <v>0</v>
      </c>
      <c r="Q21" s="217">
        <f>_xlfn.XLOOKUP($B21,'Fund &amp; ETF Database'!$D$4:$D$59,'Fund &amp; ETF Database'!$T$4:$T$59,"CHECK",FALSE)</f>
        <v>0</v>
      </c>
      <c r="R21" s="217">
        <f>_xlfn.XLOOKUP($B21,'Fund &amp; ETF Database'!$D$4:$D$59,'Fund &amp; ETF Database'!$U$4:$U$59,"CHECK",FALSE)</f>
        <v>0</v>
      </c>
      <c r="S21" s="217">
        <f>_xlfn.XLOOKUP($B21,'Fund &amp; ETF Database'!$D$4:$D$59,'Fund &amp; ETF Database'!$V$4:$V$59,"CHECK",FALSE)</f>
        <v>0</v>
      </c>
      <c r="T21" s="217">
        <f>_xlfn.XLOOKUP($B21,'Fund &amp; ETF Database'!$D$4:$D$59,'Fund &amp; ETF Database'!$W$4:$W$59,"CHECK",FALSE)</f>
        <v>0</v>
      </c>
      <c r="U21" s="217">
        <f>_xlfn.XLOOKUP($B21,'Fund &amp; ETF Database'!$D$4:$D$59,'Fund &amp; ETF Database'!$AA$4:$AA$59,"CHECK",FALSE)</f>
        <v>0</v>
      </c>
      <c r="V21" s="217">
        <f>_xlfn.XLOOKUP($B21,'Fund &amp; ETF Database'!$D$4:$D$59,'Fund &amp; ETF Database'!$X$4:$X$59,"CHECK",FALSE)</f>
        <v>0</v>
      </c>
      <c r="W21" s="217">
        <f>_xlfn.XLOOKUP($B21,'Fund &amp; ETF Database'!$D$4:$D$59,'Fund &amp; ETF Database'!$Y$4:$Y$59,"CHECK",FALSE)</f>
        <v>0</v>
      </c>
      <c r="X21" s="217">
        <f>_xlfn.XLOOKUP($B21,'Fund &amp; ETF Database'!$D$4:$D$59,'Fund &amp; ETF Database'!$Z$4:$Z$59,"CHECK",FALSE)</f>
        <v>0</v>
      </c>
      <c r="Y21" s="217">
        <f>_xlfn.XLOOKUP($B21,'Fund &amp; ETF Database'!$D$4:$D$59,'Fund &amp; ETF Database'!$AD$4:$AD$59,"CHECK",FALSE)</f>
        <v>0.74230000000000007</v>
      </c>
      <c r="Z21" s="217">
        <f>_xlfn.XLOOKUP($B21,'Fund &amp; ETF Database'!$D$4:$D$59,'Fund &amp; ETF Database'!$AE$4:$AE$59,"CHECK",FALSE)</f>
        <v>0.20690000000000003</v>
      </c>
      <c r="AA21" s="217">
        <f>_xlfn.XLOOKUP($B21,'Fund &amp; ETF Database'!$D$4:$D$59,'Fund &amp; ETF Database'!$AF$4:$AF$59,"CHECK",FALSE)</f>
        <v>1.5300000000000001E-2</v>
      </c>
      <c r="AB21" s="217">
        <f>_xlfn.XLOOKUP($B21,'Fund &amp; ETF Database'!$D$4:$D$59,'Fund &amp; ETF Database'!$AG$4:$AG$59,"CHECK",FALSE)</f>
        <v>3.5499999999999997E-2</v>
      </c>
      <c r="AC21" s="217">
        <f>_xlfn.XLOOKUP($B21,'Fund &amp; ETF Database'!$D$4:$D$59,'Fund &amp; ETF Database'!$AH$4:$AH$59,"CHECK",FALSE)</f>
        <v>0</v>
      </c>
      <c r="AD21" s="217">
        <f>_xlfn.XLOOKUP($B21,'Fund &amp; ETF Database'!$D$4:$D$59,'Fund &amp; ETF Database'!$AI$4:$AI$59,"CHECK",FALSE)</f>
        <v>0</v>
      </c>
      <c r="AE21" s="217">
        <f>_xlfn.XLOOKUP($B21,'Fund &amp; ETF Database'!$D$4:$D$59,'Fund &amp; ETF Database'!$AJ$4:$AJ$59,"CHECK",FALSE)+_xlfn.XLOOKUP($B21,'Fund &amp; ETF Database'!$D$4:$D$59,'Fund &amp; ETF Database'!$AL$4:$AL$59,"CHECK",FALSE)+_xlfn.XLOOKUP($B21,'Fund &amp; ETF Database'!$D$4:$D$59,'Fund &amp; ETF Database'!$AM$4:$AM$59,"CHECK",FALSE)</f>
        <v>0</v>
      </c>
      <c r="AF21" s="217">
        <f>_xlfn.XLOOKUP($B21,'Fund &amp; ETF Database'!$D$4:$D$59,'Fund &amp; ETF Database'!$AK$4:$AK$59,"CHECK",FALSE)</f>
        <v>0</v>
      </c>
      <c r="AG21" s="217">
        <f>_xlfn.XLOOKUP($B21,'Fund &amp; ETF Database'!$D$4:$D$59,'Fund &amp; ETF Database'!$AO$4:$AO$59,"CHECK",FALSE)</f>
        <v>0</v>
      </c>
      <c r="AH21" s="217">
        <f>_xlfn.XLOOKUP($B21,'Fund &amp; ETF Database'!$D$4:$D$59,'Fund &amp; ETF Database'!$AN$4:$AN$59,"CHECK",FALSE)</f>
        <v>0</v>
      </c>
      <c r="AI21" s="217">
        <f>_xlfn.XLOOKUP($B21,'Fund &amp; ETF Database'!$D$4:$D$59,'Fund &amp; ETF Database'!$AP$4:$AP$59,"CHECK",FALSE)</f>
        <v>0</v>
      </c>
      <c r="AJ21" s="217">
        <f>_xlfn.XLOOKUP($B21,'Fund &amp; ETF Database'!$D$4:$D$59,'Fund &amp; ETF Database'!$AQ$4:$AQ$59,"CHECK",FALSE)</f>
        <v>0</v>
      </c>
      <c r="AK21" s="251">
        <f t="shared" si="1"/>
        <v>0</v>
      </c>
      <c r="AL21" s="251">
        <f t="shared" si="2"/>
        <v>0</v>
      </c>
      <c r="AM21" s="251">
        <f t="shared" si="3"/>
        <v>0</v>
      </c>
      <c r="AN21" s="251">
        <f t="shared" si="4"/>
        <v>0</v>
      </c>
      <c r="AO21" s="251">
        <f t="shared" si="5"/>
        <v>1</v>
      </c>
      <c r="AP21" s="251">
        <f t="shared" si="6"/>
        <v>0</v>
      </c>
      <c r="AQ21" s="251">
        <f t="shared" si="6"/>
        <v>0</v>
      </c>
      <c r="AR21" s="251">
        <f t="shared" si="6"/>
        <v>0</v>
      </c>
      <c r="AS21" s="251">
        <f t="shared" si="7"/>
        <v>0</v>
      </c>
      <c r="AT21" s="251">
        <f t="shared" si="8"/>
        <v>0</v>
      </c>
      <c r="AV21" s="251">
        <f t="shared" si="9"/>
        <v>1</v>
      </c>
      <c r="AX21" s="251">
        <f t="shared" si="10"/>
        <v>1</v>
      </c>
    </row>
    <row r="22" spans="1:50">
      <c r="A22" s="188" t="s">
        <v>109</v>
      </c>
      <c r="B22" s="189" t="s">
        <v>110</v>
      </c>
      <c r="C22" s="189" t="s">
        <v>473</v>
      </c>
      <c r="D22" s="189" t="s">
        <v>42</v>
      </c>
      <c r="E22" s="189" t="s">
        <v>42</v>
      </c>
      <c r="F22" s="217">
        <v>0</v>
      </c>
      <c r="G22" s="217">
        <v>0.05</v>
      </c>
      <c r="H22" s="217" t="s">
        <v>375</v>
      </c>
      <c r="I22" s="218" t="s">
        <v>370</v>
      </c>
      <c r="J22" s="218">
        <v>1</v>
      </c>
      <c r="K22" s="218" t="s">
        <v>302</v>
      </c>
      <c r="L22" s="218" t="s">
        <v>438</v>
      </c>
      <c r="M22" s="217">
        <v>0</v>
      </c>
      <c r="N22" s="217">
        <f t="shared" si="0"/>
        <v>0</v>
      </c>
      <c r="O22" s="217">
        <f t="shared" si="0"/>
        <v>0.05</v>
      </c>
      <c r="P22" s="217">
        <f>_xlfn.XLOOKUP($B22,'Fund &amp; ETF Database'!$D$4:$D$59,'Fund &amp; ETF Database'!$R$4:$R$59,"CHECK",FALSE)+_xlfn.XLOOKUP($B22,'Fund &amp; ETF Database'!$D$4:$D$59,'Fund &amp; ETF Database'!$S$4:$S$59,"CHECK",FALSE)</f>
        <v>0</v>
      </c>
      <c r="Q22" s="217">
        <f>_xlfn.XLOOKUP($B22,'Fund &amp; ETF Database'!$D$4:$D$59,'Fund &amp; ETF Database'!$T$4:$T$59,"CHECK",FALSE)</f>
        <v>0</v>
      </c>
      <c r="R22" s="217">
        <f>_xlfn.XLOOKUP($B22,'Fund &amp; ETF Database'!$D$4:$D$59,'Fund &amp; ETF Database'!$U$4:$U$59,"CHECK",FALSE)</f>
        <v>0</v>
      </c>
      <c r="S22" s="217">
        <f>_xlfn.XLOOKUP($B22,'Fund &amp; ETF Database'!$D$4:$D$59,'Fund &amp; ETF Database'!$V$4:$V$59,"CHECK",FALSE)</f>
        <v>0</v>
      </c>
      <c r="T22" s="217">
        <f>_xlfn.XLOOKUP($B22,'Fund &amp; ETF Database'!$D$4:$D$59,'Fund &amp; ETF Database'!$W$4:$W$59,"CHECK",FALSE)</f>
        <v>0</v>
      </c>
      <c r="U22" s="217">
        <f>_xlfn.XLOOKUP($B22,'Fund &amp; ETF Database'!$D$4:$D$59,'Fund &amp; ETF Database'!$AA$4:$AA$59,"CHECK",FALSE)</f>
        <v>0</v>
      </c>
      <c r="V22" s="217">
        <f>_xlfn.XLOOKUP($B22,'Fund &amp; ETF Database'!$D$4:$D$59,'Fund &amp; ETF Database'!$X$4:$X$59,"CHECK",FALSE)</f>
        <v>0</v>
      </c>
      <c r="W22" s="217">
        <f>_xlfn.XLOOKUP($B22,'Fund &amp; ETF Database'!$D$4:$D$59,'Fund &amp; ETF Database'!$Y$4:$Y$59,"CHECK",FALSE)</f>
        <v>0</v>
      </c>
      <c r="X22" s="217">
        <f>_xlfn.XLOOKUP($B22,'Fund &amp; ETF Database'!$D$4:$D$59,'Fund &amp; ETF Database'!$Z$4:$Z$59,"CHECK",FALSE)</f>
        <v>0</v>
      </c>
      <c r="Y22" s="217">
        <f>_xlfn.XLOOKUP($B22,'Fund &amp; ETF Database'!$D$4:$D$59,'Fund &amp; ETF Database'!$AD$4:$AD$59,"CHECK",FALSE)</f>
        <v>0.89910000000000001</v>
      </c>
      <c r="Z22" s="217">
        <f>_xlfn.XLOOKUP($B22,'Fund &amp; ETF Database'!$D$4:$D$59,'Fund &amp; ETF Database'!$AE$4:$AE$59,"CHECK",FALSE)</f>
        <v>4.7600000000000003E-2</v>
      </c>
      <c r="AA22" s="217">
        <f>_xlfn.XLOOKUP($B22,'Fund &amp; ETF Database'!$D$4:$D$59,'Fund &amp; ETF Database'!$AF$4:$AF$59,"CHECK",FALSE)</f>
        <v>1.8700000000000001E-2</v>
      </c>
      <c r="AB22" s="217">
        <f>_xlfn.XLOOKUP($B22,'Fund &amp; ETF Database'!$D$4:$D$59,'Fund &amp; ETF Database'!$AG$4:$AG$59,"CHECK",FALSE)</f>
        <v>3.4700000000000002E-2</v>
      </c>
      <c r="AC22" s="217">
        <f>_xlfn.XLOOKUP($B22,'Fund &amp; ETF Database'!$D$4:$D$59,'Fund &amp; ETF Database'!$AH$4:$AH$59,"CHECK",FALSE)</f>
        <v>-1.0000000000021103E-4</v>
      </c>
      <c r="AD22" s="217">
        <f>_xlfn.XLOOKUP($B22,'Fund &amp; ETF Database'!$D$4:$D$59,'Fund &amp; ETF Database'!$AI$4:$AI$59,"CHECK",FALSE)</f>
        <v>0</v>
      </c>
      <c r="AE22" s="217">
        <f>_xlfn.XLOOKUP($B22,'Fund &amp; ETF Database'!$D$4:$D$59,'Fund &amp; ETF Database'!$AJ$4:$AJ$59,"CHECK",FALSE)+_xlfn.XLOOKUP($B22,'Fund &amp; ETF Database'!$D$4:$D$59,'Fund &amp; ETF Database'!$AL$4:$AL$59,"CHECK",FALSE)+_xlfn.XLOOKUP($B22,'Fund &amp; ETF Database'!$D$4:$D$59,'Fund &amp; ETF Database'!$AM$4:$AM$59,"CHECK",FALSE)</f>
        <v>0</v>
      </c>
      <c r="AF22" s="217">
        <f>_xlfn.XLOOKUP($B22,'Fund &amp; ETF Database'!$D$4:$D$59,'Fund &amp; ETF Database'!$AK$4:$AK$59,"CHECK",FALSE)</f>
        <v>0</v>
      </c>
      <c r="AG22" s="217">
        <f>_xlfn.XLOOKUP($B22,'Fund &amp; ETF Database'!$D$4:$D$59,'Fund &amp; ETF Database'!$AO$4:$AO$59,"CHECK",FALSE)</f>
        <v>0</v>
      </c>
      <c r="AH22" s="217">
        <f>_xlfn.XLOOKUP($B22,'Fund &amp; ETF Database'!$D$4:$D$59,'Fund &amp; ETF Database'!$AN$4:$AN$59,"CHECK",FALSE)</f>
        <v>0</v>
      </c>
      <c r="AI22" s="217">
        <f>_xlfn.XLOOKUP($B22,'Fund &amp; ETF Database'!$D$4:$D$59,'Fund &amp; ETF Database'!$AP$4:$AP$59,"CHECK",FALSE)</f>
        <v>0</v>
      </c>
      <c r="AJ22" s="217">
        <f>_xlfn.XLOOKUP($B22,'Fund &amp; ETF Database'!$D$4:$D$59,'Fund &amp; ETF Database'!$AQ$4:$AQ$59,"CHECK",FALSE)</f>
        <v>0</v>
      </c>
      <c r="AK22" s="251">
        <f t="shared" si="1"/>
        <v>0</v>
      </c>
      <c r="AL22" s="251">
        <f t="shared" si="2"/>
        <v>0</v>
      </c>
      <c r="AM22" s="251">
        <f t="shared" si="3"/>
        <v>0</v>
      </c>
      <c r="AN22" s="251">
        <f t="shared" si="4"/>
        <v>0</v>
      </c>
      <c r="AO22" s="251">
        <f t="shared" si="5"/>
        <v>0.99999999999999978</v>
      </c>
      <c r="AP22" s="251">
        <f t="shared" si="6"/>
        <v>0</v>
      </c>
      <c r="AQ22" s="251">
        <f t="shared" si="6"/>
        <v>0</v>
      </c>
      <c r="AR22" s="251">
        <f t="shared" si="6"/>
        <v>0</v>
      </c>
      <c r="AS22" s="251">
        <f t="shared" si="7"/>
        <v>0</v>
      </c>
      <c r="AT22" s="251">
        <f t="shared" si="8"/>
        <v>0</v>
      </c>
      <c r="AV22" s="251">
        <f t="shared" si="9"/>
        <v>0.99999999999999978</v>
      </c>
      <c r="AX22" s="251">
        <f t="shared" si="10"/>
        <v>0.99999999999999978</v>
      </c>
    </row>
    <row r="23" spans="1:50">
      <c r="A23" s="188" t="s">
        <v>111</v>
      </c>
      <c r="B23" s="189" t="s">
        <v>112</v>
      </c>
      <c r="C23" s="189" t="s">
        <v>418</v>
      </c>
      <c r="D23" s="189" t="s">
        <v>42</v>
      </c>
      <c r="E23" s="189" t="s">
        <v>42</v>
      </c>
      <c r="F23" s="217">
        <v>0</v>
      </c>
      <c r="G23" s="217">
        <v>0.05</v>
      </c>
      <c r="H23" s="217" t="s">
        <v>375</v>
      </c>
      <c r="I23" s="218" t="s">
        <v>370</v>
      </c>
      <c r="J23" s="218">
        <v>1</v>
      </c>
      <c r="K23" s="218" t="s">
        <v>302</v>
      </c>
      <c r="L23" s="218" t="s">
        <v>438</v>
      </c>
      <c r="M23" s="217">
        <v>0</v>
      </c>
      <c r="N23" s="217">
        <f t="shared" si="0"/>
        <v>0</v>
      </c>
      <c r="O23" s="217">
        <f t="shared" si="0"/>
        <v>0.05</v>
      </c>
      <c r="P23" s="217">
        <f>_xlfn.XLOOKUP($B23,'Fund &amp; ETF Database'!$D$4:$D$59,'Fund &amp; ETF Database'!$R$4:$R$59,"CHECK",FALSE)+_xlfn.XLOOKUP($B23,'Fund &amp; ETF Database'!$D$4:$D$59,'Fund &amp; ETF Database'!$S$4:$S$59,"CHECK",FALSE)</f>
        <v>0</v>
      </c>
      <c r="Q23" s="217">
        <f>_xlfn.XLOOKUP($B23,'Fund &amp; ETF Database'!$D$4:$D$59,'Fund &amp; ETF Database'!$T$4:$T$59,"CHECK",FALSE)</f>
        <v>0</v>
      </c>
      <c r="R23" s="217">
        <f>_xlfn.XLOOKUP($B23,'Fund &amp; ETF Database'!$D$4:$D$59,'Fund &amp; ETF Database'!$U$4:$U$59,"CHECK",FALSE)</f>
        <v>0</v>
      </c>
      <c r="S23" s="217">
        <f>_xlfn.XLOOKUP($B23,'Fund &amp; ETF Database'!$D$4:$D$59,'Fund &amp; ETF Database'!$V$4:$V$59,"CHECK",FALSE)</f>
        <v>0</v>
      </c>
      <c r="T23" s="217">
        <f>_xlfn.XLOOKUP($B23,'Fund &amp; ETF Database'!$D$4:$D$59,'Fund &amp; ETF Database'!$W$4:$W$59,"CHECK",FALSE)</f>
        <v>0</v>
      </c>
      <c r="U23" s="217">
        <f>_xlfn.XLOOKUP($B23,'Fund &amp; ETF Database'!$D$4:$D$59,'Fund &amp; ETF Database'!$AA$4:$AA$59,"CHECK",FALSE)</f>
        <v>0</v>
      </c>
      <c r="V23" s="217">
        <f>_xlfn.XLOOKUP($B23,'Fund &amp; ETF Database'!$D$4:$D$59,'Fund &amp; ETF Database'!$X$4:$X$59,"CHECK",FALSE)</f>
        <v>0</v>
      </c>
      <c r="W23" s="217">
        <f>_xlfn.XLOOKUP($B23,'Fund &amp; ETF Database'!$D$4:$D$59,'Fund &amp; ETF Database'!$Y$4:$Y$59,"CHECK",FALSE)</f>
        <v>0</v>
      </c>
      <c r="X23" s="217">
        <f>_xlfn.XLOOKUP($B23,'Fund &amp; ETF Database'!$D$4:$D$59,'Fund &amp; ETF Database'!$Z$4:$Z$59,"CHECK",FALSE)</f>
        <v>0</v>
      </c>
      <c r="Y23" s="217">
        <f>_xlfn.XLOOKUP($B23,'Fund &amp; ETF Database'!$D$4:$D$59,'Fund &amp; ETF Database'!$AD$4:$AD$59,"CHECK",FALSE)</f>
        <v>0.5452999999999999</v>
      </c>
      <c r="Z23" s="217">
        <f>_xlfn.XLOOKUP($B23,'Fund &amp; ETF Database'!$D$4:$D$59,'Fund &amp; ETF Database'!$AE$4:$AE$59,"CHECK",FALSE)</f>
        <v>0.1401</v>
      </c>
      <c r="AA23" s="217">
        <f>_xlfn.XLOOKUP($B23,'Fund &amp; ETF Database'!$D$4:$D$59,'Fund &amp; ETF Database'!$AF$4:$AF$59,"CHECK",FALSE)</f>
        <v>0.1855</v>
      </c>
      <c r="AB23" s="217">
        <f>_xlfn.XLOOKUP($B23,'Fund &amp; ETF Database'!$D$4:$D$59,'Fund &amp; ETF Database'!$AG$4:$AG$59,"CHECK",FALSE)</f>
        <v>0.12909999999999999</v>
      </c>
      <c r="AC23" s="217">
        <f>_xlfn.XLOOKUP($B23,'Fund &amp; ETF Database'!$D$4:$D$59,'Fund &amp; ETF Database'!$AH$4:$AH$59,"CHECK",FALSE)</f>
        <v>0</v>
      </c>
      <c r="AD23" s="217">
        <f>_xlfn.XLOOKUP($B23,'Fund &amp; ETF Database'!$D$4:$D$59,'Fund &amp; ETF Database'!$AI$4:$AI$59,"CHECK",FALSE)</f>
        <v>0</v>
      </c>
      <c r="AE23" s="217">
        <f>_xlfn.XLOOKUP($B23,'Fund &amp; ETF Database'!$D$4:$D$59,'Fund &amp; ETF Database'!$AJ$4:$AJ$59,"CHECK",FALSE)+_xlfn.XLOOKUP($B23,'Fund &amp; ETF Database'!$D$4:$D$59,'Fund &amp; ETF Database'!$AL$4:$AL$59,"CHECK",FALSE)+_xlfn.XLOOKUP($B23,'Fund &amp; ETF Database'!$D$4:$D$59,'Fund &amp; ETF Database'!$AM$4:$AM$59,"CHECK",FALSE)</f>
        <v>0</v>
      </c>
      <c r="AF23" s="217">
        <f>_xlfn.XLOOKUP($B23,'Fund &amp; ETF Database'!$D$4:$D$59,'Fund &amp; ETF Database'!$AK$4:$AK$59,"CHECK",FALSE)</f>
        <v>0</v>
      </c>
      <c r="AG23" s="217">
        <f>_xlfn.XLOOKUP($B23,'Fund &amp; ETF Database'!$D$4:$D$59,'Fund &amp; ETF Database'!$AO$4:$AO$59,"CHECK",FALSE)</f>
        <v>0</v>
      </c>
      <c r="AH23" s="217">
        <f>_xlfn.XLOOKUP($B23,'Fund &amp; ETF Database'!$D$4:$D$59,'Fund &amp; ETF Database'!$AN$4:$AN$59,"CHECK",FALSE)</f>
        <v>0</v>
      </c>
      <c r="AI23" s="217">
        <f>_xlfn.XLOOKUP($B23,'Fund &amp; ETF Database'!$D$4:$D$59,'Fund &amp; ETF Database'!$AP$4:$AP$59,"CHECK",FALSE)</f>
        <v>0</v>
      </c>
      <c r="AJ23" s="217">
        <f>_xlfn.XLOOKUP($B23,'Fund &amp; ETF Database'!$D$4:$D$59,'Fund &amp; ETF Database'!$AQ$4:$AQ$59,"CHECK",FALSE)</f>
        <v>0</v>
      </c>
      <c r="AK23" s="251">
        <f t="shared" si="1"/>
        <v>0</v>
      </c>
      <c r="AL23" s="251">
        <f t="shared" si="2"/>
        <v>0</v>
      </c>
      <c r="AM23" s="251">
        <f t="shared" si="3"/>
        <v>0</v>
      </c>
      <c r="AN23" s="251">
        <f t="shared" si="4"/>
        <v>0</v>
      </c>
      <c r="AO23" s="251">
        <f t="shared" si="5"/>
        <v>0.99999999999999989</v>
      </c>
      <c r="AP23" s="251">
        <f t="shared" si="6"/>
        <v>0</v>
      </c>
      <c r="AQ23" s="251">
        <f t="shared" si="6"/>
        <v>0</v>
      </c>
      <c r="AR23" s="251">
        <f t="shared" si="6"/>
        <v>0</v>
      </c>
      <c r="AS23" s="251">
        <f t="shared" si="7"/>
        <v>0</v>
      </c>
      <c r="AT23" s="251">
        <f t="shared" si="8"/>
        <v>0</v>
      </c>
      <c r="AV23" s="251">
        <f t="shared" si="9"/>
        <v>0.99999999999999989</v>
      </c>
      <c r="AX23" s="251">
        <f t="shared" si="10"/>
        <v>0.99999999999999989</v>
      </c>
    </row>
    <row r="24" spans="1:50">
      <c r="A24" s="188" t="s">
        <v>192</v>
      </c>
      <c r="B24" s="189" t="s">
        <v>10</v>
      </c>
      <c r="C24" s="189" t="s">
        <v>474</v>
      </c>
      <c r="D24" s="189" t="s">
        <v>42</v>
      </c>
      <c r="E24" s="189" t="s">
        <v>42</v>
      </c>
      <c r="F24" s="217">
        <v>0</v>
      </c>
      <c r="G24" s="217">
        <v>0.05</v>
      </c>
      <c r="H24" s="217" t="s">
        <v>375</v>
      </c>
      <c r="I24" s="218" t="s">
        <v>369</v>
      </c>
      <c r="J24" s="218">
        <v>1</v>
      </c>
      <c r="K24" s="218" t="s">
        <v>302</v>
      </c>
      <c r="L24" s="218" t="s">
        <v>438</v>
      </c>
      <c r="M24" s="217">
        <v>0</v>
      </c>
      <c r="N24" s="217">
        <f t="shared" si="0"/>
        <v>0</v>
      </c>
      <c r="O24" s="217">
        <f t="shared" si="0"/>
        <v>0.05</v>
      </c>
      <c r="P24" s="217">
        <f>_xlfn.XLOOKUP($B24,'Fund &amp; ETF Database'!$D$4:$D$59,'Fund &amp; ETF Database'!$R$4:$R$59,"CHECK",FALSE)+_xlfn.XLOOKUP($B24,'Fund &amp; ETF Database'!$D$4:$D$59,'Fund &amp; ETF Database'!$S$4:$S$59,"CHECK",FALSE)</f>
        <v>0</v>
      </c>
      <c r="Q24" s="217">
        <f>_xlfn.XLOOKUP($B24,'Fund &amp; ETF Database'!$D$4:$D$59,'Fund &amp; ETF Database'!$T$4:$T$59,"CHECK",FALSE)</f>
        <v>0</v>
      </c>
      <c r="R24" s="217">
        <f>_xlfn.XLOOKUP($B24,'Fund &amp; ETF Database'!$D$4:$D$59,'Fund &amp; ETF Database'!$U$4:$U$59,"CHECK",FALSE)</f>
        <v>0</v>
      </c>
      <c r="S24" s="217">
        <f>_xlfn.XLOOKUP($B24,'Fund &amp; ETF Database'!$D$4:$D$59,'Fund &amp; ETF Database'!$V$4:$V$59,"CHECK",FALSE)</f>
        <v>0</v>
      </c>
      <c r="T24" s="217">
        <f>_xlfn.XLOOKUP($B24,'Fund &amp; ETF Database'!$D$4:$D$59,'Fund &amp; ETF Database'!$W$4:$W$59,"CHECK",FALSE)</f>
        <v>0</v>
      </c>
      <c r="U24" s="217">
        <f>_xlfn.XLOOKUP($B24,'Fund &amp; ETF Database'!$D$4:$D$59,'Fund &amp; ETF Database'!$AA$4:$AA$59,"CHECK",FALSE)</f>
        <v>0</v>
      </c>
      <c r="V24" s="217">
        <f>_xlfn.XLOOKUP($B24,'Fund &amp; ETF Database'!$D$4:$D$59,'Fund &amp; ETF Database'!$X$4:$X$59,"CHECK",FALSE)</f>
        <v>0</v>
      </c>
      <c r="W24" s="217">
        <f>_xlfn.XLOOKUP($B24,'Fund &amp; ETF Database'!$D$4:$D$59,'Fund &amp; ETF Database'!$Y$4:$Y$59,"CHECK",FALSE)</f>
        <v>0</v>
      </c>
      <c r="X24" s="217">
        <f>_xlfn.XLOOKUP($B24,'Fund &amp; ETF Database'!$D$4:$D$59,'Fund &amp; ETF Database'!$Z$4:$Z$59,"CHECK",FALSE)</f>
        <v>0</v>
      </c>
      <c r="Y24" s="217">
        <f>_xlfn.XLOOKUP($B24,'Fund &amp; ETF Database'!$D$4:$D$59,'Fund &amp; ETF Database'!$AD$4:$AD$59,"CHECK",FALSE)</f>
        <v>1</v>
      </c>
      <c r="Z24" s="217">
        <f>_xlfn.XLOOKUP($B24,'Fund &amp; ETF Database'!$D$4:$D$59,'Fund &amp; ETF Database'!$AE$4:$AE$59,"CHECK",FALSE)</f>
        <v>0</v>
      </c>
      <c r="AA24" s="217">
        <f>_xlfn.XLOOKUP($B24,'Fund &amp; ETF Database'!$D$4:$D$59,'Fund &amp; ETF Database'!$AF$4:$AF$59,"CHECK",FALSE)</f>
        <v>0</v>
      </c>
      <c r="AB24" s="217">
        <f>_xlfn.XLOOKUP($B24,'Fund &amp; ETF Database'!$D$4:$D$59,'Fund &amp; ETF Database'!$AG$4:$AG$59,"CHECK",FALSE)</f>
        <v>0</v>
      </c>
      <c r="AC24" s="217">
        <f>_xlfn.XLOOKUP($B24,'Fund &amp; ETF Database'!$D$4:$D$59,'Fund &amp; ETF Database'!$AH$4:$AH$59,"CHECK",FALSE)</f>
        <v>0</v>
      </c>
      <c r="AD24" s="217">
        <f>_xlfn.XLOOKUP($B24,'Fund &amp; ETF Database'!$D$4:$D$59,'Fund &amp; ETF Database'!$AI$4:$AI$59,"CHECK",FALSE)</f>
        <v>0</v>
      </c>
      <c r="AE24" s="217">
        <f>_xlfn.XLOOKUP($B24,'Fund &amp; ETF Database'!$D$4:$D$59,'Fund &amp; ETF Database'!$AJ$4:$AJ$59,"CHECK",FALSE)+_xlfn.XLOOKUP($B24,'Fund &amp; ETF Database'!$D$4:$D$59,'Fund &amp; ETF Database'!$AL$4:$AL$59,"CHECK",FALSE)+_xlfn.XLOOKUP($B24,'Fund &amp; ETF Database'!$D$4:$D$59,'Fund &amp; ETF Database'!$AM$4:$AM$59,"CHECK",FALSE)</f>
        <v>0</v>
      </c>
      <c r="AF24" s="217">
        <f>_xlfn.XLOOKUP($B24,'Fund &amp; ETF Database'!$D$4:$D$59,'Fund &amp; ETF Database'!$AK$4:$AK$59,"CHECK",FALSE)</f>
        <v>0</v>
      </c>
      <c r="AG24" s="217">
        <f>_xlfn.XLOOKUP($B24,'Fund &amp; ETF Database'!$D$4:$D$59,'Fund &amp; ETF Database'!$AO$4:$AO$59,"CHECK",FALSE)</f>
        <v>0</v>
      </c>
      <c r="AH24" s="217">
        <f>_xlfn.XLOOKUP($B24,'Fund &amp; ETF Database'!$D$4:$D$59,'Fund &amp; ETF Database'!$AN$4:$AN$59,"CHECK",FALSE)</f>
        <v>0</v>
      </c>
      <c r="AI24" s="217">
        <f>_xlfn.XLOOKUP($B24,'Fund &amp; ETF Database'!$D$4:$D$59,'Fund &amp; ETF Database'!$AP$4:$AP$59,"CHECK",FALSE)</f>
        <v>0</v>
      </c>
      <c r="AJ24" s="217">
        <f>_xlfn.XLOOKUP($B24,'Fund &amp; ETF Database'!$D$4:$D$59,'Fund &amp; ETF Database'!$AQ$4:$AQ$59,"CHECK",FALSE)</f>
        <v>0</v>
      </c>
      <c r="AK24" s="251">
        <f t="shared" si="1"/>
        <v>0</v>
      </c>
      <c r="AL24" s="251">
        <f t="shared" si="2"/>
        <v>0</v>
      </c>
      <c r="AM24" s="251">
        <f t="shared" si="3"/>
        <v>0</v>
      </c>
      <c r="AN24" s="251">
        <f t="shared" si="4"/>
        <v>0</v>
      </c>
      <c r="AO24" s="251">
        <f t="shared" si="5"/>
        <v>1</v>
      </c>
      <c r="AP24" s="251">
        <f t="shared" si="6"/>
        <v>0</v>
      </c>
      <c r="AQ24" s="251">
        <f t="shared" si="6"/>
        <v>0</v>
      </c>
      <c r="AR24" s="251">
        <f t="shared" si="6"/>
        <v>0</v>
      </c>
      <c r="AS24" s="251">
        <f t="shared" si="7"/>
        <v>0</v>
      </c>
      <c r="AT24" s="251">
        <f t="shared" si="8"/>
        <v>0</v>
      </c>
      <c r="AV24" s="251">
        <f t="shared" si="9"/>
        <v>1</v>
      </c>
      <c r="AX24" s="251">
        <f t="shared" si="10"/>
        <v>1</v>
      </c>
    </row>
    <row r="25" spans="1:50">
      <c r="A25" s="188" t="s">
        <v>194</v>
      </c>
      <c r="B25" s="189" t="s">
        <v>22</v>
      </c>
      <c r="C25" s="189" t="s">
        <v>475</v>
      </c>
      <c r="D25" s="189" t="s">
        <v>42</v>
      </c>
      <c r="E25" s="189" t="s">
        <v>42</v>
      </c>
      <c r="F25" s="217">
        <v>0</v>
      </c>
      <c r="G25" s="217">
        <v>0.05</v>
      </c>
      <c r="H25" s="217" t="s">
        <v>375</v>
      </c>
      <c r="I25" s="218" t="s">
        <v>370</v>
      </c>
      <c r="J25" s="218">
        <v>1</v>
      </c>
      <c r="K25" s="218" t="s">
        <v>302</v>
      </c>
      <c r="L25" s="218" t="s">
        <v>438</v>
      </c>
      <c r="M25" s="217">
        <v>0</v>
      </c>
      <c r="N25" s="217">
        <f t="shared" si="0"/>
        <v>0</v>
      </c>
      <c r="O25" s="217">
        <f t="shared" si="0"/>
        <v>0.05</v>
      </c>
      <c r="P25" s="217">
        <f>_xlfn.XLOOKUP($B25,'Fund &amp; ETF Database'!$D$4:$D$59,'Fund &amp; ETF Database'!$R$4:$R$59,"CHECK",FALSE)+_xlfn.XLOOKUP($B25,'Fund &amp; ETF Database'!$D$4:$D$59,'Fund &amp; ETF Database'!$S$4:$S$59,"CHECK",FALSE)</f>
        <v>0</v>
      </c>
      <c r="Q25" s="217">
        <f>_xlfn.XLOOKUP($B25,'Fund &amp; ETF Database'!$D$4:$D$59,'Fund &amp; ETF Database'!$T$4:$T$59,"CHECK",FALSE)</f>
        <v>0</v>
      </c>
      <c r="R25" s="217">
        <f>_xlfn.XLOOKUP($B25,'Fund &amp; ETF Database'!$D$4:$D$59,'Fund &amp; ETF Database'!$U$4:$U$59,"CHECK",FALSE)</f>
        <v>0</v>
      </c>
      <c r="S25" s="217">
        <f>_xlfn.XLOOKUP($B25,'Fund &amp; ETF Database'!$D$4:$D$59,'Fund &amp; ETF Database'!$V$4:$V$59,"CHECK",FALSE)</f>
        <v>0</v>
      </c>
      <c r="T25" s="217">
        <f>_xlfn.XLOOKUP($B25,'Fund &amp; ETF Database'!$D$4:$D$59,'Fund &amp; ETF Database'!$W$4:$W$59,"CHECK",FALSE)</f>
        <v>0</v>
      </c>
      <c r="U25" s="217">
        <f>_xlfn.XLOOKUP($B25,'Fund &amp; ETF Database'!$D$4:$D$59,'Fund &amp; ETF Database'!$AA$4:$AA$59,"CHECK",FALSE)</f>
        <v>0</v>
      </c>
      <c r="V25" s="217">
        <f>_xlfn.XLOOKUP($B25,'Fund &amp; ETF Database'!$D$4:$D$59,'Fund &amp; ETF Database'!$X$4:$X$59,"CHECK",FALSE)</f>
        <v>0</v>
      </c>
      <c r="W25" s="217">
        <f>_xlfn.XLOOKUP($B25,'Fund &amp; ETF Database'!$D$4:$D$59,'Fund &amp; ETF Database'!$Y$4:$Y$59,"CHECK",FALSE)</f>
        <v>0</v>
      </c>
      <c r="X25" s="217">
        <f>_xlfn.XLOOKUP($B25,'Fund &amp; ETF Database'!$D$4:$D$59,'Fund &amp; ETF Database'!$Z$4:$Z$59,"CHECK",FALSE)</f>
        <v>0</v>
      </c>
      <c r="Y25" s="217">
        <f>_xlfn.XLOOKUP($B25,'Fund &amp; ETF Database'!$D$4:$D$59,'Fund &amp; ETF Database'!$AD$4:$AD$59,"CHECK",FALSE)</f>
        <v>1</v>
      </c>
      <c r="Z25" s="217">
        <f>_xlfn.XLOOKUP($B25,'Fund &amp; ETF Database'!$D$4:$D$59,'Fund &amp; ETF Database'!$AE$4:$AE$59,"CHECK",FALSE)</f>
        <v>0</v>
      </c>
      <c r="AA25" s="217">
        <f>_xlfn.XLOOKUP($B25,'Fund &amp; ETF Database'!$D$4:$D$59,'Fund &amp; ETF Database'!$AF$4:$AF$59,"CHECK",FALSE)</f>
        <v>0</v>
      </c>
      <c r="AB25" s="217">
        <f>_xlfn.XLOOKUP($B25,'Fund &amp; ETF Database'!$D$4:$D$59,'Fund &amp; ETF Database'!$AG$4:$AG$59,"CHECK",FALSE)</f>
        <v>0</v>
      </c>
      <c r="AC25" s="217">
        <f>_xlfn.XLOOKUP($B25,'Fund &amp; ETF Database'!$D$4:$D$59,'Fund &amp; ETF Database'!$AH$4:$AH$59,"CHECK",FALSE)</f>
        <v>0</v>
      </c>
      <c r="AD25" s="217">
        <f>_xlfn.XLOOKUP($B25,'Fund &amp; ETF Database'!$D$4:$D$59,'Fund &amp; ETF Database'!$AI$4:$AI$59,"CHECK",FALSE)</f>
        <v>0</v>
      </c>
      <c r="AE25" s="217">
        <f>_xlfn.XLOOKUP($B25,'Fund &amp; ETF Database'!$D$4:$D$59,'Fund &amp; ETF Database'!$AJ$4:$AJ$59,"CHECK",FALSE)+_xlfn.XLOOKUP($B25,'Fund &amp; ETF Database'!$D$4:$D$59,'Fund &amp; ETF Database'!$AL$4:$AL$59,"CHECK",FALSE)+_xlfn.XLOOKUP($B25,'Fund &amp; ETF Database'!$D$4:$D$59,'Fund &amp; ETF Database'!$AM$4:$AM$59,"CHECK",FALSE)</f>
        <v>0</v>
      </c>
      <c r="AF25" s="217">
        <f>_xlfn.XLOOKUP($B25,'Fund &amp; ETF Database'!$D$4:$D$59,'Fund &amp; ETF Database'!$AK$4:$AK$59,"CHECK",FALSE)</f>
        <v>0</v>
      </c>
      <c r="AG25" s="217">
        <f>_xlfn.XLOOKUP($B25,'Fund &amp; ETF Database'!$D$4:$D$59,'Fund &amp; ETF Database'!$AO$4:$AO$59,"CHECK",FALSE)</f>
        <v>0</v>
      </c>
      <c r="AH25" s="217">
        <f>_xlfn.XLOOKUP($B25,'Fund &amp; ETF Database'!$D$4:$D$59,'Fund &amp; ETF Database'!$AN$4:$AN$59,"CHECK",FALSE)</f>
        <v>0</v>
      </c>
      <c r="AI25" s="217">
        <f>_xlfn.XLOOKUP($B25,'Fund &amp; ETF Database'!$D$4:$D$59,'Fund &amp; ETF Database'!$AP$4:$AP$59,"CHECK",FALSE)</f>
        <v>0</v>
      </c>
      <c r="AJ25" s="217">
        <f>_xlfn.XLOOKUP($B25,'Fund &amp; ETF Database'!$D$4:$D$59,'Fund &amp; ETF Database'!$AQ$4:$AQ$59,"CHECK",FALSE)</f>
        <v>0</v>
      </c>
      <c r="AK25" s="251">
        <f t="shared" si="1"/>
        <v>0</v>
      </c>
      <c r="AL25" s="251">
        <f t="shared" si="2"/>
        <v>0</v>
      </c>
      <c r="AM25" s="251">
        <f t="shared" si="3"/>
        <v>0</v>
      </c>
      <c r="AN25" s="251">
        <f t="shared" si="4"/>
        <v>0</v>
      </c>
      <c r="AO25" s="251">
        <f t="shared" si="5"/>
        <v>1</v>
      </c>
      <c r="AP25" s="251">
        <f t="shared" si="6"/>
        <v>0</v>
      </c>
      <c r="AQ25" s="251">
        <f t="shared" si="6"/>
        <v>0</v>
      </c>
      <c r="AR25" s="251">
        <f t="shared" si="6"/>
        <v>0</v>
      </c>
      <c r="AS25" s="251">
        <f t="shared" si="7"/>
        <v>0</v>
      </c>
      <c r="AT25" s="251">
        <f t="shared" si="8"/>
        <v>0</v>
      </c>
      <c r="AV25" s="251">
        <f t="shared" si="9"/>
        <v>1</v>
      </c>
      <c r="AX25" s="251">
        <f t="shared" si="10"/>
        <v>1</v>
      </c>
    </row>
    <row r="26" spans="1:50">
      <c r="A26" s="188" t="s">
        <v>167</v>
      </c>
      <c r="B26" s="189" t="s">
        <v>168</v>
      </c>
      <c r="C26" s="189" t="s">
        <v>476</v>
      </c>
      <c r="D26" s="189" t="s">
        <v>42</v>
      </c>
      <c r="E26" s="189" t="s">
        <v>42</v>
      </c>
      <c r="F26" s="217">
        <v>0</v>
      </c>
      <c r="G26" s="217">
        <v>0.05</v>
      </c>
      <c r="H26" s="217" t="s">
        <v>375</v>
      </c>
      <c r="I26" s="218" t="s">
        <v>370</v>
      </c>
      <c r="J26" s="218">
        <v>1</v>
      </c>
      <c r="K26" s="218" t="s">
        <v>302</v>
      </c>
      <c r="L26" s="218" t="s">
        <v>438</v>
      </c>
      <c r="M26" s="217">
        <v>0</v>
      </c>
      <c r="N26" s="217">
        <f t="shared" si="0"/>
        <v>0</v>
      </c>
      <c r="O26" s="217">
        <f t="shared" si="0"/>
        <v>0.05</v>
      </c>
      <c r="P26" s="217">
        <f>_xlfn.XLOOKUP($B26,'Fund &amp; ETF Database'!$D$4:$D$59,'Fund &amp; ETF Database'!$R$4:$R$59,"CHECK",FALSE)+_xlfn.XLOOKUP($B26,'Fund &amp; ETF Database'!$D$4:$D$59,'Fund &amp; ETF Database'!$S$4:$S$59,"CHECK",FALSE)</f>
        <v>0</v>
      </c>
      <c r="Q26" s="217">
        <f>_xlfn.XLOOKUP($B26,'Fund &amp; ETF Database'!$D$4:$D$59,'Fund &amp; ETF Database'!$T$4:$T$59,"CHECK",FALSE)</f>
        <v>0</v>
      </c>
      <c r="R26" s="217">
        <f>_xlfn.XLOOKUP($B26,'Fund &amp; ETF Database'!$D$4:$D$59,'Fund &amp; ETF Database'!$U$4:$U$59,"CHECK",FALSE)</f>
        <v>0</v>
      </c>
      <c r="S26" s="217">
        <f>_xlfn.XLOOKUP($B26,'Fund &amp; ETF Database'!$D$4:$D$59,'Fund &amp; ETF Database'!$V$4:$V$59,"CHECK",FALSE)</f>
        <v>0</v>
      </c>
      <c r="T26" s="217">
        <f>_xlfn.XLOOKUP($B26,'Fund &amp; ETF Database'!$D$4:$D$59,'Fund &amp; ETF Database'!$W$4:$W$59,"CHECK",FALSE)</f>
        <v>0</v>
      </c>
      <c r="U26" s="217">
        <f>_xlfn.XLOOKUP($B26,'Fund &amp; ETF Database'!$D$4:$D$59,'Fund &amp; ETF Database'!$AA$4:$AA$59,"CHECK",FALSE)</f>
        <v>0</v>
      </c>
      <c r="V26" s="217">
        <f>_xlfn.XLOOKUP($B26,'Fund &amp; ETF Database'!$D$4:$D$59,'Fund &amp; ETF Database'!$X$4:$X$59,"CHECK",FALSE)</f>
        <v>0</v>
      </c>
      <c r="W26" s="217">
        <f>_xlfn.XLOOKUP($B26,'Fund &amp; ETF Database'!$D$4:$D$59,'Fund &amp; ETF Database'!$Y$4:$Y$59,"CHECK",FALSE)</f>
        <v>0</v>
      </c>
      <c r="X26" s="217">
        <f>_xlfn.XLOOKUP($B26,'Fund &amp; ETF Database'!$D$4:$D$59,'Fund &amp; ETF Database'!$Z$4:$Z$59,"CHECK",FALSE)</f>
        <v>0</v>
      </c>
      <c r="Y26" s="217">
        <f>_xlfn.XLOOKUP($B26,'Fund &amp; ETF Database'!$D$4:$D$59,'Fund &amp; ETF Database'!$AD$4:$AD$59,"CHECK",FALSE)</f>
        <v>1</v>
      </c>
      <c r="Z26" s="217">
        <f>_xlfn.XLOOKUP($B26,'Fund &amp; ETF Database'!$D$4:$D$59,'Fund &amp; ETF Database'!$AE$4:$AE$59,"CHECK",FALSE)</f>
        <v>0</v>
      </c>
      <c r="AA26" s="217">
        <f>_xlfn.XLOOKUP($B26,'Fund &amp; ETF Database'!$D$4:$D$59,'Fund &amp; ETF Database'!$AF$4:$AF$59,"CHECK",FALSE)</f>
        <v>0</v>
      </c>
      <c r="AB26" s="217">
        <f>_xlfn.XLOOKUP($B26,'Fund &amp; ETF Database'!$D$4:$D$59,'Fund &amp; ETF Database'!$AG$4:$AG$59,"CHECK",FALSE)</f>
        <v>0</v>
      </c>
      <c r="AC26" s="217">
        <f>_xlfn.XLOOKUP($B26,'Fund &amp; ETF Database'!$D$4:$D$59,'Fund &amp; ETF Database'!$AH$4:$AH$59,"CHECK",FALSE)</f>
        <v>0</v>
      </c>
      <c r="AD26" s="217">
        <f>_xlfn.XLOOKUP($B26,'Fund &amp; ETF Database'!$D$4:$D$59,'Fund &amp; ETF Database'!$AI$4:$AI$59,"CHECK",FALSE)</f>
        <v>0</v>
      </c>
      <c r="AE26" s="217">
        <f>_xlfn.XLOOKUP($B26,'Fund &amp; ETF Database'!$D$4:$D$59,'Fund &amp; ETF Database'!$AJ$4:$AJ$59,"CHECK",FALSE)+_xlfn.XLOOKUP($B26,'Fund &amp; ETF Database'!$D$4:$D$59,'Fund &amp; ETF Database'!$AL$4:$AL$59,"CHECK",FALSE)+_xlfn.XLOOKUP($B26,'Fund &amp; ETF Database'!$D$4:$D$59,'Fund &amp; ETF Database'!$AM$4:$AM$59,"CHECK",FALSE)</f>
        <v>0</v>
      </c>
      <c r="AF26" s="217">
        <f>_xlfn.XLOOKUP($B26,'Fund &amp; ETF Database'!$D$4:$D$59,'Fund &amp; ETF Database'!$AK$4:$AK$59,"CHECK",FALSE)</f>
        <v>0</v>
      </c>
      <c r="AG26" s="217">
        <f>_xlfn.XLOOKUP($B26,'Fund &amp; ETF Database'!$D$4:$D$59,'Fund &amp; ETF Database'!$AO$4:$AO$59,"CHECK",FALSE)</f>
        <v>0</v>
      </c>
      <c r="AH26" s="217">
        <f>_xlfn.XLOOKUP($B26,'Fund &amp; ETF Database'!$D$4:$D$59,'Fund &amp; ETF Database'!$AN$4:$AN$59,"CHECK",FALSE)</f>
        <v>0</v>
      </c>
      <c r="AI26" s="217">
        <f>_xlfn.XLOOKUP($B26,'Fund &amp; ETF Database'!$D$4:$D$59,'Fund &amp; ETF Database'!$AP$4:$AP$59,"CHECK",FALSE)</f>
        <v>0</v>
      </c>
      <c r="AJ26" s="217">
        <f>_xlfn.XLOOKUP($B26,'Fund &amp; ETF Database'!$D$4:$D$59,'Fund &amp; ETF Database'!$AQ$4:$AQ$59,"CHECK",FALSE)</f>
        <v>0</v>
      </c>
      <c r="AK26" s="251">
        <f t="shared" si="1"/>
        <v>0</v>
      </c>
      <c r="AL26" s="251">
        <f t="shared" si="2"/>
        <v>0</v>
      </c>
      <c r="AM26" s="251">
        <f t="shared" si="3"/>
        <v>0</v>
      </c>
      <c r="AN26" s="251">
        <f t="shared" si="4"/>
        <v>0</v>
      </c>
      <c r="AO26" s="251">
        <f t="shared" si="5"/>
        <v>1</v>
      </c>
      <c r="AP26" s="251">
        <f t="shared" si="6"/>
        <v>0</v>
      </c>
      <c r="AQ26" s="251">
        <f t="shared" si="6"/>
        <v>0</v>
      </c>
      <c r="AR26" s="251">
        <f t="shared" si="6"/>
        <v>0</v>
      </c>
      <c r="AS26" s="251">
        <f t="shared" si="7"/>
        <v>0</v>
      </c>
      <c r="AT26" s="251">
        <f t="shared" si="8"/>
        <v>0</v>
      </c>
      <c r="AV26" s="251">
        <f t="shared" si="9"/>
        <v>1</v>
      </c>
      <c r="AX26" s="251">
        <f t="shared" si="10"/>
        <v>1</v>
      </c>
    </row>
    <row r="27" spans="1:50">
      <c r="A27" s="188" t="s">
        <v>195</v>
      </c>
      <c r="B27" s="189" t="s">
        <v>164</v>
      </c>
      <c r="C27" s="189" t="s">
        <v>477</v>
      </c>
      <c r="D27" s="189" t="s">
        <v>42</v>
      </c>
      <c r="E27" s="189" t="s">
        <v>42</v>
      </c>
      <c r="F27" s="217">
        <v>0</v>
      </c>
      <c r="G27" s="217">
        <v>0.05</v>
      </c>
      <c r="H27" s="217" t="s">
        <v>375</v>
      </c>
      <c r="I27" s="218" t="s">
        <v>370</v>
      </c>
      <c r="J27" s="218">
        <v>1</v>
      </c>
      <c r="K27" s="218" t="s">
        <v>302</v>
      </c>
      <c r="L27" s="218" t="s">
        <v>438</v>
      </c>
      <c r="M27" s="217">
        <v>0</v>
      </c>
      <c r="N27" s="217">
        <f t="shared" si="0"/>
        <v>0</v>
      </c>
      <c r="O27" s="217">
        <f t="shared" si="0"/>
        <v>0.05</v>
      </c>
      <c r="P27" s="217">
        <f>_xlfn.XLOOKUP($B27,'Fund &amp; ETF Database'!$D$4:$D$59,'Fund &amp; ETF Database'!$R$4:$R$59,"CHECK",FALSE)+_xlfn.XLOOKUP($B27,'Fund &amp; ETF Database'!$D$4:$D$59,'Fund &amp; ETF Database'!$S$4:$S$59,"CHECK",FALSE)</f>
        <v>0</v>
      </c>
      <c r="Q27" s="217">
        <f>_xlfn.XLOOKUP($B27,'Fund &amp; ETF Database'!$D$4:$D$59,'Fund &amp; ETF Database'!$T$4:$T$59,"CHECK",FALSE)</f>
        <v>0</v>
      </c>
      <c r="R27" s="217">
        <f>_xlfn.XLOOKUP($B27,'Fund &amp; ETF Database'!$D$4:$D$59,'Fund &amp; ETF Database'!$U$4:$U$59,"CHECK",FALSE)</f>
        <v>0</v>
      </c>
      <c r="S27" s="217">
        <f>_xlfn.XLOOKUP($B27,'Fund &amp; ETF Database'!$D$4:$D$59,'Fund &amp; ETF Database'!$V$4:$V$59,"CHECK",FALSE)</f>
        <v>0</v>
      </c>
      <c r="T27" s="217">
        <f>_xlfn.XLOOKUP($B27,'Fund &amp; ETF Database'!$D$4:$D$59,'Fund &amp; ETF Database'!$W$4:$W$59,"CHECK",FALSE)</f>
        <v>0</v>
      </c>
      <c r="U27" s="217">
        <f>_xlfn.XLOOKUP($B27,'Fund &amp; ETF Database'!$D$4:$D$59,'Fund &amp; ETF Database'!$AA$4:$AA$59,"CHECK",FALSE)</f>
        <v>0</v>
      </c>
      <c r="V27" s="217">
        <f>_xlfn.XLOOKUP($B27,'Fund &amp; ETF Database'!$D$4:$D$59,'Fund &amp; ETF Database'!$X$4:$X$59,"CHECK",FALSE)</f>
        <v>0</v>
      </c>
      <c r="W27" s="217">
        <f>_xlfn.XLOOKUP($B27,'Fund &amp; ETF Database'!$D$4:$D$59,'Fund &amp; ETF Database'!$Y$4:$Y$59,"CHECK",FALSE)</f>
        <v>0</v>
      </c>
      <c r="X27" s="217">
        <f>_xlfn.XLOOKUP($B27,'Fund &amp; ETF Database'!$D$4:$D$59,'Fund &amp; ETF Database'!$Z$4:$Z$59,"CHECK",FALSE)</f>
        <v>0</v>
      </c>
      <c r="Y27" s="217">
        <f>_xlfn.XLOOKUP($B27,'Fund &amp; ETF Database'!$D$4:$D$59,'Fund &amp; ETF Database'!$AD$4:$AD$59,"CHECK",FALSE)</f>
        <v>1</v>
      </c>
      <c r="Z27" s="217">
        <f>_xlfn.XLOOKUP($B27,'Fund &amp; ETF Database'!$D$4:$D$59,'Fund &amp; ETF Database'!$AE$4:$AE$59,"CHECK",FALSE)</f>
        <v>0</v>
      </c>
      <c r="AA27" s="217">
        <f>_xlfn.XLOOKUP($B27,'Fund &amp; ETF Database'!$D$4:$D$59,'Fund &amp; ETF Database'!$AF$4:$AF$59,"CHECK",FALSE)</f>
        <v>0</v>
      </c>
      <c r="AB27" s="217">
        <f>_xlfn.XLOOKUP($B27,'Fund &amp; ETF Database'!$D$4:$D$59,'Fund &amp; ETF Database'!$AG$4:$AG$59,"CHECK",FALSE)</f>
        <v>0</v>
      </c>
      <c r="AC27" s="217">
        <f>_xlfn.XLOOKUP($B27,'Fund &amp; ETF Database'!$D$4:$D$59,'Fund &amp; ETF Database'!$AH$4:$AH$59,"CHECK",FALSE)</f>
        <v>0</v>
      </c>
      <c r="AD27" s="217">
        <f>_xlfn.XLOOKUP($B27,'Fund &amp; ETF Database'!$D$4:$D$59,'Fund &amp; ETF Database'!$AI$4:$AI$59,"CHECK",FALSE)</f>
        <v>0</v>
      </c>
      <c r="AE27" s="217">
        <f>_xlfn.XLOOKUP($B27,'Fund &amp; ETF Database'!$D$4:$D$59,'Fund &amp; ETF Database'!$AJ$4:$AJ$59,"CHECK",FALSE)+_xlfn.XLOOKUP($B27,'Fund &amp; ETF Database'!$D$4:$D$59,'Fund &amp; ETF Database'!$AL$4:$AL$59,"CHECK",FALSE)+_xlfn.XLOOKUP($B27,'Fund &amp; ETF Database'!$D$4:$D$59,'Fund &amp; ETF Database'!$AM$4:$AM$59,"CHECK",FALSE)</f>
        <v>0</v>
      </c>
      <c r="AF27" s="217">
        <f>_xlfn.XLOOKUP($B27,'Fund &amp; ETF Database'!$D$4:$D$59,'Fund &amp; ETF Database'!$AK$4:$AK$59,"CHECK",FALSE)</f>
        <v>0</v>
      </c>
      <c r="AG27" s="217">
        <f>_xlfn.XLOOKUP($B27,'Fund &amp; ETF Database'!$D$4:$D$59,'Fund &amp; ETF Database'!$AO$4:$AO$59,"CHECK",FALSE)</f>
        <v>0</v>
      </c>
      <c r="AH27" s="217">
        <f>_xlfn.XLOOKUP($B27,'Fund &amp; ETF Database'!$D$4:$D$59,'Fund &amp; ETF Database'!$AN$4:$AN$59,"CHECK",FALSE)</f>
        <v>0</v>
      </c>
      <c r="AI27" s="217">
        <f>_xlfn.XLOOKUP($B27,'Fund &amp; ETF Database'!$D$4:$D$59,'Fund &amp; ETF Database'!$AP$4:$AP$59,"CHECK",FALSE)</f>
        <v>0</v>
      </c>
      <c r="AJ27" s="217">
        <f>_xlfn.XLOOKUP($B27,'Fund &amp; ETF Database'!$D$4:$D$59,'Fund &amp; ETF Database'!$AQ$4:$AQ$59,"CHECK",FALSE)</f>
        <v>0</v>
      </c>
      <c r="AK27" s="251">
        <f t="shared" si="1"/>
        <v>0</v>
      </c>
      <c r="AL27" s="251">
        <f t="shared" si="2"/>
        <v>0</v>
      </c>
      <c r="AM27" s="251">
        <f t="shared" si="3"/>
        <v>0</v>
      </c>
      <c r="AN27" s="251">
        <f t="shared" si="4"/>
        <v>0</v>
      </c>
      <c r="AO27" s="251">
        <f t="shared" si="5"/>
        <v>1</v>
      </c>
      <c r="AP27" s="251">
        <f t="shared" si="6"/>
        <v>0</v>
      </c>
      <c r="AQ27" s="251">
        <f t="shared" si="6"/>
        <v>0</v>
      </c>
      <c r="AR27" s="251">
        <f t="shared" si="6"/>
        <v>0</v>
      </c>
      <c r="AS27" s="251">
        <f t="shared" si="7"/>
        <v>0</v>
      </c>
      <c r="AT27" s="251">
        <f t="shared" si="8"/>
        <v>0</v>
      </c>
      <c r="AV27" s="251">
        <f t="shared" si="9"/>
        <v>1</v>
      </c>
      <c r="AX27" s="251">
        <f t="shared" si="10"/>
        <v>1</v>
      </c>
    </row>
    <row r="28" spans="1:50">
      <c r="A28" s="188" t="s">
        <v>197</v>
      </c>
      <c r="B28" s="189" t="s">
        <v>69</v>
      </c>
      <c r="C28" s="189" t="s">
        <v>478</v>
      </c>
      <c r="D28" s="189" t="s">
        <v>42</v>
      </c>
      <c r="E28" s="189" t="s">
        <v>42</v>
      </c>
      <c r="F28" s="217">
        <v>0</v>
      </c>
      <c r="G28" s="217">
        <v>0.05</v>
      </c>
      <c r="H28" s="217" t="s">
        <v>375</v>
      </c>
      <c r="I28" s="218" t="s">
        <v>369</v>
      </c>
      <c r="J28" s="218">
        <v>1</v>
      </c>
      <c r="K28" s="218" t="s">
        <v>302</v>
      </c>
      <c r="L28" s="218" t="s">
        <v>438</v>
      </c>
      <c r="M28" s="217">
        <v>0</v>
      </c>
      <c r="N28" s="217">
        <f t="shared" si="0"/>
        <v>0</v>
      </c>
      <c r="O28" s="217">
        <f t="shared" si="0"/>
        <v>0.05</v>
      </c>
      <c r="P28" s="217">
        <f>_xlfn.XLOOKUP($B28,'Fund &amp; ETF Database'!$D$4:$D$59,'Fund &amp; ETF Database'!$R$4:$R$59,"CHECK",FALSE)+_xlfn.XLOOKUP($B28,'Fund &amp; ETF Database'!$D$4:$D$59,'Fund &amp; ETF Database'!$S$4:$S$59,"CHECK",FALSE)</f>
        <v>0</v>
      </c>
      <c r="Q28" s="217">
        <f>_xlfn.XLOOKUP($B28,'Fund &amp; ETF Database'!$D$4:$D$59,'Fund &amp; ETF Database'!$T$4:$T$59,"CHECK",FALSE)</f>
        <v>0</v>
      </c>
      <c r="R28" s="217">
        <f>_xlfn.XLOOKUP($B28,'Fund &amp; ETF Database'!$D$4:$D$59,'Fund &amp; ETF Database'!$U$4:$U$59,"CHECK",FALSE)</f>
        <v>0</v>
      </c>
      <c r="S28" s="217">
        <f>_xlfn.XLOOKUP($B28,'Fund &amp; ETF Database'!$D$4:$D$59,'Fund &amp; ETF Database'!$V$4:$V$59,"CHECK",FALSE)</f>
        <v>0</v>
      </c>
      <c r="T28" s="217">
        <f>_xlfn.XLOOKUP($B28,'Fund &amp; ETF Database'!$D$4:$D$59,'Fund &amp; ETF Database'!$W$4:$W$59,"CHECK",FALSE)</f>
        <v>0</v>
      </c>
      <c r="U28" s="217">
        <f>_xlfn.XLOOKUP($B28,'Fund &amp; ETF Database'!$D$4:$D$59,'Fund &amp; ETF Database'!$AA$4:$AA$59,"CHECK",FALSE)</f>
        <v>0</v>
      </c>
      <c r="V28" s="217">
        <f>_xlfn.XLOOKUP($B28,'Fund &amp; ETF Database'!$D$4:$D$59,'Fund &amp; ETF Database'!$X$4:$X$59,"CHECK",FALSE)</f>
        <v>0</v>
      </c>
      <c r="W28" s="217">
        <f>_xlfn.XLOOKUP($B28,'Fund &amp; ETF Database'!$D$4:$D$59,'Fund &amp; ETF Database'!$Y$4:$Y$59,"CHECK",FALSE)</f>
        <v>0</v>
      </c>
      <c r="X28" s="217">
        <f>_xlfn.XLOOKUP($B28,'Fund &amp; ETF Database'!$D$4:$D$59,'Fund &amp; ETF Database'!$Z$4:$Z$59,"CHECK",FALSE)</f>
        <v>0</v>
      </c>
      <c r="Y28" s="217">
        <f>_xlfn.XLOOKUP($B28,'Fund &amp; ETF Database'!$D$4:$D$59,'Fund &amp; ETF Database'!$AD$4:$AD$59,"CHECK",FALSE)</f>
        <v>1</v>
      </c>
      <c r="Z28" s="217">
        <f>_xlfn.XLOOKUP($B28,'Fund &amp; ETF Database'!$D$4:$D$59,'Fund &amp; ETF Database'!$AE$4:$AE$59,"CHECK",FALSE)</f>
        <v>0</v>
      </c>
      <c r="AA28" s="217">
        <f>_xlfn.XLOOKUP($B28,'Fund &amp; ETF Database'!$D$4:$D$59,'Fund &amp; ETF Database'!$AF$4:$AF$59,"CHECK",FALSE)</f>
        <v>0</v>
      </c>
      <c r="AB28" s="217">
        <f>_xlfn.XLOOKUP($B28,'Fund &amp; ETF Database'!$D$4:$D$59,'Fund &amp; ETF Database'!$AG$4:$AG$59,"CHECK",FALSE)</f>
        <v>0</v>
      </c>
      <c r="AC28" s="217">
        <f>_xlfn.XLOOKUP($B28,'Fund &amp; ETF Database'!$D$4:$D$59,'Fund &amp; ETF Database'!$AH$4:$AH$59,"CHECK",FALSE)</f>
        <v>0</v>
      </c>
      <c r="AD28" s="217">
        <f>_xlfn.XLOOKUP($B28,'Fund &amp; ETF Database'!$D$4:$D$59,'Fund &amp; ETF Database'!$AI$4:$AI$59,"CHECK",FALSE)</f>
        <v>0</v>
      </c>
      <c r="AE28" s="217">
        <f>_xlfn.XLOOKUP($B28,'Fund &amp; ETF Database'!$D$4:$D$59,'Fund &amp; ETF Database'!$AJ$4:$AJ$59,"CHECK",FALSE)+_xlfn.XLOOKUP($B28,'Fund &amp; ETF Database'!$D$4:$D$59,'Fund &amp; ETF Database'!$AL$4:$AL$59,"CHECK",FALSE)+_xlfn.XLOOKUP($B28,'Fund &amp; ETF Database'!$D$4:$D$59,'Fund &amp; ETF Database'!$AM$4:$AM$59,"CHECK",FALSE)</f>
        <v>0</v>
      </c>
      <c r="AF28" s="217">
        <f>_xlfn.XLOOKUP($B28,'Fund &amp; ETF Database'!$D$4:$D$59,'Fund &amp; ETF Database'!$AK$4:$AK$59,"CHECK",FALSE)</f>
        <v>0</v>
      </c>
      <c r="AG28" s="217">
        <f>_xlfn.XLOOKUP($B28,'Fund &amp; ETF Database'!$D$4:$D$59,'Fund &amp; ETF Database'!$AO$4:$AO$59,"CHECK",FALSE)</f>
        <v>0</v>
      </c>
      <c r="AH28" s="217">
        <f>_xlfn.XLOOKUP($B28,'Fund &amp; ETF Database'!$D$4:$D$59,'Fund &amp; ETF Database'!$AN$4:$AN$59,"CHECK",FALSE)</f>
        <v>0</v>
      </c>
      <c r="AI28" s="217">
        <f>_xlfn.XLOOKUP($B28,'Fund &amp; ETF Database'!$D$4:$D$59,'Fund &amp; ETF Database'!$AP$4:$AP$59,"CHECK",FALSE)</f>
        <v>0</v>
      </c>
      <c r="AJ28" s="217">
        <f>_xlfn.XLOOKUP($B28,'Fund &amp; ETF Database'!$D$4:$D$59,'Fund &amp; ETF Database'!$AQ$4:$AQ$59,"CHECK",FALSE)</f>
        <v>0</v>
      </c>
      <c r="AK28" s="251">
        <f t="shared" si="1"/>
        <v>0</v>
      </c>
      <c r="AL28" s="251">
        <f t="shared" si="2"/>
        <v>0</v>
      </c>
      <c r="AM28" s="251">
        <f t="shared" si="3"/>
        <v>0</v>
      </c>
      <c r="AN28" s="251">
        <f t="shared" si="4"/>
        <v>0</v>
      </c>
      <c r="AO28" s="251">
        <f t="shared" si="5"/>
        <v>1</v>
      </c>
      <c r="AP28" s="251">
        <f t="shared" si="6"/>
        <v>0</v>
      </c>
      <c r="AQ28" s="251">
        <f t="shared" si="6"/>
        <v>0</v>
      </c>
      <c r="AR28" s="251">
        <f t="shared" si="6"/>
        <v>0</v>
      </c>
      <c r="AS28" s="251">
        <f t="shared" si="7"/>
        <v>0</v>
      </c>
      <c r="AT28" s="251">
        <f t="shared" si="8"/>
        <v>0</v>
      </c>
      <c r="AV28" s="251">
        <f t="shared" si="9"/>
        <v>1</v>
      </c>
      <c r="AX28" s="251">
        <f t="shared" si="10"/>
        <v>1</v>
      </c>
    </row>
    <row r="29" spans="1:50">
      <c r="A29" s="188" t="s">
        <v>196</v>
      </c>
      <c r="B29" s="189" t="s">
        <v>106</v>
      </c>
      <c r="C29" s="189" t="s">
        <v>479</v>
      </c>
      <c r="D29" s="189" t="s">
        <v>42</v>
      </c>
      <c r="E29" s="189" t="s">
        <v>42</v>
      </c>
      <c r="F29" s="217">
        <v>0</v>
      </c>
      <c r="G29" s="217">
        <v>0.05</v>
      </c>
      <c r="H29" s="217" t="s">
        <v>375</v>
      </c>
      <c r="I29" s="218" t="s">
        <v>370</v>
      </c>
      <c r="J29" s="218">
        <v>1</v>
      </c>
      <c r="K29" s="218" t="s">
        <v>302</v>
      </c>
      <c r="L29" s="218" t="s">
        <v>438</v>
      </c>
      <c r="M29" s="217">
        <v>0</v>
      </c>
      <c r="N29" s="217">
        <f t="shared" si="0"/>
        <v>0</v>
      </c>
      <c r="O29" s="217">
        <f t="shared" si="0"/>
        <v>0.05</v>
      </c>
      <c r="P29" s="217">
        <f>_xlfn.XLOOKUP($B29,'Fund &amp; ETF Database'!$D$4:$D$59,'Fund &amp; ETF Database'!$R$4:$R$59,"CHECK",FALSE)+_xlfn.XLOOKUP($B29,'Fund &amp; ETF Database'!$D$4:$D$59,'Fund &amp; ETF Database'!$S$4:$S$59,"CHECK",FALSE)</f>
        <v>0</v>
      </c>
      <c r="Q29" s="217">
        <f>_xlfn.XLOOKUP($B29,'Fund &amp; ETF Database'!$D$4:$D$59,'Fund &amp; ETF Database'!$T$4:$T$59,"CHECK",FALSE)</f>
        <v>0</v>
      </c>
      <c r="R29" s="217">
        <f>_xlfn.XLOOKUP($B29,'Fund &amp; ETF Database'!$D$4:$D$59,'Fund &amp; ETF Database'!$U$4:$U$59,"CHECK",FALSE)</f>
        <v>0</v>
      </c>
      <c r="S29" s="217">
        <f>_xlfn.XLOOKUP($B29,'Fund &amp; ETF Database'!$D$4:$D$59,'Fund &amp; ETF Database'!$V$4:$V$59,"CHECK",FALSE)</f>
        <v>0</v>
      </c>
      <c r="T29" s="217">
        <f>_xlfn.XLOOKUP($B29,'Fund &amp; ETF Database'!$D$4:$D$59,'Fund &amp; ETF Database'!$W$4:$W$59,"CHECK",FALSE)</f>
        <v>0</v>
      </c>
      <c r="U29" s="217">
        <f>_xlfn.XLOOKUP($B29,'Fund &amp; ETF Database'!$D$4:$D$59,'Fund &amp; ETF Database'!$AA$4:$AA$59,"CHECK",FALSE)</f>
        <v>0</v>
      </c>
      <c r="V29" s="217">
        <f>_xlfn.XLOOKUP($B29,'Fund &amp; ETF Database'!$D$4:$D$59,'Fund &amp; ETF Database'!$X$4:$X$59,"CHECK",FALSE)</f>
        <v>0</v>
      </c>
      <c r="W29" s="217">
        <f>_xlfn.XLOOKUP($B29,'Fund &amp; ETF Database'!$D$4:$D$59,'Fund &amp; ETF Database'!$Y$4:$Y$59,"CHECK",FALSE)</f>
        <v>0</v>
      </c>
      <c r="X29" s="217">
        <f>_xlfn.XLOOKUP($B29,'Fund &amp; ETF Database'!$D$4:$D$59,'Fund &amp; ETF Database'!$Z$4:$Z$59,"CHECK",FALSE)</f>
        <v>0</v>
      </c>
      <c r="Y29" s="217">
        <f>_xlfn.XLOOKUP($B29,'Fund &amp; ETF Database'!$D$4:$D$59,'Fund &amp; ETF Database'!$AD$4:$AD$59,"CHECK",FALSE)</f>
        <v>1</v>
      </c>
      <c r="Z29" s="217">
        <f>_xlfn.XLOOKUP($B29,'Fund &amp; ETF Database'!$D$4:$D$59,'Fund &amp; ETF Database'!$AE$4:$AE$59,"CHECK",FALSE)</f>
        <v>0</v>
      </c>
      <c r="AA29" s="217">
        <f>_xlfn.XLOOKUP($B29,'Fund &amp; ETF Database'!$D$4:$D$59,'Fund &amp; ETF Database'!$AF$4:$AF$59,"CHECK",FALSE)</f>
        <v>0</v>
      </c>
      <c r="AB29" s="217">
        <f>_xlfn.XLOOKUP($B29,'Fund &amp; ETF Database'!$D$4:$D$59,'Fund &amp; ETF Database'!$AG$4:$AG$59,"CHECK",FALSE)</f>
        <v>0</v>
      </c>
      <c r="AC29" s="217">
        <f>_xlfn.XLOOKUP($B29,'Fund &amp; ETF Database'!$D$4:$D$59,'Fund &amp; ETF Database'!$AH$4:$AH$59,"CHECK",FALSE)</f>
        <v>0</v>
      </c>
      <c r="AD29" s="217">
        <f>_xlfn.XLOOKUP($B29,'Fund &amp; ETF Database'!$D$4:$D$59,'Fund &amp; ETF Database'!$AI$4:$AI$59,"CHECK",FALSE)</f>
        <v>0</v>
      </c>
      <c r="AE29" s="217">
        <f>_xlfn.XLOOKUP($B29,'Fund &amp; ETF Database'!$D$4:$D$59,'Fund &amp; ETF Database'!$AJ$4:$AJ$59,"CHECK",FALSE)+_xlfn.XLOOKUP($B29,'Fund &amp; ETF Database'!$D$4:$D$59,'Fund &amp; ETF Database'!$AL$4:$AL$59,"CHECK",FALSE)+_xlfn.XLOOKUP($B29,'Fund &amp; ETF Database'!$D$4:$D$59,'Fund &amp; ETF Database'!$AM$4:$AM$59,"CHECK",FALSE)</f>
        <v>0</v>
      </c>
      <c r="AF29" s="217">
        <f>_xlfn.XLOOKUP($B29,'Fund &amp; ETF Database'!$D$4:$D$59,'Fund &amp; ETF Database'!$AK$4:$AK$59,"CHECK",FALSE)</f>
        <v>0</v>
      </c>
      <c r="AG29" s="217">
        <f>_xlfn.XLOOKUP($B29,'Fund &amp; ETF Database'!$D$4:$D$59,'Fund &amp; ETF Database'!$AO$4:$AO$59,"CHECK",FALSE)</f>
        <v>0</v>
      </c>
      <c r="AH29" s="217">
        <f>_xlfn.XLOOKUP($B29,'Fund &amp; ETF Database'!$D$4:$D$59,'Fund &amp; ETF Database'!$AN$4:$AN$59,"CHECK",FALSE)</f>
        <v>0</v>
      </c>
      <c r="AI29" s="217">
        <f>_xlfn.XLOOKUP($B29,'Fund &amp; ETF Database'!$D$4:$D$59,'Fund &amp; ETF Database'!$AP$4:$AP$59,"CHECK",FALSE)</f>
        <v>0</v>
      </c>
      <c r="AJ29" s="217">
        <f>_xlfn.XLOOKUP($B29,'Fund &amp; ETF Database'!$D$4:$D$59,'Fund &amp; ETF Database'!$AQ$4:$AQ$59,"CHECK",FALSE)</f>
        <v>0</v>
      </c>
      <c r="AK29" s="251">
        <f t="shared" si="1"/>
        <v>0</v>
      </c>
      <c r="AL29" s="251">
        <f t="shared" si="2"/>
        <v>0</v>
      </c>
      <c r="AM29" s="251">
        <f t="shared" si="3"/>
        <v>0</v>
      </c>
      <c r="AN29" s="251">
        <f t="shared" si="4"/>
        <v>0</v>
      </c>
      <c r="AO29" s="251">
        <f t="shared" si="5"/>
        <v>1</v>
      </c>
      <c r="AP29" s="251">
        <f t="shared" si="6"/>
        <v>0</v>
      </c>
      <c r="AQ29" s="251">
        <f t="shared" si="6"/>
        <v>0</v>
      </c>
      <c r="AR29" s="251">
        <f t="shared" si="6"/>
        <v>0</v>
      </c>
      <c r="AS29" s="251">
        <f t="shared" si="7"/>
        <v>0</v>
      </c>
      <c r="AT29" s="251">
        <f t="shared" si="8"/>
        <v>0</v>
      </c>
      <c r="AV29" s="251">
        <f t="shared" si="9"/>
        <v>1</v>
      </c>
      <c r="AX29" s="251">
        <f t="shared" si="10"/>
        <v>1</v>
      </c>
    </row>
    <row r="30" spans="1:50">
      <c r="A30" s="188" t="s">
        <v>113</v>
      </c>
      <c r="B30" s="189" t="s">
        <v>114</v>
      </c>
      <c r="C30" s="189" t="s">
        <v>480</v>
      </c>
      <c r="D30" s="189" t="s">
        <v>42</v>
      </c>
      <c r="E30" s="189" t="s">
        <v>42</v>
      </c>
      <c r="F30" s="217">
        <v>0</v>
      </c>
      <c r="G30" s="217">
        <v>0.05</v>
      </c>
      <c r="H30" s="217" t="s">
        <v>375</v>
      </c>
      <c r="I30" s="218" t="s">
        <v>369</v>
      </c>
      <c r="J30" s="218">
        <v>1</v>
      </c>
      <c r="K30" s="218" t="s">
        <v>302</v>
      </c>
      <c r="L30" s="218" t="s">
        <v>438</v>
      </c>
      <c r="M30" s="217">
        <v>0</v>
      </c>
      <c r="N30" s="217">
        <f t="shared" si="0"/>
        <v>0</v>
      </c>
      <c r="O30" s="217">
        <f t="shared" si="0"/>
        <v>0.05</v>
      </c>
      <c r="P30" s="217">
        <f>_xlfn.XLOOKUP($B30,'Fund &amp; ETF Database'!$D$4:$D$59,'Fund &amp; ETF Database'!$R$4:$R$59,"CHECK",FALSE)+_xlfn.XLOOKUP($B30,'Fund &amp; ETF Database'!$D$4:$D$59,'Fund &amp; ETF Database'!$S$4:$S$59,"CHECK",FALSE)</f>
        <v>0</v>
      </c>
      <c r="Q30" s="217">
        <f>_xlfn.XLOOKUP($B30,'Fund &amp; ETF Database'!$D$4:$D$59,'Fund &amp; ETF Database'!$T$4:$T$59,"CHECK",FALSE)</f>
        <v>0</v>
      </c>
      <c r="R30" s="217">
        <f>_xlfn.XLOOKUP($B30,'Fund &amp; ETF Database'!$D$4:$D$59,'Fund &amp; ETF Database'!$U$4:$U$59,"CHECK",FALSE)</f>
        <v>0</v>
      </c>
      <c r="S30" s="217">
        <f>_xlfn.XLOOKUP($B30,'Fund &amp; ETF Database'!$D$4:$D$59,'Fund &amp; ETF Database'!$V$4:$V$59,"CHECK",FALSE)</f>
        <v>0</v>
      </c>
      <c r="T30" s="217">
        <f>_xlfn.XLOOKUP($B30,'Fund &amp; ETF Database'!$D$4:$D$59,'Fund &amp; ETF Database'!$W$4:$W$59,"CHECK",FALSE)</f>
        <v>0</v>
      </c>
      <c r="U30" s="217">
        <f>_xlfn.XLOOKUP($B30,'Fund &amp; ETF Database'!$D$4:$D$59,'Fund &amp; ETF Database'!$AA$4:$AA$59,"CHECK",FALSE)</f>
        <v>0</v>
      </c>
      <c r="V30" s="217">
        <f>_xlfn.XLOOKUP($B30,'Fund &amp; ETF Database'!$D$4:$D$59,'Fund &amp; ETF Database'!$X$4:$X$59,"CHECK",FALSE)</f>
        <v>0</v>
      </c>
      <c r="W30" s="217">
        <f>_xlfn.XLOOKUP($B30,'Fund &amp; ETF Database'!$D$4:$D$59,'Fund &amp; ETF Database'!$Y$4:$Y$59,"CHECK",FALSE)</f>
        <v>0</v>
      </c>
      <c r="X30" s="217">
        <f>_xlfn.XLOOKUP($B30,'Fund &amp; ETF Database'!$D$4:$D$59,'Fund &amp; ETF Database'!$Z$4:$Z$59,"CHECK",FALSE)</f>
        <v>0</v>
      </c>
      <c r="Y30" s="217">
        <f>_xlfn.XLOOKUP($B30,'Fund &amp; ETF Database'!$D$4:$D$59,'Fund &amp; ETF Database'!$AD$4:$AD$59,"CHECK",FALSE)</f>
        <v>1</v>
      </c>
      <c r="Z30" s="217">
        <f>_xlfn.XLOOKUP($B30,'Fund &amp; ETF Database'!$D$4:$D$59,'Fund &amp; ETF Database'!$AE$4:$AE$59,"CHECK",FALSE)</f>
        <v>0</v>
      </c>
      <c r="AA30" s="217">
        <f>_xlfn.XLOOKUP($B30,'Fund &amp; ETF Database'!$D$4:$D$59,'Fund &amp; ETF Database'!$AF$4:$AF$59,"CHECK",FALSE)</f>
        <v>0</v>
      </c>
      <c r="AB30" s="217">
        <f>_xlfn.XLOOKUP($B30,'Fund &amp; ETF Database'!$D$4:$D$59,'Fund &amp; ETF Database'!$AG$4:$AG$59,"CHECK",FALSE)</f>
        <v>0</v>
      </c>
      <c r="AC30" s="217">
        <f>_xlfn.XLOOKUP($B30,'Fund &amp; ETF Database'!$D$4:$D$59,'Fund &amp; ETF Database'!$AH$4:$AH$59,"CHECK",FALSE)</f>
        <v>0</v>
      </c>
      <c r="AD30" s="217">
        <f>_xlfn.XLOOKUP($B30,'Fund &amp; ETF Database'!$D$4:$D$59,'Fund &amp; ETF Database'!$AI$4:$AI$59,"CHECK",FALSE)</f>
        <v>0</v>
      </c>
      <c r="AE30" s="217">
        <f>_xlfn.XLOOKUP($B30,'Fund &amp; ETF Database'!$D$4:$D$59,'Fund &amp; ETF Database'!$AJ$4:$AJ$59,"CHECK",FALSE)+_xlfn.XLOOKUP($B30,'Fund &amp; ETF Database'!$D$4:$D$59,'Fund &amp; ETF Database'!$AL$4:$AL$59,"CHECK",FALSE)+_xlfn.XLOOKUP($B30,'Fund &amp; ETF Database'!$D$4:$D$59,'Fund &amp; ETF Database'!$AM$4:$AM$59,"CHECK",FALSE)</f>
        <v>0</v>
      </c>
      <c r="AF30" s="217">
        <f>_xlfn.XLOOKUP($B30,'Fund &amp; ETF Database'!$D$4:$D$59,'Fund &amp; ETF Database'!$AK$4:$AK$59,"CHECK",FALSE)</f>
        <v>0</v>
      </c>
      <c r="AG30" s="217">
        <f>_xlfn.XLOOKUP($B30,'Fund &amp; ETF Database'!$D$4:$D$59,'Fund &amp; ETF Database'!$AO$4:$AO$59,"CHECK",FALSE)</f>
        <v>0</v>
      </c>
      <c r="AH30" s="217">
        <f>_xlfn.XLOOKUP($B30,'Fund &amp; ETF Database'!$D$4:$D$59,'Fund &amp; ETF Database'!$AN$4:$AN$59,"CHECK",FALSE)</f>
        <v>0</v>
      </c>
      <c r="AI30" s="217">
        <f>_xlfn.XLOOKUP($B30,'Fund &amp; ETF Database'!$D$4:$D$59,'Fund &amp; ETF Database'!$AP$4:$AP$59,"CHECK",FALSE)</f>
        <v>0</v>
      </c>
      <c r="AJ30" s="217">
        <f>_xlfn.XLOOKUP($B30,'Fund &amp; ETF Database'!$D$4:$D$59,'Fund &amp; ETF Database'!$AQ$4:$AQ$59,"CHECK",FALSE)</f>
        <v>0</v>
      </c>
      <c r="AK30" s="251">
        <f t="shared" si="1"/>
        <v>0</v>
      </c>
      <c r="AL30" s="251">
        <f t="shared" si="2"/>
        <v>0</v>
      </c>
      <c r="AM30" s="251">
        <f t="shared" si="3"/>
        <v>0</v>
      </c>
      <c r="AN30" s="251">
        <f t="shared" si="4"/>
        <v>0</v>
      </c>
      <c r="AO30" s="251">
        <f t="shared" si="5"/>
        <v>1</v>
      </c>
      <c r="AP30" s="251">
        <f t="shared" si="6"/>
        <v>0</v>
      </c>
      <c r="AQ30" s="251">
        <f t="shared" si="6"/>
        <v>0</v>
      </c>
      <c r="AR30" s="251">
        <f t="shared" si="6"/>
        <v>0</v>
      </c>
      <c r="AS30" s="251">
        <f t="shared" si="7"/>
        <v>0</v>
      </c>
      <c r="AT30" s="251">
        <f t="shared" si="8"/>
        <v>0</v>
      </c>
      <c r="AV30" s="251">
        <f t="shared" si="9"/>
        <v>1</v>
      </c>
      <c r="AX30" s="251">
        <f t="shared" si="10"/>
        <v>1</v>
      </c>
    </row>
    <row r="31" spans="1:50">
      <c r="A31" s="188" t="s">
        <v>193</v>
      </c>
      <c r="B31" s="189" t="s">
        <v>19</v>
      </c>
      <c r="C31" s="189" t="s">
        <v>441</v>
      </c>
      <c r="D31" s="189" t="s">
        <v>42</v>
      </c>
      <c r="E31" s="189" t="s">
        <v>42</v>
      </c>
      <c r="F31" s="217">
        <v>0</v>
      </c>
      <c r="G31" s="217">
        <v>0.05</v>
      </c>
      <c r="H31" s="217" t="s">
        <v>375</v>
      </c>
      <c r="I31" s="218" t="s">
        <v>369</v>
      </c>
      <c r="J31" s="218">
        <v>1</v>
      </c>
      <c r="K31" s="218" t="s">
        <v>302</v>
      </c>
      <c r="L31" s="218" t="s">
        <v>438</v>
      </c>
      <c r="M31" s="217">
        <v>0</v>
      </c>
      <c r="N31" s="217">
        <f t="shared" si="0"/>
        <v>0</v>
      </c>
      <c r="O31" s="217">
        <f t="shared" si="0"/>
        <v>0.05</v>
      </c>
      <c r="P31" s="217">
        <f>_xlfn.XLOOKUP($B31,'Fund &amp; ETF Database'!$D$4:$D$59,'Fund &amp; ETF Database'!$R$4:$R$59,"CHECK",FALSE)+_xlfn.XLOOKUP($B31,'Fund &amp; ETF Database'!$D$4:$D$59,'Fund &amp; ETF Database'!$S$4:$S$59,"CHECK",FALSE)</f>
        <v>0</v>
      </c>
      <c r="Q31" s="217">
        <f>_xlfn.XLOOKUP($B31,'Fund &amp; ETF Database'!$D$4:$D$59,'Fund &amp; ETF Database'!$T$4:$T$59,"CHECK",FALSE)</f>
        <v>0</v>
      </c>
      <c r="R31" s="217">
        <f>_xlfn.XLOOKUP($B31,'Fund &amp; ETF Database'!$D$4:$D$59,'Fund &amp; ETF Database'!$U$4:$U$59,"CHECK",FALSE)</f>
        <v>0</v>
      </c>
      <c r="S31" s="217">
        <f>_xlfn.XLOOKUP($B31,'Fund &amp; ETF Database'!$D$4:$D$59,'Fund &amp; ETF Database'!$V$4:$V$59,"CHECK",FALSE)</f>
        <v>0</v>
      </c>
      <c r="T31" s="217">
        <f>_xlfn.XLOOKUP($B31,'Fund &amp; ETF Database'!$D$4:$D$59,'Fund &amp; ETF Database'!$W$4:$W$59,"CHECK",FALSE)</f>
        <v>0</v>
      </c>
      <c r="U31" s="217">
        <f>_xlfn.XLOOKUP($B31,'Fund &amp; ETF Database'!$D$4:$D$59,'Fund &amp; ETF Database'!$AA$4:$AA$59,"CHECK",FALSE)</f>
        <v>0</v>
      </c>
      <c r="V31" s="217">
        <f>_xlfn.XLOOKUP($B31,'Fund &amp; ETF Database'!$D$4:$D$59,'Fund &amp; ETF Database'!$X$4:$X$59,"CHECK",FALSE)</f>
        <v>0</v>
      </c>
      <c r="W31" s="217">
        <f>_xlfn.XLOOKUP($B31,'Fund &amp; ETF Database'!$D$4:$D$59,'Fund &amp; ETF Database'!$Y$4:$Y$59,"CHECK",FALSE)</f>
        <v>0</v>
      </c>
      <c r="X31" s="217">
        <f>_xlfn.XLOOKUP($B31,'Fund &amp; ETF Database'!$D$4:$D$59,'Fund &amp; ETF Database'!$Z$4:$Z$59,"CHECK",FALSE)</f>
        <v>0</v>
      </c>
      <c r="Y31" s="217">
        <f>_xlfn.XLOOKUP($B31,'Fund &amp; ETF Database'!$D$4:$D$59,'Fund &amp; ETF Database'!$AD$4:$AD$59,"CHECK",FALSE)</f>
        <v>1</v>
      </c>
      <c r="Z31" s="217">
        <f>_xlfn.XLOOKUP($B31,'Fund &amp; ETF Database'!$D$4:$D$59,'Fund &amp; ETF Database'!$AE$4:$AE$59,"CHECK",FALSE)</f>
        <v>0</v>
      </c>
      <c r="AA31" s="217">
        <f>_xlfn.XLOOKUP($B31,'Fund &amp; ETF Database'!$D$4:$D$59,'Fund &amp; ETF Database'!$AF$4:$AF$59,"CHECK",FALSE)</f>
        <v>0</v>
      </c>
      <c r="AB31" s="217">
        <f>_xlfn.XLOOKUP($B31,'Fund &amp; ETF Database'!$D$4:$D$59,'Fund &amp; ETF Database'!$AG$4:$AG$59,"CHECK",FALSE)</f>
        <v>0</v>
      </c>
      <c r="AC31" s="217">
        <f>_xlfn.XLOOKUP($B31,'Fund &amp; ETF Database'!$D$4:$D$59,'Fund &amp; ETF Database'!$AH$4:$AH$59,"CHECK",FALSE)</f>
        <v>0</v>
      </c>
      <c r="AD31" s="217">
        <f>_xlfn.XLOOKUP($B31,'Fund &amp; ETF Database'!$D$4:$D$59,'Fund &amp; ETF Database'!$AI$4:$AI$59,"CHECK",FALSE)</f>
        <v>0</v>
      </c>
      <c r="AE31" s="217">
        <f>_xlfn.XLOOKUP($B31,'Fund &amp; ETF Database'!$D$4:$D$59,'Fund &amp; ETF Database'!$AJ$4:$AJ$59,"CHECK",FALSE)+_xlfn.XLOOKUP($B31,'Fund &amp; ETF Database'!$D$4:$D$59,'Fund &amp; ETF Database'!$AL$4:$AL$59,"CHECK",FALSE)+_xlfn.XLOOKUP($B31,'Fund &amp; ETF Database'!$D$4:$D$59,'Fund &amp; ETF Database'!$AM$4:$AM$59,"CHECK",FALSE)</f>
        <v>0</v>
      </c>
      <c r="AF31" s="217">
        <f>_xlfn.XLOOKUP($B31,'Fund &amp; ETF Database'!$D$4:$D$59,'Fund &amp; ETF Database'!$AK$4:$AK$59,"CHECK",FALSE)</f>
        <v>0</v>
      </c>
      <c r="AG31" s="217">
        <f>_xlfn.XLOOKUP($B31,'Fund &amp; ETF Database'!$D$4:$D$59,'Fund &amp; ETF Database'!$AO$4:$AO$59,"CHECK",FALSE)</f>
        <v>0</v>
      </c>
      <c r="AH31" s="217">
        <f>_xlfn.XLOOKUP($B31,'Fund &amp; ETF Database'!$D$4:$D$59,'Fund &amp; ETF Database'!$AN$4:$AN$59,"CHECK",FALSE)</f>
        <v>0</v>
      </c>
      <c r="AI31" s="217">
        <f>_xlfn.XLOOKUP($B31,'Fund &amp; ETF Database'!$D$4:$D$59,'Fund &amp; ETF Database'!$AP$4:$AP$59,"CHECK",FALSE)</f>
        <v>0</v>
      </c>
      <c r="AJ31" s="217">
        <f>_xlfn.XLOOKUP($B31,'Fund &amp; ETF Database'!$D$4:$D$59,'Fund &amp; ETF Database'!$AQ$4:$AQ$59,"CHECK",FALSE)</f>
        <v>0</v>
      </c>
      <c r="AK31" s="251">
        <f t="shared" si="1"/>
        <v>0</v>
      </c>
      <c r="AL31" s="251">
        <f t="shared" si="2"/>
        <v>0</v>
      </c>
      <c r="AM31" s="251">
        <f t="shared" si="3"/>
        <v>0</v>
      </c>
      <c r="AN31" s="251">
        <f t="shared" si="4"/>
        <v>0</v>
      </c>
      <c r="AO31" s="251">
        <f t="shared" si="5"/>
        <v>1</v>
      </c>
      <c r="AP31" s="251">
        <f t="shared" si="6"/>
        <v>0</v>
      </c>
      <c r="AQ31" s="251">
        <f t="shared" si="6"/>
        <v>0</v>
      </c>
      <c r="AR31" s="251">
        <f t="shared" si="6"/>
        <v>0</v>
      </c>
      <c r="AS31" s="251">
        <f t="shared" si="7"/>
        <v>0</v>
      </c>
      <c r="AT31" s="251">
        <f t="shared" si="8"/>
        <v>0</v>
      </c>
      <c r="AV31" s="251">
        <f t="shared" si="9"/>
        <v>1</v>
      </c>
      <c r="AX31" s="251">
        <f t="shared" si="10"/>
        <v>1</v>
      </c>
    </row>
    <row r="32" spans="1:50">
      <c r="A32" s="188" t="s">
        <v>198</v>
      </c>
      <c r="B32" s="189" t="s">
        <v>8</v>
      </c>
      <c r="C32" s="189" t="s">
        <v>419</v>
      </c>
      <c r="D32" s="189" t="s">
        <v>42</v>
      </c>
      <c r="E32" s="189" t="s">
        <v>42</v>
      </c>
      <c r="F32" s="217">
        <v>0</v>
      </c>
      <c r="G32" s="217">
        <v>0.05</v>
      </c>
      <c r="H32" s="217" t="s">
        <v>375</v>
      </c>
      <c r="I32" s="218" t="s">
        <v>369</v>
      </c>
      <c r="J32" s="218">
        <v>1</v>
      </c>
      <c r="K32" s="218" t="s">
        <v>302</v>
      </c>
      <c r="L32" s="218" t="s">
        <v>438</v>
      </c>
      <c r="M32" s="217">
        <v>0</v>
      </c>
      <c r="N32" s="217">
        <f t="shared" si="0"/>
        <v>0</v>
      </c>
      <c r="O32" s="217">
        <f t="shared" si="0"/>
        <v>0.05</v>
      </c>
      <c r="P32" s="217">
        <f>_xlfn.XLOOKUP($B32,'Fund &amp; ETF Database'!$D$4:$D$59,'Fund &amp; ETF Database'!$R$4:$R$59,"CHECK",FALSE)+_xlfn.XLOOKUP($B32,'Fund &amp; ETF Database'!$D$4:$D$59,'Fund &amp; ETF Database'!$S$4:$S$59,"CHECK",FALSE)</f>
        <v>0</v>
      </c>
      <c r="Q32" s="217">
        <f>_xlfn.XLOOKUP($B32,'Fund &amp; ETF Database'!$D$4:$D$59,'Fund &amp; ETF Database'!$T$4:$T$59,"CHECK",FALSE)</f>
        <v>0</v>
      </c>
      <c r="R32" s="217">
        <f>_xlfn.XLOOKUP($B32,'Fund &amp; ETF Database'!$D$4:$D$59,'Fund &amp; ETF Database'!$U$4:$U$59,"CHECK",FALSE)</f>
        <v>0</v>
      </c>
      <c r="S32" s="217">
        <f>_xlfn.XLOOKUP($B32,'Fund &amp; ETF Database'!$D$4:$D$59,'Fund &amp; ETF Database'!$V$4:$V$59,"CHECK",FALSE)</f>
        <v>0</v>
      </c>
      <c r="T32" s="217">
        <f>_xlfn.XLOOKUP($B32,'Fund &amp; ETF Database'!$D$4:$D$59,'Fund &amp; ETF Database'!$W$4:$W$59,"CHECK",FALSE)</f>
        <v>0</v>
      </c>
      <c r="U32" s="217">
        <f>_xlfn.XLOOKUP($B32,'Fund &amp; ETF Database'!$D$4:$D$59,'Fund &amp; ETF Database'!$AA$4:$AA$59,"CHECK",FALSE)</f>
        <v>0</v>
      </c>
      <c r="V32" s="217">
        <f>_xlfn.XLOOKUP($B32,'Fund &amp; ETF Database'!$D$4:$D$59,'Fund &amp; ETF Database'!$X$4:$X$59,"CHECK",FALSE)</f>
        <v>0</v>
      </c>
      <c r="W32" s="217">
        <f>_xlfn.XLOOKUP($B32,'Fund &amp; ETF Database'!$D$4:$D$59,'Fund &amp; ETF Database'!$Y$4:$Y$59,"CHECK",FALSE)</f>
        <v>0</v>
      </c>
      <c r="X32" s="217">
        <f>_xlfn.XLOOKUP($B32,'Fund &amp; ETF Database'!$D$4:$D$59,'Fund &amp; ETF Database'!$Z$4:$Z$59,"CHECK",FALSE)</f>
        <v>0</v>
      </c>
      <c r="Y32" s="217">
        <f>_xlfn.XLOOKUP($B32,'Fund &amp; ETF Database'!$D$4:$D$59,'Fund &amp; ETF Database'!$AD$4:$AD$59,"CHECK",FALSE)</f>
        <v>0</v>
      </c>
      <c r="Z32" s="217">
        <f>_xlfn.XLOOKUP($B32,'Fund &amp; ETF Database'!$D$4:$D$59,'Fund &amp; ETF Database'!$AE$4:$AE$59,"CHECK",FALSE)</f>
        <v>1</v>
      </c>
      <c r="AA32" s="217">
        <f>_xlfn.XLOOKUP($B32,'Fund &amp; ETF Database'!$D$4:$D$59,'Fund &amp; ETF Database'!$AF$4:$AF$59,"CHECK",FALSE)</f>
        <v>0</v>
      </c>
      <c r="AB32" s="217">
        <f>_xlfn.XLOOKUP($B32,'Fund &amp; ETF Database'!$D$4:$D$59,'Fund &amp; ETF Database'!$AG$4:$AG$59,"CHECK",FALSE)</f>
        <v>0</v>
      </c>
      <c r="AC32" s="217">
        <f>_xlfn.XLOOKUP($B32,'Fund &amp; ETF Database'!$D$4:$D$59,'Fund &amp; ETF Database'!$AH$4:$AH$59,"CHECK",FALSE)</f>
        <v>0</v>
      </c>
      <c r="AD32" s="217">
        <f>_xlfn.XLOOKUP($B32,'Fund &amp; ETF Database'!$D$4:$D$59,'Fund &amp; ETF Database'!$AI$4:$AI$59,"CHECK",FALSE)</f>
        <v>0</v>
      </c>
      <c r="AE32" s="217">
        <f>_xlfn.XLOOKUP($B32,'Fund &amp; ETF Database'!$D$4:$D$59,'Fund &amp; ETF Database'!$AJ$4:$AJ$59,"CHECK",FALSE)+_xlfn.XLOOKUP($B32,'Fund &amp; ETF Database'!$D$4:$D$59,'Fund &amp; ETF Database'!$AL$4:$AL$59,"CHECK",FALSE)+_xlfn.XLOOKUP($B32,'Fund &amp; ETF Database'!$D$4:$D$59,'Fund &amp; ETF Database'!$AM$4:$AM$59,"CHECK",FALSE)</f>
        <v>0</v>
      </c>
      <c r="AF32" s="217">
        <f>_xlfn.XLOOKUP($B32,'Fund &amp; ETF Database'!$D$4:$D$59,'Fund &amp; ETF Database'!$AK$4:$AK$59,"CHECK",FALSE)</f>
        <v>0</v>
      </c>
      <c r="AG32" s="217">
        <f>_xlfn.XLOOKUP($B32,'Fund &amp; ETF Database'!$D$4:$D$59,'Fund &amp; ETF Database'!$AO$4:$AO$59,"CHECK",FALSE)</f>
        <v>0</v>
      </c>
      <c r="AH32" s="217">
        <f>_xlfn.XLOOKUP($B32,'Fund &amp; ETF Database'!$D$4:$D$59,'Fund &amp; ETF Database'!$AN$4:$AN$59,"CHECK",FALSE)</f>
        <v>0</v>
      </c>
      <c r="AI32" s="217">
        <f>_xlfn.XLOOKUP($B32,'Fund &amp; ETF Database'!$D$4:$D$59,'Fund &amp; ETF Database'!$AP$4:$AP$59,"CHECK",FALSE)</f>
        <v>0</v>
      </c>
      <c r="AJ32" s="217">
        <f>_xlfn.XLOOKUP($B32,'Fund &amp; ETF Database'!$D$4:$D$59,'Fund &amp; ETF Database'!$AQ$4:$AQ$59,"CHECK",FALSE)</f>
        <v>0</v>
      </c>
      <c r="AK32" s="251">
        <f t="shared" si="1"/>
        <v>0</v>
      </c>
      <c r="AL32" s="251">
        <f t="shared" si="2"/>
        <v>0</v>
      </c>
      <c r="AM32" s="251">
        <f t="shared" si="3"/>
        <v>0</v>
      </c>
      <c r="AN32" s="251">
        <f t="shared" si="4"/>
        <v>0</v>
      </c>
      <c r="AO32" s="251">
        <f t="shared" si="5"/>
        <v>1</v>
      </c>
      <c r="AP32" s="251">
        <f t="shared" si="6"/>
        <v>0</v>
      </c>
      <c r="AQ32" s="251">
        <f t="shared" si="6"/>
        <v>0</v>
      </c>
      <c r="AR32" s="251">
        <f t="shared" si="6"/>
        <v>0</v>
      </c>
      <c r="AS32" s="251">
        <f t="shared" si="7"/>
        <v>0</v>
      </c>
      <c r="AT32" s="251">
        <f t="shared" si="8"/>
        <v>0</v>
      </c>
      <c r="AV32" s="251">
        <f t="shared" si="9"/>
        <v>1</v>
      </c>
      <c r="AX32" s="251">
        <f t="shared" si="10"/>
        <v>1</v>
      </c>
    </row>
    <row r="33" spans="1:50">
      <c r="A33" s="188" t="s">
        <v>497</v>
      </c>
      <c r="B33" s="189" t="s">
        <v>496</v>
      </c>
      <c r="C33" s="189" t="s">
        <v>498</v>
      </c>
      <c r="D33" s="189" t="s">
        <v>42</v>
      </c>
      <c r="E33" s="189" t="s">
        <v>42</v>
      </c>
      <c r="F33" s="217">
        <v>0</v>
      </c>
      <c r="G33" s="217">
        <v>0.05</v>
      </c>
      <c r="H33" s="217" t="s">
        <v>375</v>
      </c>
      <c r="I33" s="218" t="s">
        <v>370</v>
      </c>
      <c r="J33" s="218">
        <v>1</v>
      </c>
      <c r="K33" s="218" t="s">
        <v>302</v>
      </c>
      <c r="L33" s="218" t="s">
        <v>438</v>
      </c>
      <c r="M33" s="217">
        <v>0</v>
      </c>
      <c r="N33" s="217">
        <f t="shared" si="0"/>
        <v>0</v>
      </c>
      <c r="O33" s="217">
        <f t="shared" si="0"/>
        <v>0.05</v>
      </c>
      <c r="P33" s="217">
        <f>_xlfn.XLOOKUP($B33,'Fund &amp; ETF Database'!$D$4:$D$59,'Fund &amp; ETF Database'!$R$4:$R$59,"CHECK",FALSE)+_xlfn.XLOOKUP($B33,'Fund &amp; ETF Database'!$D$4:$D$59,'Fund &amp; ETF Database'!$S$4:$S$59,"CHECK",FALSE)</f>
        <v>0</v>
      </c>
      <c r="Q33" s="217">
        <f>_xlfn.XLOOKUP($B33,'Fund &amp; ETF Database'!$D$4:$D$59,'Fund &amp; ETF Database'!$T$4:$T$59,"CHECK",FALSE)</f>
        <v>0</v>
      </c>
      <c r="R33" s="217">
        <f>_xlfn.XLOOKUP($B33,'Fund &amp; ETF Database'!$D$4:$D$59,'Fund &amp; ETF Database'!$U$4:$U$59,"CHECK",FALSE)</f>
        <v>0</v>
      </c>
      <c r="S33" s="217">
        <f>_xlfn.XLOOKUP($B33,'Fund &amp; ETF Database'!$D$4:$D$59,'Fund &amp; ETF Database'!$V$4:$V$59,"CHECK",FALSE)</f>
        <v>0</v>
      </c>
      <c r="T33" s="217">
        <f>_xlfn.XLOOKUP($B33,'Fund &amp; ETF Database'!$D$4:$D$59,'Fund &amp; ETF Database'!$W$4:$W$59,"CHECK",FALSE)</f>
        <v>0</v>
      </c>
      <c r="U33" s="217">
        <f>_xlfn.XLOOKUP($B33,'Fund &amp; ETF Database'!$D$4:$D$59,'Fund &amp; ETF Database'!$AA$4:$AA$59,"CHECK",FALSE)</f>
        <v>0</v>
      </c>
      <c r="V33" s="217">
        <f>_xlfn.XLOOKUP($B33,'Fund &amp; ETF Database'!$D$4:$D$59,'Fund &amp; ETF Database'!$X$4:$X$59,"CHECK",FALSE)</f>
        <v>0</v>
      </c>
      <c r="W33" s="217">
        <f>_xlfn.XLOOKUP($B33,'Fund &amp; ETF Database'!$D$4:$D$59,'Fund &amp; ETF Database'!$Y$4:$Y$59,"CHECK",FALSE)</f>
        <v>0</v>
      </c>
      <c r="X33" s="217">
        <f>_xlfn.XLOOKUP($B33,'Fund &amp; ETF Database'!$D$4:$D$59,'Fund &amp; ETF Database'!$Z$4:$Z$59,"CHECK",FALSE)</f>
        <v>0</v>
      </c>
      <c r="Y33" s="217">
        <f>_xlfn.XLOOKUP($B33,'Fund &amp; ETF Database'!$D$4:$D$59,'Fund &amp; ETF Database'!$AD$4:$AD$59,"CHECK",FALSE)</f>
        <v>0</v>
      </c>
      <c r="Z33" s="217">
        <f>_xlfn.XLOOKUP($B33,'Fund &amp; ETF Database'!$D$4:$D$59,'Fund &amp; ETF Database'!$AE$4:$AE$59,"CHECK",FALSE)</f>
        <v>1</v>
      </c>
      <c r="AA33" s="217">
        <f>_xlfn.XLOOKUP($B33,'Fund &amp; ETF Database'!$D$4:$D$59,'Fund &amp; ETF Database'!$AF$4:$AF$59,"CHECK",FALSE)</f>
        <v>0</v>
      </c>
      <c r="AB33" s="217">
        <f>_xlfn.XLOOKUP($B33,'Fund &amp; ETF Database'!$D$4:$D$59,'Fund &amp; ETF Database'!$AG$4:$AG$59,"CHECK",FALSE)</f>
        <v>0</v>
      </c>
      <c r="AC33" s="217">
        <f>_xlfn.XLOOKUP($B33,'Fund &amp; ETF Database'!$D$4:$D$59,'Fund &amp; ETF Database'!$AH$4:$AH$59,"CHECK",FALSE)</f>
        <v>0</v>
      </c>
      <c r="AD33" s="217">
        <f>_xlfn.XLOOKUP($B33,'Fund &amp; ETF Database'!$D$4:$D$59,'Fund &amp; ETF Database'!$AI$4:$AI$59,"CHECK",FALSE)</f>
        <v>0</v>
      </c>
      <c r="AE33" s="217">
        <f>_xlfn.XLOOKUP($B33,'Fund &amp; ETF Database'!$D$4:$D$59,'Fund &amp; ETF Database'!$AJ$4:$AJ$59,"CHECK",FALSE)+_xlfn.XLOOKUP($B33,'Fund &amp; ETF Database'!$D$4:$D$59,'Fund &amp; ETF Database'!$AL$4:$AL$59,"CHECK",FALSE)+_xlfn.XLOOKUP($B33,'Fund &amp; ETF Database'!$D$4:$D$59,'Fund &amp; ETF Database'!$AM$4:$AM$59,"CHECK",FALSE)</f>
        <v>0</v>
      </c>
      <c r="AF33" s="217">
        <f>_xlfn.XLOOKUP($B33,'Fund &amp; ETF Database'!$D$4:$D$59,'Fund &amp; ETF Database'!$AK$4:$AK$59,"CHECK",FALSE)</f>
        <v>0</v>
      </c>
      <c r="AG33" s="217">
        <f>_xlfn.XLOOKUP($B33,'Fund &amp; ETF Database'!$D$4:$D$59,'Fund &amp; ETF Database'!$AO$4:$AO$59,"CHECK",FALSE)</f>
        <v>0</v>
      </c>
      <c r="AH33" s="217">
        <f>_xlfn.XLOOKUP($B33,'Fund &amp; ETF Database'!$D$4:$D$59,'Fund &amp; ETF Database'!$AN$4:$AN$59,"CHECK",FALSE)</f>
        <v>0</v>
      </c>
      <c r="AI33" s="217">
        <f>_xlfn.XLOOKUP($B33,'Fund &amp; ETF Database'!$D$4:$D$59,'Fund &amp; ETF Database'!$AP$4:$AP$59,"CHECK",FALSE)</f>
        <v>0</v>
      </c>
      <c r="AJ33" s="217">
        <f>_xlfn.XLOOKUP($B33,'Fund &amp; ETF Database'!$D$4:$D$59,'Fund &amp; ETF Database'!$AQ$4:$AQ$59,"CHECK",FALSE)</f>
        <v>0</v>
      </c>
      <c r="AK33" s="251">
        <f t="shared" si="1"/>
        <v>0</v>
      </c>
      <c r="AL33" s="251">
        <f t="shared" si="2"/>
        <v>0</v>
      </c>
      <c r="AM33" s="251">
        <f t="shared" si="3"/>
        <v>0</v>
      </c>
      <c r="AN33" s="251">
        <f t="shared" si="4"/>
        <v>0</v>
      </c>
      <c r="AO33" s="251">
        <f t="shared" si="5"/>
        <v>1</v>
      </c>
      <c r="AP33" s="251">
        <f t="shared" si="6"/>
        <v>0</v>
      </c>
      <c r="AQ33" s="251">
        <f t="shared" si="6"/>
        <v>0</v>
      </c>
      <c r="AR33" s="251">
        <f t="shared" si="6"/>
        <v>0</v>
      </c>
      <c r="AS33" s="251">
        <f t="shared" si="7"/>
        <v>0</v>
      </c>
      <c r="AT33" s="251">
        <f t="shared" si="8"/>
        <v>0</v>
      </c>
      <c r="AV33" s="251">
        <f t="shared" si="9"/>
        <v>1</v>
      </c>
      <c r="AX33" s="251">
        <f t="shared" si="10"/>
        <v>1</v>
      </c>
    </row>
    <row r="34" spans="1:50">
      <c r="A34" s="188" t="s">
        <v>115</v>
      </c>
      <c r="B34" s="189" t="s">
        <v>116</v>
      </c>
      <c r="C34" s="189" t="s">
        <v>481</v>
      </c>
      <c r="D34" s="189" t="s">
        <v>42</v>
      </c>
      <c r="E34" s="189" t="s">
        <v>42</v>
      </c>
      <c r="F34" s="217">
        <v>0</v>
      </c>
      <c r="G34" s="217">
        <v>0.05</v>
      </c>
      <c r="H34" s="217" t="s">
        <v>375</v>
      </c>
      <c r="I34" s="218" t="s">
        <v>370</v>
      </c>
      <c r="J34" s="218">
        <v>1</v>
      </c>
      <c r="K34" s="218" t="s">
        <v>302</v>
      </c>
      <c r="L34" s="218" t="s">
        <v>438</v>
      </c>
      <c r="M34" s="217">
        <v>0</v>
      </c>
      <c r="N34" s="217">
        <f t="shared" si="0"/>
        <v>0</v>
      </c>
      <c r="O34" s="217">
        <f t="shared" si="0"/>
        <v>0.05</v>
      </c>
      <c r="P34" s="217">
        <f>_xlfn.XLOOKUP($B34,'Fund &amp; ETF Database'!$D$4:$D$59,'Fund &amp; ETF Database'!$R$4:$R$59,"CHECK",FALSE)+_xlfn.XLOOKUP($B34,'Fund &amp; ETF Database'!$D$4:$D$59,'Fund &amp; ETF Database'!$S$4:$S$59,"CHECK",FALSE)</f>
        <v>0</v>
      </c>
      <c r="Q34" s="217">
        <f>_xlfn.XLOOKUP($B34,'Fund &amp; ETF Database'!$D$4:$D$59,'Fund &amp; ETF Database'!$T$4:$T$59,"CHECK",FALSE)</f>
        <v>0</v>
      </c>
      <c r="R34" s="217">
        <f>_xlfn.XLOOKUP($B34,'Fund &amp; ETF Database'!$D$4:$D$59,'Fund &amp; ETF Database'!$U$4:$U$59,"CHECK",FALSE)</f>
        <v>0</v>
      </c>
      <c r="S34" s="217">
        <f>_xlfn.XLOOKUP($B34,'Fund &amp; ETF Database'!$D$4:$D$59,'Fund &amp; ETF Database'!$V$4:$V$59,"CHECK",FALSE)</f>
        <v>0</v>
      </c>
      <c r="T34" s="217">
        <f>_xlfn.XLOOKUP($B34,'Fund &amp; ETF Database'!$D$4:$D$59,'Fund &amp; ETF Database'!$W$4:$W$59,"CHECK",FALSE)</f>
        <v>0</v>
      </c>
      <c r="U34" s="217">
        <f>_xlfn.XLOOKUP($B34,'Fund &amp; ETF Database'!$D$4:$D$59,'Fund &amp; ETF Database'!$AA$4:$AA$59,"CHECK",FALSE)</f>
        <v>0</v>
      </c>
      <c r="V34" s="217">
        <f>_xlfn.XLOOKUP($B34,'Fund &amp; ETF Database'!$D$4:$D$59,'Fund &amp; ETF Database'!$X$4:$X$59,"CHECK",FALSE)</f>
        <v>0</v>
      </c>
      <c r="W34" s="217">
        <f>_xlfn.XLOOKUP($B34,'Fund &amp; ETF Database'!$D$4:$D$59,'Fund &amp; ETF Database'!$Y$4:$Y$59,"CHECK",FALSE)</f>
        <v>0</v>
      </c>
      <c r="X34" s="217">
        <f>_xlfn.XLOOKUP($B34,'Fund &amp; ETF Database'!$D$4:$D$59,'Fund &amp; ETF Database'!$Z$4:$Z$59,"CHECK",FALSE)</f>
        <v>0</v>
      </c>
      <c r="Y34" s="217">
        <f>_xlfn.XLOOKUP($B34,'Fund &amp; ETF Database'!$D$4:$D$59,'Fund &amp; ETF Database'!$AD$4:$AD$59,"CHECK",FALSE)</f>
        <v>2.7200000000000002E-2</v>
      </c>
      <c r="Z34" s="217">
        <f>_xlfn.XLOOKUP($B34,'Fund &amp; ETF Database'!$D$4:$D$59,'Fund &amp; ETF Database'!$AE$4:$AE$59,"CHECK",FALSE)</f>
        <v>0.9726999999999999</v>
      </c>
      <c r="AA34" s="217">
        <f>_xlfn.XLOOKUP($B34,'Fund &amp; ETF Database'!$D$4:$D$59,'Fund &amp; ETF Database'!$AF$4:$AF$59,"CHECK",FALSE)</f>
        <v>0</v>
      </c>
      <c r="AB34" s="217">
        <f>_xlfn.XLOOKUP($B34,'Fund &amp; ETF Database'!$D$4:$D$59,'Fund &amp; ETF Database'!$AG$4:$AG$59,"CHECK",FALSE)</f>
        <v>0</v>
      </c>
      <c r="AC34" s="217">
        <f>_xlfn.XLOOKUP($B34,'Fund &amp; ETF Database'!$D$4:$D$59,'Fund &amp; ETF Database'!$AH$4:$AH$59,"CHECK",FALSE)</f>
        <v>9.9999999999988987E-5</v>
      </c>
      <c r="AD34" s="217">
        <f>_xlfn.XLOOKUP($B34,'Fund &amp; ETF Database'!$D$4:$D$59,'Fund &amp; ETF Database'!$AI$4:$AI$59,"CHECK",FALSE)</f>
        <v>0</v>
      </c>
      <c r="AE34" s="217">
        <f>_xlfn.XLOOKUP($B34,'Fund &amp; ETF Database'!$D$4:$D$59,'Fund &amp; ETF Database'!$AJ$4:$AJ$59,"CHECK",FALSE)+_xlfn.XLOOKUP($B34,'Fund &amp; ETF Database'!$D$4:$D$59,'Fund &amp; ETF Database'!$AL$4:$AL$59,"CHECK",FALSE)+_xlfn.XLOOKUP($B34,'Fund &amp; ETF Database'!$D$4:$D$59,'Fund &amp; ETF Database'!$AM$4:$AM$59,"CHECK",FALSE)</f>
        <v>0</v>
      </c>
      <c r="AF34" s="217">
        <f>_xlfn.XLOOKUP($B34,'Fund &amp; ETF Database'!$D$4:$D$59,'Fund &amp; ETF Database'!$AK$4:$AK$59,"CHECK",FALSE)</f>
        <v>0</v>
      </c>
      <c r="AG34" s="217">
        <f>_xlfn.XLOOKUP($B34,'Fund &amp; ETF Database'!$D$4:$D$59,'Fund &amp; ETF Database'!$AO$4:$AO$59,"CHECK",FALSE)</f>
        <v>0</v>
      </c>
      <c r="AH34" s="217">
        <f>_xlfn.XLOOKUP($B34,'Fund &amp; ETF Database'!$D$4:$D$59,'Fund &amp; ETF Database'!$AN$4:$AN$59,"CHECK",FALSE)</f>
        <v>0</v>
      </c>
      <c r="AI34" s="217">
        <f>_xlfn.XLOOKUP($B34,'Fund &amp; ETF Database'!$D$4:$D$59,'Fund &amp; ETF Database'!$AP$4:$AP$59,"CHECK",FALSE)</f>
        <v>0</v>
      </c>
      <c r="AJ34" s="217">
        <f>_xlfn.XLOOKUP($B34,'Fund &amp; ETF Database'!$D$4:$D$59,'Fund &amp; ETF Database'!$AQ$4:$AQ$59,"CHECK",FALSE)</f>
        <v>0</v>
      </c>
      <c r="AK34" s="251">
        <f t="shared" si="1"/>
        <v>0</v>
      </c>
      <c r="AL34" s="251">
        <f t="shared" si="2"/>
        <v>0</v>
      </c>
      <c r="AM34" s="251">
        <f t="shared" si="3"/>
        <v>0</v>
      </c>
      <c r="AN34" s="251">
        <f t="shared" si="4"/>
        <v>0</v>
      </c>
      <c r="AO34" s="251">
        <f t="shared" si="5"/>
        <v>0.99999999999999989</v>
      </c>
      <c r="AP34" s="251">
        <f t="shared" si="6"/>
        <v>0</v>
      </c>
      <c r="AQ34" s="251">
        <f t="shared" si="6"/>
        <v>0</v>
      </c>
      <c r="AR34" s="251">
        <f t="shared" si="6"/>
        <v>0</v>
      </c>
      <c r="AS34" s="251">
        <f t="shared" si="7"/>
        <v>0</v>
      </c>
      <c r="AT34" s="251">
        <f t="shared" si="8"/>
        <v>0</v>
      </c>
      <c r="AV34" s="251">
        <f t="shared" si="9"/>
        <v>0.99999999999999989</v>
      </c>
      <c r="AX34" s="251">
        <f t="shared" si="10"/>
        <v>0.99999999999999989</v>
      </c>
    </row>
    <row r="35" spans="1:50">
      <c r="A35" s="188" t="s">
        <v>169</v>
      </c>
      <c r="B35" s="189" t="s">
        <v>170</v>
      </c>
      <c r="C35" s="189" t="s">
        <v>420</v>
      </c>
      <c r="D35" s="189" t="s">
        <v>42</v>
      </c>
      <c r="E35" s="189" t="s">
        <v>42</v>
      </c>
      <c r="F35" s="217">
        <v>0</v>
      </c>
      <c r="G35" s="217">
        <v>0.05</v>
      </c>
      <c r="H35" s="217" t="s">
        <v>375</v>
      </c>
      <c r="I35" s="218" t="s">
        <v>370</v>
      </c>
      <c r="J35" s="218">
        <v>1</v>
      </c>
      <c r="K35" s="218" t="s">
        <v>302</v>
      </c>
      <c r="L35" s="218" t="s">
        <v>438</v>
      </c>
      <c r="M35" s="217">
        <v>0</v>
      </c>
      <c r="N35" s="217">
        <f t="shared" si="0"/>
        <v>0</v>
      </c>
      <c r="O35" s="217">
        <f t="shared" si="0"/>
        <v>0.05</v>
      </c>
      <c r="P35" s="217">
        <f>_xlfn.XLOOKUP($B35,'Fund &amp; ETF Database'!$D$4:$D$59,'Fund &amp; ETF Database'!$R$4:$R$59,"CHECK",FALSE)+_xlfn.XLOOKUP($B35,'Fund &amp; ETF Database'!$D$4:$D$59,'Fund &amp; ETF Database'!$S$4:$S$59,"CHECK",FALSE)</f>
        <v>0</v>
      </c>
      <c r="Q35" s="217">
        <f>_xlfn.XLOOKUP($B35,'Fund &amp; ETF Database'!$D$4:$D$59,'Fund &amp; ETF Database'!$T$4:$T$59,"CHECK",FALSE)</f>
        <v>0</v>
      </c>
      <c r="R35" s="217">
        <f>_xlfn.XLOOKUP($B35,'Fund &amp; ETF Database'!$D$4:$D$59,'Fund &amp; ETF Database'!$U$4:$U$59,"CHECK",FALSE)</f>
        <v>0</v>
      </c>
      <c r="S35" s="217">
        <f>_xlfn.XLOOKUP($B35,'Fund &amp; ETF Database'!$D$4:$D$59,'Fund &amp; ETF Database'!$V$4:$V$59,"CHECK",FALSE)</f>
        <v>0</v>
      </c>
      <c r="T35" s="217">
        <f>_xlfn.XLOOKUP($B35,'Fund &amp; ETF Database'!$D$4:$D$59,'Fund &amp; ETF Database'!$W$4:$W$59,"CHECK",FALSE)</f>
        <v>0</v>
      </c>
      <c r="U35" s="217">
        <f>_xlfn.XLOOKUP($B35,'Fund &amp; ETF Database'!$D$4:$D$59,'Fund &amp; ETF Database'!$AA$4:$AA$59,"CHECK",FALSE)</f>
        <v>0</v>
      </c>
      <c r="V35" s="217">
        <f>_xlfn.XLOOKUP($B35,'Fund &amp; ETF Database'!$D$4:$D$59,'Fund &amp; ETF Database'!$X$4:$X$59,"CHECK",FALSE)</f>
        <v>0</v>
      </c>
      <c r="W35" s="217">
        <f>_xlfn.XLOOKUP($B35,'Fund &amp; ETF Database'!$D$4:$D$59,'Fund &amp; ETF Database'!$Y$4:$Y$59,"CHECK",FALSE)</f>
        <v>0</v>
      </c>
      <c r="X35" s="217">
        <f>_xlfn.XLOOKUP($B35,'Fund &amp; ETF Database'!$D$4:$D$59,'Fund &amp; ETF Database'!$Z$4:$Z$59,"CHECK",FALSE)</f>
        <v>0</v>
      </c>
      <c r="Y35" s="217">
        <f>_xlfn.XLOOKUP($B35,'Fund &amp; ETF Database'!$D$4:$D$59,'Fund &amp; ETF Database'!$AD$4:$AD$59,"CHECK",FALSE)</f>
        <v>4.2900000000000001E-2</v>
      </c>
      <c r="Z35" s="217">
        <f>_xlfn.XLOOKUP($B35,'Fund &amp; ETF Database'!$D$4:$D$59,'Fund &amp; ETF Database'!$AE$4:$AE$59,"CHECK",FALSE)</f>
        <v>0.95150000000000012</v>
      </c>
      <c r="AA35" s="217">
        <f>_xlfn.XLOOKUP($B35,'Fund &amp; ETF Database'!$D$4:$D$59,'Fund &amp; ETF Database'!$AF$4:$AF$59,"CHECK",FALSE)</f>
        <v>0</v>
      </c>
      <c r="AB35" s="217">
        <f>_xlfn.XLOOKUP($B35,'Fund &amp; ETF Database'!$D$4:$D$59,'Fund &amp; ETF Database'!$AG$4:$AG$59,"CHECK",FALSE)</f>
        <v>0</v>
      </c>
      <c r="AC35" s="217">
        <f>_xlfn.XLOOKUP($B35,'Fund &amp; ETF Database'!$D$4:$D$59,'Fund &amp; ETF Database'!$AH$4:$AH$59,"CHECK",FALSE)</f>
        <v>5.6000000000000104E-3</v>
      </c>
      <c r="AD35" s="217">
        <f>_xlfn.XLOOKUP($B35,'Fund &amp; ETF Database'!$D$4:$D$59,'Fund &amp; ETF Database'!$AI$4:$AI$59,"CHECK",FALSE)</f>
        <v>0</v>
      </c>
      <c r="AE35" s="217">
        <f>_xlfn.XLOOKUP($B35,'Fund &amp; ETF Database'!$D$4:$D$59,'Fund &amp; ETF Database'!$AJ$4:$AJ$59,"CHECK",FALSE)+_xlfn.XLOOKUP($B35,'Fund &amp; ETF Database'!$D$4:$D$59,'Fund &amp; ETF Database'!$AL$4:$AL$59,"CHECK",FALSE)+_xlfn.XLOOKUP($B35,'Fund &amp; ETF Database'!$D$4:$D$59,'Fund &amp; ETF Database'!$AM$4:$AM$59,"CHECK",FALSE)</f>
        <v>0</v>
      </c>
      <c r="AF35" s="217">
        <f>_xlfn.XLOOKUP($B35,'Fund &amp; ETF Database'!$D$4:$D$59,'Fund &amp; ETF Database'!$AK$4:$AK$59,"CHECK",FALSE)</f>
        <v>0</v>
      </c>
      <c r="AG35" s="217">
        <f>_xlfn.XLOOKUP($B35,'Fund &amp; ETF Database'!$D$4:$D$59,'Fund &amp; ETF Database'!$AO$4:$AO$59,"CHECK",FALSE)</f>
        <v>0</v>
      </c>
      <c r="AH35" s="217">
        <f>_xlfn.XLOOKUP($B35,'Fund &amp; ETF Database'!$D$4:$D$59,'Fund &amp; ETF Database'!$AN$4:$AN$59,"CHECK",FALSE)</f>
        <v>0</v>
      </c>
      <c r="AI35" s="217">
        <f>_xlfn.XLOOKUP($B35,'Fund &amp; ETF Database'!$D$4:$D$59,'Fund &amp; ETF Database'!$AP$4:$AP$59,"CHECK",FALSE)</f>
        <v>0</v>
      </c>
      <c r="AJ35" s="217">
        <f>_xlfn.XLOOKUP($B35,'Fund &amp; ETF Database'!$D$4:$D$59,'Fund &amp; ETF Database'!$AQ$4:$AQ$59,"CHECK",FALSE)</f>
        <v>0</v>
      </c>
      <c r="AK35" s="251">
        <f t="shared" si="1"/>
        <v>0</v>
      </c>
      <c r="AL35" s="251">
        <f t="shared" si="2"/>
        <v>0</v>
      </c>
      <c r="AM35" s="251">
        <f t="shared" si="3"/>
        <v>0</v>
      </c>
      <c r="AN35" s="251">
        <f t="shared" si="4"/>
        <v>0</v>
      </c>
      <c r="AO35" s="251">
        <f t="shared" si="5"/>
        <v>1.0000000000000002</v>
      </c>
      <c r="AP35" s="251">
        <f t="shared" si="6"/>
        <v>0</v>
      </c>
      <c r="AQ35" s="251">
        <f t="shared" si="6"/>
        <v>0</v>
      </c>
      <c r="AR35" s="251">
        <f t="shared" si="6"/>
        <v>0</v>
      </c>
      <c r="AS35" s="251">
        <f t="shared" si="7"/>
        <v>0</v>
      </c>
      <c r="AT35" s="251">
        <f t="shared" si="8"/>
        <v>0</v>
      </c>
      <c r="AV35" s="251">
        <f t="shared" si="9"/>
        <v>1.0000000000000002</v>
      </c>
      <c r="AX35" s="251">
        <f t="shared" si="10"/>
        <v>1.0000000000000002</v>
      </c>
    </row>
    <row r="36" spans="1:50">
      <c r="A36" s="188" t="s">
        <v>117</v>
      </c>
      <c r="B36" s="189" t="s">
        <v>118</v>
      </c>
      <c r="C36" s="189" t="s">
        <v>421</v>
      </c>
      <c r="D36" s="189" t="s">
        <v>42</v>
      </c>
      <c r="E36" s="189" t="s">
        <v>42</v>
      </c>
      <c r="F36" s="217">
        <v>0</v>
      </c>
      <c r="G36" s="217">
        <v>0.05</v>
      </c>
      <c r="H36" s="217" t="s">
        <v>375</v>
      </c>
      <c r="I36" s="218" t="s">
        <v>370</v>
      </c>
      <c r="J36" s="218">
        <v>1</v>
      </c>
      <c r="K36" s="218" t="s">
        <v>302</v>
      </c>
      <c r="L36" s="218" t="s">
        <v>438</v>
      </c>
      <c r="M36" s="217">
        <v>0</v>
      </c>
      <c r="N36" s="217">
        <f t="shared" si="0"/>
        <v>0</v>
      </c>
      <c r="O36" s="217">
        <f t="shared" si="0"/>
        <v>0.05</v>
      </c>
      <c r="P36" s="217">
        <f>_xlfn.XLOOKUP($B36,'Fund &amp; ETF Database'!$D$4:$D$59,'Fund &amp; ETF Database'!$R$4:$R$59,"CHECK",FALSE)+_xlfn.XLOOKUP($B36,'Fund &amp; ETF Database'!$D$4:$D$59,'Fund &amp; ETF Database'!$S$4:$S$59,"CHECK",FALSE)</f>
        <v>0</v>
      </c>
      <c r="Q36" s="217">
        <f>_xlfn.XLOOKUP($B36,'Fund &amp; ETF Database'!$D$4:$D$59,'Fund &amp; ETF Database'!$T$4:$T$59,"CHECK",FALSE)</f>
        <v>0</v>
      </c>
      <c r="R36" s="217">
        <f>_xlfn.XLOOKUP($B36,'Fund &amp; ETF Database'!$D$4:$D$59,'Fund &amp; ETF Database'!$U$4:$U$59,"CHECK",FALSE)</f>
        <v>0</v>
      </c>
      <c r="S36" s="217">
        <f>_xlfn.XLOOKUP($B36,'Fund &amp; ETF Database'!$D$4:$D$59,'Fund &amp; ETF Database'!$V$4:$V$59,"CHECK",FALSE)</f>
        <v>0</v>
      </c>
      <c r="T36" s="217">
        <f>_xlfn.XLOOKUP($B36,'Fund &amp; ETF Database'!$D$4:$D$59,'Fund &amp; ETF Database'!$W$4:$W$59,"CHECK",FALSE)</f>
        <v>0</v>
      </c>
      <c r="U36" s="217">
        <f>_xlfn.XLOOKUP($B36,'Fund &amp; ETF Database'!$D$4:$D$59,'Fund &amp; ETF Database'!$AA$4:$AA$59,"CHECK",FALSE)</f>
        <v>0</v>
      </c>
      <c r="V36" s="217">
        <f>_xlfn.XLOOKUP($B36,'Fund &amp; ETF Database'!$D$4:$D$59,'Fund &amp; ETF Database'!$X$4:$X$59,"CHECK",FALSE)</f>
        <v>0</v>
      </c>
      <c r="W36" s="217">
        <f>_xlfn.XLOOKUP($B36,'Fund &amp; ETF Database'!$D$4:$D$59,'Fund &amp; ETF Database'!$Y$4:$Y$59,"CHECK",FALSE)</f>
        <v>0</v>
      </c>
      <c r="X36" s="217">
        <f>_xlfn.XLOOKUP($B36,'Fund &amp; ETF Database'!$D$4:$D$59,'Fund &amp; ETF Database'!$Z$4:$Z$59,"CHECK",FALSE)</f>
        <v>0</v>
      </c>
      <c r="Y36" s="217">
        <f>_xlfn.XLOOKUP($B36,'Fund &amp; ETF Database'!$D$4:$D$59,'Fund &amp; ETF Database'!$AD$4:$AD$59,"CHECK",FALSE)</f>
        <v>0</v>
      </c>
      <c r="Z36" s="217">
        <f>_xlfn.XLOOKUP($B36,'Fund &amp; ETF Database'!$D$4:$D$59,'Fund &amp; ETF Database'!$AE$4:$AE$59,"CHECK",FALSE)</f>
        <v>0</v>
      </c>
      <c r="AA36" s="217">
        <f>_xlfn.XLOOKUP($B36,'Fund &amp; ETF Database'!$D$4:$D$59,'Fund &amp; ETF Database'!$AF$4:$AF$59,"CHECK",FALSE)</f>
        <v>1.0000000000000002</v>
      </c>
      <c r="AB36" s="217">
        <f>_xlfn.XLOOKUP($B36,'Fund &amp; ETF Database'!$D$4:$D$59,'Fund &amp; ETF Database'!$AG$4:$AG$59,"CHECK",FALSE)</f>
        <v>0</v>
      </c>
      <c r="AC36" s="217">
        <f>_xlfn.XLOOKUP($B36,'Fund &amp; ETF Database'!$D$4:$D$59,'Fund &amp; ETF Database'!$AH$4:$AH$59,"CHECK",FALSE)</f>
        <v>0</v>
      </c>
      <c r="AD36" s="217">
        <f>_xlfn.XLOOKUP($B36,'Fund &amp; ETF Database'!$D$4:$D$59,'Fund &amp; ETF Database'!$AI$4:$AI$59,"CHECK",FALSE)</f>
        <v>0</v>
      </c>
      <c r="AE36" s="217">
        <f>_xlfn.XLOOKUP($B36,'Fund &amp; ETF Database'!$D$4:$D$59,'Fund &amp; ETF Database'!$AJ$4:$AJ$59,"CHECK",FALSE)+_xlfn.XLOOKUP($B36,'Fund &amp; ETF Database'!$D$4:$D$59,'Fund &amp; ETF Database'!$AL$4:$AL$59,"CHECK",FALSE)+_xlfn.XLOOKUP($B36,'Fund &amp; ETF Database'!$D$4:$D$59,'Fund &amp; ETF Database'!$AM$4:$AM$59,"CHECK",FALSE)</f>
        <v>0</v>
      </c>
      <c r="AF36" s="217">
        <f>_xlfn.XLOOKUP($B36,'Fund &amp; ETF Database'!$D$4:$D$59,'Fund &amp; ETF Database'!$AK$4:$AK$59,"CHECK",FALSE)</f>
        <v>0</v>
      </c>
      <c r="AG36" s="217">
        <f>_xlfn.XLOOKUP($B36,'Fund &amp; ETF Database'!$D$4:$D$59,'Fund &amp; ETF Database'!$AO$4:$AO$59,"CHECK",FALSE)</f>
        <v>0</v>
      </c>
      <c r="AH36" s="217">
        <f>_xlfn.XLOOKUP($B36,'Fund &amp; ETF Database'!$D$4:$D$59,'Fund &amp; ETF Database'!$AN$4:$AN$59,"CHECK",FALSE)</f>
        <v>0</v>
      </c>
      <c r="AI36" s="217">
        <f>_xlfn.XLOOKUP($B36,'Fund &amp; ETF Database'!$D$4:$D$59,'Fund &amp; ETF Database'!$AP$4:$AP$59,"CHECK",FALSE)</f>
        <v>0</v>
      </c>
      <c r="AJ36" s="217">
        <f>_xlfn.XLOOKUP($B36,'Fund &amp; ETF Database'!$D$4:$D$59,'Fund &amp; ETF Database'!$AQ$4:$AQ$59,"CHECK",FALSE)</f>
        <v>0</v>
      </c>
      <c r="AK36" s="251">
        <f t="shared" si="1"/>
        <v>0</v>
      </c>
      <c r="AL36" s="251">
        <f t="shared" si="2"/>
        <v>0</v>
      </c>
      <c r="AM36" s="251">
        <f t="shared" si="3"/>
        <v>0</v>
      </c>
      <c r="AN36" s="251">
        <f t="shared" si="4"/>
        <v>0</v>
      </c>
      <c r="AO36" s="251">
        <f t="shared" si="5"/>
        <v>1.0000000000000002</v>
      </c>
      <c r="AP36" s="251">
        <f t="shared" si="6"/>
        <v>0</v>
      </c>
      <c r="AQ36" s="251">
        <f t="shared" si="6"/>
        <v>0</v>
      </c>
      <c r="AR36" s="251">
        <f t="shared" si="6"/>
        <v>0</v>
      </c>
      <c r="AS36" s="251">
        <f t="shared" si="7"/>
        <v>0</v>
      </c>
      <c r="AT36" s="251">
        <f t="shared" si="8"/>
        <v>0</v>
      </c>
      <c r="AV36" s="251">
        <f t="shared" si="9"/>
        <v>1.0000000000000002</v>
      </c>
      <c r="AX36" s="251">
        <f t="shared" si="10"/>
        <v>1.0000000000000002</v>
      </c>
    </row>
    <row r="37" spans="1:50">
      <c r="A37" s="188" t="s">
        <v>200</v>
      </c>
      <c r="B37" s="189" t="s">
        <v>11</v>
      </c>
      <c r="C37" s="189" t="s">
        <v>482</v>
      </c>
      <c r="D37" s="189" t="s">
        <v>42</v>
      </c>
      <c r="E37" s="189" t="s">
        <v>42</v>
      </c>
      <c r="F37" s="217">
        <v>0</v>
      </c>
      <c r="G37" s="217">
        <v>0.05</v>
      </c>
      <c r="H37" s="217" t="s">
        <v>375</v>
      </c>
      <c r="I37" s="218" t="s">
        <v>369</v>
      </c>
      <c r="J37" s="218">
        <v>1</v>
      </c>
      <c r="K37" s="218" t="s">
        <v>302</v>
      </c>
      <c r="L37" s="218" t="s">
        <v>438</v>
      </c>
      <c r="M37" s="217">
        <v>0</v>
      </c>
      <c r="N37" s="217">
        <f t="shared" si="0"/>
        <v>0</v>
      </c>
      <c r="O37" s="217">
        <f t="shared" si="0"/>
        <v>0.05</v>
      </c>
      <c r="P37" s="217">
        <f>_xlfn.XLOOKUP($B37,'Fund &amp; ETF Database'!$D$4:$D$59,'Fund &amp; ETF Database'!$R$4:$R$59,"CHECK",FALSE)+_xlfn.XLOOKUP($B37,'Fund &amp; ETF Database'!$D$4:$D$59,'Fund &amp; ETF Database'!$S$4:$S$59,"CHECK",FALSE)</f>
        <v>0</v>
      </c>
      <c r="Q37" s="217">
        <f>_xlfn.XLOOKUP($B37,'Fund &amp; ETF Database'!$D$4:$D$59,'Fund &amp; ETF Database'!$T$4:$T$59,"CHECK",FALSE)</f>
        <v>0</v>
      </c>
      <c r="R37" s="217">
        <f>_xlfn.XLOOKUP($B37,'Fund &amp; ETF Database'!$D$4:$D$59,'Fund &amp; ETF Database'!$U$4:$U$59,"CHECK",FALSE)</f>
        <v>0</v>
      </c>
      <c r="S37" s="217">
        <f>_xlfn.XLOOKUP($B37,'Fund &amp; ETF Database'!$D$4:$D$59,'Fund &amp; ETF Database'!$V$4:$V$59,"CHECK",FALSE)</f>
        <v>0</v>
      </c>
      <c r="T37" s="217">
        <f>_xlfn.XLOOKUP($B37,'Fund &amp; ETF Database'!$D$4:$D$59,'Fund &amp; ETF Database'!$W$4:$W$59,"CHECK",FALSE)</f>
        <v>0</v>
      </c>
      <c r="U37" s="217">
        <f>_xlfn.XLOOKUP($B37,'Fund &amp; ETF Database'!$D$4:$D$59,'Fund &amp; ETF Database'!$AA$4:$AA$59,"CHECK",FALSE)</f>
        <v>0</v>
      </c>
      <c r="V37" s="217">
        <f>_xlfn.XLOOKUP($B37,'Fund &amp; ETF Database'!$D$4:$D$59,'Fund &amp; ETF Database'!$X$4:$X$59,"CHECK",FALSE)</f>
        <v>0</v>
      </c>
      <c r="W37" s="217">
        <f>_xlfn.XLOOKUP($B37,'Fund &amp; ETF Database'!$D$4:$D$59,'Fund &amp; ETF Database'!$Y$4:$Y$59,"CHECK",FALSE)</f>
        <v>0</v>
      </c>
      <c r="X37" s="217">
        <f>_xlfn.XLOOKUP($B37,'Fund &amp; ETF Database'!$D$4:$D$59,'Fund &amp; ETF Database'!$Z$4:$Z$59,"CHECK",FALSE)</f>
        <v>0</v>
      </c>
      <c r="Y37" s="217">
        <f>_xlfn.XLOOKUP($B37,'Fund &amp; ETF Database'!$D$4:$D$59,'Fund &amp; ETF Database'!$AD$4:$AD$59,"CHECK",FALSE)</f>
        <v>0</v>
      </c>
      <c r="Z37" s="217">
        <f>_xlfn.XLOOKUP($B37,'Fund &amp; ETF Database'!$D$4:$D$59,'Fund &amp; ETF Database'!$AE$4:$AE$59,"CHECK",FALSE)</f>
        <v>0</v>
      </c>
      <c r="AA37" s="217">
        <f>_xlfn.XLOOKUP($B37,'Fund &amp; ETF Database'!$D$4:$D$59,'Fund &amp; ETF Database'!$AF$4:$AF$59,"CHECK",FALSE)</f>
        <v>1</v>
      </c>
      <c r="AB37" s="217">
        <f>_xlfn.XLOOKUP($B37,'Fund &amp; ETF Database'!$D$4:$D$59,'Fund &amp; ETF Database'!$AG$4:$AG$59,"CHECK",FALSE)</f>
        <v>0</v>
      </c>
      <c r="AC37" s="217">
        <f>_xlfn.XLOOKUP($B37,'Fund &amp; ETF Database'!$D$4:$D$59,'Fund &amp; ETF Database'!$AH$4:$AH$59,"CHECK",FALSE)</f>
        <v>0</v>
      </c>
      <c r="AD37" s="217">
        <f>_xlfn.XLOOKUP($B37,'Fund &amp; ETF Database'!$D$4:$D$59,'Fund &amp; ETF Database'!$AI$4:$AI$59,"CHECK",FALSE)</f>
        <v>0</v>
      </c>
      <c r="AE37" s="217">
        <f>_xlfn.XLOOKUP($B37,'Fund &amp; ETF Database'!$D$4:$D$59,'Fund &amp; ETF Database'!$AJ$4:$AJ$59,"CHECK",FALSE)+_xlfn.XLOOKUP($B37,'Fund &amp; ETF Database'!$D$4:$D$59,'Fund &amp; ETF Database'!$AL$4:$AL$59,"CHECK",FALSE)+_xlfn.XLOOKUP($B37,'Fund &amp; ETF Database'!$D$4:$D$59,'Fund &amp; ETF Database'!$AM$4:$AM$59,"CHECK",FALSE)</f>
        <v>0</v>
      </c>
      <c r="AF37" s="217">
        <f>_xlfn.XLOOKUP($B37,'Fund &amp; ETF Database'!$D$4:$D$59,'Fund &amp; ETF Database'!$AK$4:$AK$59,"CHECK",FALSE)</f>
        <v>0</v>
      </c>
      <c r="AG37" s="217">
        <f>_xlfn.XLOOKUP($B37,'Fund &amp; ETF Database'!$D$4:$D$59,'Fund &amp; ETF Database'!$AO$4:$AO$59,"CHECK",FALSE)</f>
        <v>0</v>
      </c>
      <c r="AH37" s="217">
        <f>_xlfn.XLOOKUP($B37,'Fund &amp; ETF Database'!$D$4:$D$59,'Fund &amp; ETF Database'!$AN$4:$AN$59,"CHECK",FALSE)</f>
        <v>0</v>
      </c>
      <c r="AI37" s="217">
        <f>_xlfn.XLOOKUP($B37,'Fund &amp; ETF Database'!$D$4:$D$59,'Fund &amp; ETF Database'!$AP$4:$AP$59,"CHECK",FALSE)</f>
        <v>0</v>
      </c>
      <c r="AJ37" s="217">
        <f>_xlfn.XLOOKUP($B37,'Fund &amp; ETF Database'!$D$4:$D$59,'Fund &amp; ETF Database'!$AQ$4:$AQ$59,"CHECK",FALSE)</f>
        <v>0</v>
      </c>
      <c r="AK37" s="251">
        <f t="shared" si="1"/>
        <v>0</v>
      </c>
      <c r="AL37" s="251">
        <f t="shared" si="2"/>
        <v>0</v>
      </c>
      <c r="AM37" s="251">
        <f t="shared" si="3"/>
        <v>0</v>
      </c>
      <c r="AN37" s="251">
        <f t="shared" si="4"/>
        <v>0</v>
      </c>
      <c r="AO37" s="251">
        <f t="shared" si="5"/>
        <v>1</v>
      </c>
      <c r="AP37" s="251">
        <f t="shared" si="6"/>
        <v>0</v>
      </c>
      <c r="AQ37" s="251">
        <f t="shared" si="6"/>
        <v>0</v>
      </c>
      <c r="AR37" s="251">
        <f t="shared" si="6"/>
        <v>0</v>
      </c>
      <c r="AS37" s="251">
        <f t="shared" si="7"/>
        <v>0</v>
      </c>
      <c r="AT37" s="251">
        <f t="shared" si="8"/>
        <v>0</v>
      </c>
      <c r="AV37" s="251">
        <f t="shared" si="9"/>
        <v>1</v>
      </c>
      <c r="AX37" s="251">
        <f t="shared" si="10"/>
        <v>1</v>
      </c>
    </row>
    <row r="38" spans="1:50">
      <c r="A38" s="188" t="s">
        <v>199</v>
      </c>
      <c r="B38" s="189" t="s">
        <v>148</v>
      </c>
      <c r="C38" s="189" t="s">
        <v>448</v>
      </c>
      <c r="D38" s="189" t="s">
        <v>42</v>
      </c>
      <c r="E38" s="189" t="s">
        <v>42</v>
      </c>
      <c r="F38" s="217">
        <v>0</v>
      </c>
      <c r="G38" s="217">
        <v>0.05</v>
      </c>
      <c r="H38" s="217" t="s">
        <v>375</v>
      </c>
      <c r="I38" s="218" t="s">
        <v>370</v>
      </c>
      <c r="J38" s="218">
        <v>1</v>
      </c>
      <c r="K38" s="218" t="s">
        <v>302</v>
      </c>
      <c r="L38" s="218" t="s">
        <v>438</v>
      </c>
      <c r="M38" s="217">
        <v>0</v>
      </c>
      <c r="N38" s="217">
        <f t="shared" si="0"/>
        <v>0</v>
      </c>
      <c r="O38" s="217">
        <f t="shared" si="0"/>
        <v>0.05</v>
      </c>
      <c r="P38" s="217">
        <f>_xlfn.XLOOKUP($B38,'Fund &amp; ETF Database'!$D$4:$D$59,'Fund &amp; ETF Database'!$R$4:$R$59,"CHECK",FALSE)+_xlfn.XLOOKUP($B38,'Fund &amp; ETF Database'!$D$4:$D$59,'Fund &amp; ETF Database'!$S$4:$S$59,"CHECK",FALSE)</f>
        <v>0</v>
      </c>
      <c r="Q38" s="217">
        <f>_xlfn.XLOOKUP($B38,'Fund &amp; ETF Database'!$D$4:$D$59,'Fund &amp; ETF Database'!$T$4:$T$59,"CHECK",FALSE)</f>
        <v>0</v>
      </c>
      <c r="R38" s="217">
        <f>_xlfn.XLOOKUP($B38,'Fund &amp; ETF Database'!$D$4:$D$59,'Fund &amp; ETF Database'!$U$4:$U$59,"CHECK",FALSE)</f>
        <v>0</v>
      </c>
      <c r="S38" s="217">
        <f>_xlfn.XLOOKUP($B38,'Fund &amp; ETF Database'!$D$4:$D$59,'Fund &amp; ETF Database'!$V$4:$V$59,"CHECK",FALSE)</f>
        <v>0</v>
      </c>
      <c r="T38" s="217">
        <f>_xlfn.XLOOKUP($B38,'Fund &amp; ETF Database'!$D$4:$D$59,'Fund &amp; ETF Database'!$W$4:$W$59,"CHECK",FALSE)</f>
        <v>0</v>
      </c>
      <c r="U38" s="217">
        <f>_xlfn.XLOOKUP($B38,'Fund &amp; ETF Database'!$D$4:$D$59,'Fund &amp; ETF Database'!$AA$4:$AA$59,"CHECK",FALSE)</f>
        <v>0</v>
      </c>
      <c r="V38" s="217">
        <f>_xlfn.XLOOKUP($B38,'Fund &amp; ETF Database'!$D$4:$D$59,'Fund &amp; ETF Database'!$X$4:$X$59,"CHECK",FALSE)</f>
        <v>0</v>
      </c>
      <c r="W38" s="217">
        <f>_xlfn.XLOOKUP($B38,'Fund &amp; ETF Database'!$D$4:$D$59,'Fund &amp; ETF Database'!$Y$4:$Y$59,"CHECK",FALSE)</f>
        <v>0</v>
      </c>
      <c r="X38" s="217">
        <f>_xlfn.XLOOKUP($B38,'Fund &amp; ETF Database'!$D$4:$D$59,'Fund &amp; ETF Database'!$Z$4:$Z$59,"CHECK",FALSE)</f>
        <v>0</v>
      </c>
      <c r="Y38" s="217">
        <f>_xlfn.XLOOKUP($B38,'Fund &amp; ETF Database'!$D$4:$D$59,'Fund &amp; ETF Database'!$AD$4:$AD$59,"CHECK",FALSE)</f>
        <v>0</v>
      </c>
      <c r="Z38" s="217">
        <f>_xlfn.XLOOKUP($B38,'Fund &amp; ETF Database'!$D$4:$D$59,'Fund &amp; ETF Database'!$AE$4:$AE$59,"CHECK",FALSE)</f>
        <v>0</v>
      </c>
      <c r="AA38" s="217">
        <f>_xlfn.XLOOKUP($B38,'Fund &amp; ETF Database'!$D$4:$D$59,'Fund &amp; ETF Database'!$AF$4:$AF$59,"CHECK",FALSE)</f>
        <v>1</v>
      </c>
      <c r="AB38" s="217">
        <f>_xlfn.XLOOKUP($B38,'Fund &amp; ETF Database'!$D$4:$D$59,'Fund &amp; ETF Database'!$AG$4:$AG$59,"CHECK",FALSE)</f>
        <v>0</v>
      </c>
      <c r="AC38" s="217">
        <f>_xlfn.XLOOKUP($B38,'Fund &amp; ETF Database'!$D$4:$D$59,'Fund &amp; ETF Database'!$AH$4:$AH$59,"CHECK",FALSE)</f>
        <v>0</v>
      </c>
      <c r="AD38" s="217">
        <f>_xlfn.XLOOKUP($B38,'Fund &amp; ETF Database'!$D$4:$D$59,'Fund &amp; ETF Database'!$AI$4:$AI$59,"CHECK",FALSE)</f>
        <v>0</v>
      </c>
      <c r="AE38" s="217">
        <f>_xlfn.XLOOKUP($B38,'Fund &amp; ETF Database'!$D$4:$D$59,'Fund &amp; ETF Database'!$AJ$4:$AJ$59,"CHECK",FALSE)+_xlfn.XLOOKUP($B38,'Fund &amp; ETF Database'!$D$4:$D$59,'Fund &amp; ETF Database'!$AL$4:$AL$59,"CHECK",FALSE)+_xlfn.XLOOKUP($B38,'Fund &amp; ETF Database'!$D$4:$D$59,'Fund &amp; ETF Database'!$AM$4:$AM$59,"CHECK",FALSE)</f>
        <v>0</v>
      </c>
      <c r="AF38" s="217">
        <f>_xlfn.XLOOKUP($B38,'Fund &amp; ETF Database'!$D$4:$D$59,'Fund &amp; ETF Database'!$AK$4:$AK$59,"CHECK",FALSE)</f>
        <v>0</v>
      </c>
      <c r="AG38" s="217">
        <f>_xlfn.XLOOKUP($B38,'Fund &amp; ETF Database'!$D$4:$D$59,'Fund &amp; ETF Database'!$AO$4:$AO$59,"CHECK",FALSE)</f>
        <v>0</v>
      </c>
      <c r="AH38" s="217">
        <f>_xlfn.XLOOKUP($B38,'Fund &amp; ETF Database'!$D$4:$D$59,'Fund &amp; ETF Database'!$AN$4:$AN$59,"CHECK",FALSE)</f>
        <v>0</v>
      </c>
      <c r="AI38" s="217">
        <f>_xlfn.XLOOKUP($B38,'Fund &amp; ETF Database'!$D$4:$D$59,'Fund &amp; ETF Database'!$AP$4:$AP$59,"CHECK",FALSE)</f>
        <v>0</v>
      </c>
      <c r="AJ38" s="217">
        <f>_xlfn.XLOOKUP($B38,'Fund &amp; ETF Database'!$D$4:$D$59,'Fund &amp; ETF Database'!$AQ$4:$AQ$59,"CHECK",FALSE)</f>
        <v>0</v>
      </c>
      <c r="AK38" s="251">
        <f t="shared" si="1"/>
        <v>0</v>
      </c>
      <c r="AL38" s="251">
        <f t="shared" si="2"/>
        <v>0</v>
      </c>
      <c r="AM38" s="251">
        <f t="shared" si="3"/>
        <v>0</v>
      </c>
      <c r="AN38" s="251">
        <f t="shared" si="4"/>
        <v>0</v>
      </c>
      <c r="AO38" s="251">
        <f t="shared" si="5"/>
        <v>1</v>
      </c>
      <c r="AP38" s="251">
        <f t="shared" si="6"/>
        <v>0</v>
      </c>
      <c r="AQ38" s="251">
        <f t="shared" si="6"/>
        <v>0</v>
      </c>
      <c r="AR38" s="251">
        <f t="shared" si="6"/>
        <v>0</v>
      </c>
      <c r="AS38" s="251">
        <f t="shared" si="7"/>
        <v>0</v>
      </c>
      <c r="AT38" s="251">
        <f t="shared" si="8"/>
        <v>0</v>
      </c>
      <c r="AV38" s="251">
        <f t="shared" si="9"/>
        <v>1</v>
      </c>
      <c r="AX38" s="251">
        <f t="shared" si="10"/>
        <v>1</v>
      </c>
    </row>
    <row r="39" spans="1:50">
      <c r="A39" s="188" t="s">
        <v>201</v>
      </c>
      <c r="B39" s="189" t="s">
        <v>24</v>
      </c>
      <c r="C39" s="189" t="s">
        <v>422</v>
      </c>
      <c r="D39" s="189" t="s">
        <v>42</v>
      </c>
      <c r="E39" s="189" t="s">
        <v>42</v>
      </c>
      <c r="F39" s="217">
        <v>0</v>
      </c>
      <c r="G39" s="217">
        <v>0.05</v>
      </c>
      <c r="H39" s="217" t="s">
        <v>375</v>
      </c>
      <c r="I39" s="218" t="s">
        <v>370</v>
      </c>
      <c r="J39" s="218">
        <v>1</v>
      </c>
      <c r="K39" s="218" t="s">
        <v>302</v>
      </c>
      <c r="L39" s="218" t="s">
        <v>438</v>
      </c>
      <c r="M39" s="217">
        <v>0</v>
      </c>
      <c r="N39" s="217">
        <f t="shared" si="0"/>
        <v>0</v>
      </c>
      <c r="O39" s="217">
        <f t="shared" si="0"/>
        <v>0.05</v>
      </c>
      <c r="P39" s="217">
        <f>_xlfn.XLOOKUP($B39,'Fund &amp; ETF Database'!$D$4:$D$59,'Fund &amp; ETF Database'!$R$4:$R$59,"CHECK",FALSE)+_xlfn.XLOOKUP($B39,'Fund &amp; ETF Database'!$D$4:$D$59,'Fund &amp; ETF Database'!$S$4:$S$59,"CHECK",FALSE)</f>
        <v>0</v>
      </c>
      <c r="Q39" s="217">
        <f>_xlfn.XLOOKUP($B39,'Fund &amp; ETF Database'!$D$4:$D$59,'Fund &amp; ETF Database'!$T$4:$T$59,"CHECK",FALSE)</f>
        <v>0</v>
      </c>
      <c r="R39" s="217">
        <f>_xlfn.XLOOKUP($B39,'Fund &amp; ETF Database'!$D$4:$D$59,'Fund &amp; ETF Database'!$U$4:$U$59,"CHECK",FALSE)</f>
        <v>0</v>
      </c>
      <c r="S39" s="217">
        <f>_xlfn.XLOOKUP($B39,'Fund &amp; ETF Database'!$D$4:$D$59,'Fund &amp; ETF Database'!$V$4:$V$59,"CHECK",FALSE)</f>
        <v>0</v>
      </c>
      <c r="T39" s="217">
        <f>_xlfn.XLOOKUP($B39,'Fund &amp; ETF Database'!$D$4:$D$59,'Fund &amp; ETF Database'!$W$4:$W$59,"CHECK",FALSE)</f>
        <v>0</v>
      </c>
      <c r="U39" s="217">
        <f>_xlfn.XLOOKUP($B39,'Fund &amp; ETF Database'!$D$4:$D$59,'Fund &amp; ETF Database'!$AA$4:$AA$59,"CHECK",FALSE)</f>
        <v>0</v>
      </c>
      <c r="V39" s="217">
        <f>_xlfn.XLOOKUP($B39,'Fund &amp; ETF Database'!$D$4:$D$59,'Fund &amp; ETF Database'!$X$4:$X$59,"CHECK",FALSE)</f>
        <v>0</v>
      </c>
      <c r="W39" s="217">
        <f>_xlfn.XLOOKUP($B39,'Fund &amp; ETF Database'!$D$4:$D$59,'Fund &amp; ETF Database'!$Y$4:$Y$59,"CHECK",FALSE)</f>
        <v>0</v>
      </c>
      <c r="X39" s="217">
        <f>_xlfn.XLOOKUP($B39,'Fund &amp; ETF Database'!$D$4:$D$59,'Fund &amp; ETF Database'!$Z$4:$Z$59,"CHECK",FALSE)</f>
        <v>0</v>
      </c>
      <c r="Y39" s="217">
        <f>_xlfn.XLOOKUP($B39,'Fund &amp; ETF Database'!$D$4:$D$59,'Fund &amp; ETF Database'!$AD$4:$AD$59,"CHECK",FALSE)</f>
        <v>9.1999999999999998E-3</v>
      </c>
      <c r="Z39" s="217">
        <f>_xlfn.XLOOKUP($B39,'Fund &amp; ETF Database'!$D$4:$D$59,'Fund &amp; ETF Database'!$AE$4:$AE$59,"CHECK",FALSE)</f>
        <v>1.5900000000000001E-2</v>
      </c>
      <c r="AA39" s="217">
        <f>_xlfn.XLOOKUP($B39,'Fund &amp; ETF Database'!$D$4:$D$59,'Fund &amp; ETF Database'!$AF$4:$AF$59,"CHECK",FALSE)</f>
        <v>0</v>
      </c>
      <c r="AB39" s="217">
        <f>_xlfn.XLOOKUP($B39,'Fund &amp; ETF Database'!$D$4:$D$59,'Fund &amp; ETF Database'!$AG$4:$AG$59,"CHECK",FALSE)</f>
        <v>0.9749000000000001</v>
      </c>
      <c r="AC39" s="217">
        <f>_xlfn.XLOOKUP($B39,'Fund &amp; ETF Database'!$D$4:$D$59,'Fund &amp; ETF Database'!$AH$4:$AH$59,"CHECK",FALSE)</f>
        <v>0</v>
      </c>
      <c r="AD39" s="217">
        <f>_xlfn.XLOOKUP($B39,'Fund &amp; ETF Database'!$D$4:$D$59,'Fund &amp; ETF Database'!$AI$4:$AI$59,"CHECK",FALSE)</f>
        <v>0</v>
      </c>
      <c r="AE39" s="217">
        <f>_xlfn.XLOOKUP($B39,'Fund &amp; ETF Database'!$D$4:$D$59,'Fund &amp; ETF Database'!$AJ$4:$AJ$59,"CHECK",FALSE)+_xlfn.XLOOKUP($B39,'Fund &amp; ETF Database'!$D$4:$D$59,'Fund &amp; ETF Database'!$AL$4:$AL$59,"CHECK",FALSE)+_xlfn.XLOOKUP($B39,'Fund &amp; ETF Database'!$D$4:$D$59,'Fund &amp; ETF Database'!$AM$4:$AM$59,"CHECK",FALSE)</f>
        <v>0</v>
      </c>
      <c r="AF39" s="217">
        <f>_xlfn.XLOOKUP($B39,'Fund &amp; ETF Database'!$D$4:$D$59,'Fund &amp; ETF Database'!$AK$4:$AK$59,"CHECK",FALSE)</f>
        <v>0</v>
      </c>
      <c r="AG39" s="217">
        <f>_xlfn.XLOOKUP($B39,'Fund &amp; ETF Database'!$D$4:$D$59,'Fund &amp; ETF Database'!$AO$4:$AO$59,"CHECK",FALSE)</f>
        <v>0</v>
      </c>
      <c r="AH39" s="217">
        <f>_xlfn.XLOOKUP($B39,'Fund &amp; ETF Database'!$D$4:$D$59,'Fund &amp; ETF Database'!$AN$4:$AN$59,"CHECK",FALSE)</f>
        <v>0</v>
      </c>
      <c r="AI39" s="217">
        <f>_xlfn.XLOOKUP($B39,'Fund &amp; ETF Database'!$D$4:$D$59,'Fund &amp; ETF Database'!$AP$4:$AP$59,"CHECK",FALSE)</f>
        <v>0</v>
      </c>
      <c r="AJ39" s="217">
        <f>_xlfn.XLOOKUP($B39,'Fund &amp; ETF Database'!$D$4:$D$59,'Fund &amp; ETF Database'!$AQ$4:$AQ$59,"CHECK",FALSE)</f>
        <v>0</v>
      </c>
      <c r="AK39" s="251">
        <f t="shared" si="1"/>
        <v>0</v>
      </c>
      <c r="AL39" s="251">
        <f t="shared" si="2"/>
        <v>0</v>
      </c>
      <c r="AM39" s="251">
        <f t="shared" si="3"/>
        <v>0</v>
      </c>
      <c r="AN39" s="251">
        <f t="shared" si="4"/>
        <v>0</v>
      </c>
      <c r="AO39" s="251">
        <f t="shared" si="5"/>
        <v>1</v>
      </c>
      <c r="AP39" s="251">
        <f t="shared" si="6"/>
        <v>0</v>
      </c>
      <c r="AQ39" s="251">
        <f t="shared" si="6"/>
        <v>0</v>
      </c>
      <c r="AR39" s="251">
        <f t="shared" si="6"/>
        <v>0</v>
      </c>
      <c r="AS39" s="251">
        <f t="shared" si="7"/>
        <v>0</v>
      </c>
      <c r="AT39" s="251">
        <f t="shared" si="8"/>
        <v>0</v>
      </c>
      <c r="AV39" s="251">
        <f t="shared" si="9"/>
        <v>1</v>
      </c>
      <c r="AX39" s="251">
        <f t="shared" si="10"/>
        <v>1</v>
      </c>
    </row>
    <row r="40" spans="1:50">
      <c r="A40" s="188" t="s">
        <v>119</v>
      </c>
      <c r="B40" s="189" t="s">
        <v>121</v>
      </c>
      <c r="C40" s="189" t="s">
        <v>483</v>
      </c>
      <c r="D40" s="189" t="s">
        <v>42</v>
      </c>
      <c r="E40" s="189" t="s">
        <v>42</v>
      </c>
      <c r="F40" s="217">
        <v>0</v>
      </c>
      <c r="G40" s="217">
        <v>0.05</v>
      </c>
      <c r="H40" s="217" t="s">
        <v>375</v>
      </c>
      <c r="I40" s="218" t="s">
        <v>370</v>
      </c>
      <c r="J40" s="218">
        <v>1</v>
      </c>
      <c r="K40" s="218" t="s">
        <v>302</v>
      </c>
      <c r="L40" s="218" t="s">
        <v>438</v>
      </c>
      <c r="M40" s="217">
        <v>0</v>
      </c>
      <c r="N40" s="217">
        <f t="shared" si="0"/>
        <v>0</v>
      </c>
      <c r="O40" s="217">
        <f t="shared" si="0"/>
        <v>0.05</v>
      </c>
      <c r="P40" s="217">
        <f>_xlfn.XLOOKUP($B40,'Fund &amp; ETF Database'!$D$4:$D$59,'Fund &amp; ETF Database'!$R$4:$R$59,"CHECK",FALSE)+_xlfn.XLOOKUP($B40,'Fund &amp; ETF Database'!$D$4:$D$59,'Fund &amp; ETF Database'!$S$4:$S$59,"CHECK",FALSE)</f>
        <v>0</v>
      </c>
      <c r="Q40" s="217">
        <f>_xlfn.XLOOKUP($B40,'Fund &amp; ETF Database'!$D$4:$D$59,'Fund &amp; ETF Database'!$T$4:$T$59,"CHECK",FALSE)</f>
        <v>0</v>
      </c>
      <c r="R40" s="217">
        <f>_xlfn.XLOOKUP($B40,'Fund &amp; ETF Database'!$D$4:$D$59,'Fund &amp; ETF Database'!$U$4:$U$59,"CHECK",FALSE)</f>
        <v>0</v>
      </c>
      <c r="S40" s="217">
        <f>_xlfn.XLOOKUP($B40,'Fund &amp; ETF Database'!$D$4:$D$59,'Fund &amp; ETF Database'!$V$4:$V$59,"CHECK",FALSE)</f>
        <v>0</v>
      </c>
      <c r="T40" s="217">
        <f>_xlfn.XLOOKUP($B40,'Fund &amp; ETF Database'!$D$4:$D$59,'Fund &amp; ETF Database'!$W$4:$W$59,"CHECK",FALSE)</f>
        <v>0</v>
      </c>
      <c r="U40" s="217">
        <f>_xlfn.XLOOKUP($B40,'Fund &amp; ETF Database'!$D$4:$D$59,'Fund &amp; ETF Database'!$AA$4:$AA$59,"CHECK",FALSE)</f>
        <v>0</v>
      </c>
      <c r="V40" s="217">
        <f>_xlfn.XLOOKUP($B40,'Fund &amp; ETF Database'!$D$4:$D$59,'Fund &amp; ETF Database'!$X$4:$X$59,"CHECK",FALSE)</f>
        <v>0</v>
      </c>
      <c r="W40" s="217">
        <f>_xlfn.XLOOKUP($B40,'Fund &amp; ETF Database'!$D$4:$D$59,'Fund &amp; ETF Database'!$Y$4:$Y$59,"CHECK",FALSE)</f>
        <v>0</v>
      </c>
      <c r="X40" s="217">
        <f>_xlfn.XLOOKUP($B40,'Fund &amp; ETF Database'!$D$4:$D$59,'Fund &amp; ETF Database'!$Z$4:$Z$59,"CHECK",FALSE)</f>
        <v>0</v>
      </c>
      <c r="Y40" s="217">
        <f>_xlfn.XLOOKUP($B40,'Fund &amp; ETF Database'!$D$4:$D$59,'Fund &amp; ETF Database'!$AD$4:$AD$59,"CHECK",FALSE)</f>
        <v>0</v>
      </c>
      <c r="Z40" s="217">
        <f>_xlfn.XLOOKUP($B40,'Fund &amp; ETF Database'!$D$4:$D$59,'Fund &amp; ETF Database'!$AE$4:$AE$59,"CHECK",FALSE)</f>
        <v>0</v>
      </c>
      <c r="AA40" s="217">
        <f>_xlfn.XLOOKUP($B40,'Fund &amp; ETF Database'!$D$4:$D$59,'Fund &amp; ETF Database'!$AF$4:$AF$59,"CHECK",FALSE)</f>
        <v>0</v>
      </c>
      <c r="AB40" s="217">
        <f>_xlfn.XLOOKUP($B40,'Fund &amp; ETF Database'!$D$4:$D$59,'Fund &amp; ETF Database'!$AG$4:$AG$59,"CHECK",FALSE)</f>
        <v>1</v>
      </c>
      <c r="AC40" s="217">
        <f>_xlfn.XLOOKUP($B40,'Fund &amp; ETF Database'!$D$4:$D$59,'Fund &amp; ETF Database'!$AH$4:$AH$59,"CHECK",FALSE)</f>
        <v>0</v>
      </c>
      <c r="AD40" s="217">
        <f>_xlfn.XLOOKUP($B40,'Fund &amp; ETF Database'!$D$4:$D$59,'Fund &amp; ETF Database'!$AI$4:$AI$59,"CHECK",FALSE)</f>
        <v>0</v>
      </c>
      <c r="AE40" s="217">
        <f>_xlfn.XLOOKUP($B40,'Fund &amp; ETF Database'!$D$4:$D$59,'Fund &amp; ETF Database'!$AJ$4:$AJ$59,"CHECK",FALSE)+_xlfn.XLOOKUP($B40,'Fund &amp; ETF Database'!$D$4:$D$59,'Fund &amp; ETF Database'!$AL$4:$AL$59,"CHECK",FALSE)+_xlfn.XLOOKUP($B40,'Fund &amp; ETF Database'!$D$4:$D$59,'Fund &amp; ETF Database'!$AM$4:$AM$59,"CHECK",FALSE)</f>
        <v>0</v>
      </c>
      <c r="AF40" s="217">
        <f>_xlfn.XLOOKUP($B40,'Fund &amp; ETF Database'!$D$4:$D$59,'Fund &amp; ETF Database'!$AK$4:$AK$59,"CHECK",FALSE)</f>
        <v>0</v>
      </c>
      <c r="AG40" s="217">
        <f>_xlfn.XLOOKUP($B40,'Fund &amp; ETF Database'!$D$4:$D$59,'Fund &amp; ETF Database'!$AO$4:$AO$59,"CHECK",FALSE)</f>
        <v>0</v>
      </c>
      <c r="AH40" s="217">
        <f>_xlfn.XLOOKUP($B40,'Fund &amp; ETF Database'!$D$4:$D$59,'Fund &amp; ETF Database'!$AN$4:$AN$59,"CHECK",FALSE)</f>
        <v>0</v>
      </c>
      <c r="AI40" s="217">
        <f>_xlfn.XLOOKUP($B40,'Fund &amp; ETF Database'!$D$4:$D$59,'Fund &amp; ETF Database'!$AP$4:$AP$59,"CHECK",FALSE)</f>
        <v>0</v>
      </c>
      <c r="AJ40" s="217">
        <f>_xlfn.XLOOKUP($B40,'Fund &amp; ETF Database'!$D$4:$D$59,'Fund &amp; ETF Database'!$AQ$4:$AQ$59,"CHECK",FALSE)</f>
        <v>0</v>
      </c>
      <c r="AK40" s="251">
        <f t="shared" si="1"/>
        <v>0</v>
      </c>
      <c r="AL40" s="251">
        <f t="shared" si="2"/>
        <v>0</v>
      </c>
      <c r="AM40" s="251">
        <f t="shared" si="3"/>
        <v>0</v>
      </c>
      <c r="AN40" s="251">
        <f t="shared" si="4"/>
        <v>0</v>
      </c>
      <c r="AO40" s="251">
        <f t="shared" si="5"/>
        <v>1</v>
      </c>
      <c r="AP40" s="251">
        <f t="shared" si="6"/>
        <v>0</v>
      </c>
      <c r="AQ40" s="251">
        <f t="shared" si="6"/>
        <v>0</v>
      </c>
      <c r="AR40" s="251">
        <f t="shared" si="6"/>
        <v>0</v>
      </c>
      <c r="AS40" s="251">
        <f t="shared" si="7"/>
        <v>0</v>
      </c>
      <c r="AT40" s="251">
        <f t="shared" si="8"/>
        <v>0</v>
      </c>
      <c r="AV40" s="251">
        <f t="shared" si="9"/>
        <v>1</v>
      </c>
      <c r="AX40" s="251">
        <f t="shared" si="10"/>
        <v>1</v>
      </c>
    </row>
    <row r="41" spans="1:50">
      <c r="A41" s="188" t="s">
        <v>120</v>
      </c>
      <c r="B41" s="189" t="s">
        <v>122</v>
      </c>
      <c r="C41" s="189" t="s">
        <v>484</v>
      </c>
      <c r="D41" s="189" t="s">
        <v>42</v>
      </c>
      <c r="E41" s="189" t="s">
        <v>42</v>
      </c>
      <c r="F41" s="217">
        <v>0</v>
      </c>
      <c r="G41" s="217">
        <v>0.05</v>
      </c>
      <c r="H41" s="217" t="s">
        <v>375</v>
      </c>
      <c r="I41" s="218" t="s">
        <v>370</v>
      </c>
      <c r="J41" s="218">
        <v>1</v>
      </c>
      <c r="K41" s="218" t="s">
        <v>302</v>
      </c>
      <c r="L41" s="218" t="s">
        <v>438</v>
      </c>
      <c r="M41" s="217">
        <v>0</v>
      </c>
      <c r="N41" s="217">
        <f t="shared" si="0"/>
        <v>0</v>
      </c>
      <c r="O41" s="217">
        <f t="shared" si="0"/>
        <v>0.05</v>
      </c>
      <c r="P41" s="217">
        <f>_xlfn.XLOOKUP($B41,'Fund &amp; ETF Database'!$D$4:$D$59,'Fund &amp; ETF Database'!$R$4:$R$59,"CHECK",FALSE)+_xlfn.XLOOKUP($B41,'Fund &amp; ETF Database'!$D$4:$D$59,'Fund &amp; ETF Database'!$S$4:$S$59,"CHECK",FALSE)</f>
        <v>0</v>
      </c>
      <c r="Q41" s="217">
        <f>_xlfn.XLOOKUP($B41,'Fund &amp; ETF Database'!$D$4:$D$59,'Fund &amp; ETF Database'!$T$4:$T$59,"CHECK",FALSE)</f>
        <v>0</v>
      </c>
      <c r="R41" s="217">
        <f>_xlfn.XLOOKUP($B41,'Fund &amp; ETF Database'!$D$4:$D$59,'Fund &amp; ETF Database'!$U$4:$U$59,"CHECK",FALSE)</f>
        <v>0</v>
      </c>
      <c r="S41" s="217">
        <f>_xlfn.XLOOKUP($B41,'Fund &amp; ETF Database'!$D$4:$D$59,'Fund &amp; ETF Database'!$V$4:$V$59,"CHECK",FALSE)</f>
        <v>0</v>
      </c>
      <c r="T41" s="217">
        <f>_xlfn.XLOOKUP($B41,'Fund &amp; ETF Database'!$D$4:$D$59,'Fund &amp; ETF Database'!$W$4:$W$59,"CHECK",FALSE)</f>
        <v>0</v>
      </c>
      <c r="U41" s="217">
        <f>_xlfn.XLOOKUP($B41,'Fund &amp; ETF Database'!$D$4:$D$59,'Fund &amp; ETF Database'!$AA$4:$AA$59,"CHECK",FALSE)</f>
        <v>0</v>
      </c>
      <c r="V41" s="217">
        <f>_xlfn.XLOOKUP($B41,'Fund &amp; ETF Database'!$D$4:$D$59,'Fund &amp; ETF Database'!$X$4:$X$59,"CHECK",FALSE)</f>
        <v>0</v>
      </c>
      <c r="W41" s="217">
        <f>_xlfn.XLOOKUP($B41,'Fund &amp; ETF Database'!$D$4:$D$59,'Fund &amp; ETF Database'!$Y$4:$Y$59,"CHECK",FALSE)</f>
        <v>0</v>
      </c>
      <c r="X41" s="217">
        <f>_xlfn.XLOOKUP($B41,'Fund &amp; ETF Database'!$D$4:$D$59,'Fund &amp; ETF Database'!$Z$4:$Z$59,"CHECK",FALSE)</f>
        <v>0</v>
      </c>
      <c r="Y41" s="217">
        <f>_xlfn.XLOOKUP($B41,'Fund &amp; ETF Database'!$D$4:$D$59,'Fund &amp; ETF Database'!$AD$4:$AD$59,"CHECK",FALSE)</f>
        <v>0</v>
      </c>
      <c r="Z41" s="217">
        <f>_xlfn.XLOOKUP($B41,'Fund &amp; ETF Database'!$D$4:$D$59,'Fund &amp; ETF Database'!$AE$4:$AE$59,"CHECK",FALSE)</f>
        <v>0</v>
      </c>
      <c r="AA41" s="217">
        <f>_xlfn.XLOOKUP($B41,'Fund &amp; ETF Database'!$D$4:$D$59,'Fund &amp; ETF Database'!$AF$4:$AF$59,"CHECK",FALSE)</f>
        <v>0</v>
      </c>
      <c r="AB41" s="217">
        <f>_xlfn.XLOOKUP($B41,'Fund &amp; ETF Database'!$D$4:$D$59,'Fund &amp; ETF Database'!$AG$4:$AG$59,"CHECK",FALSE)</f>
        <v>1</v>
      </c>
      <c r="AC41" s="217">
        <f>_xlfn.XLOOKUP($B41,'Fund &amp; ETF Database'!$D$4:$D$59,'Fund &amp; ETF Database'!$AH$4:$AH$59,"CHECK",FALSE)</f>
        <v>0</v>
      </c>
      <c r="AD41" s="217">
        <f>_xlfn.XLOOKUP($B41,'Fund &amp; ETF Database'!$D$4:$D$59,'Fund &amp; ETF Database'!$AI$4:$AI$59,"CHECK",FALSE)</f>
        <v>0</v>
      </c>
      <c r="AE41" s="217">
        <f>_xlfn.XLOOKUP($B41,'Fund &amp; ETF Database'!$D$4:$D$59,'Fund &amp; ETF Database'!$AJ$4:$AJ$59,"CHECK",FALSE)+_xlfn.XLOOKUP($B41,'Fund &amp; ETF Database'!$D$4:$D$59,'Fund &amp; ETF Database'!$AL$4:$AL$59,"CHECK",FALSE)+_xlfn.XLOOKUP($B41,'Fund &amp; ETF Database'!$D$4:$D$59,'Fund &amp; ETF Database'!$AM$4:$AM$59,"CHECK",FALSE)</f>
        <v>0</v>
      </c>
      <c r="AF41" s="217">
        <f>_xlfn.XLOOKUP($B41,'Fund &amp; ETF Database'!$D$4:$D$59,'Fund &amp; ETF Database'!$AK$4:$AK$59,"CHECK",FALSE)</f>
        <v>0</v>
      </c>
      <c r="AG41" s="217">
        <f>_xlfn.XLOOKUP($B41,'Fund &amp; ETF Database'!$D$4:$D$59,'Fund &amp; ETF Database'!$AO$4:$AO$59,"CHECK",FALSE)</f>
        <v>0</v>
      </c>
      <c r="AH41" s="217">
        <f>_xlfn.XLOOKUP($B41,'Fund &amp; ETF Database'!$D$4:$D$59,'Fund &amp; ETF Database'!$AN$4:$AN$59,"CHECK",FALSE)</f>
        <v>0</v>
      </c>
      <c r="AI41" s="217">
        <f>_xlfn.XLOOKUP($B41,'Fund &amp; ETF Database'!$D$4:$D$59,'Fund &amp; ETF Database'!$AP$4:$AP$59,"CHECK",FALSE)</f>
        <v>0</v>
      </c>
      <c r="AJ41" s="217">
        <f>_xlfn.XLOOKUP($B41,'Fund &amp; ETF Database'!$D$4:$D$59,'Fund &amp; ETF Database'!$AQ$4:$AQ$59,"CHECK",FALSE)</f>
        <v>0</v>
      </c>
      <c r="AK41" s="251">
        <f t="shared" si="1"/>
        <v>0</v>
      </c>
      <c r="AL41" s="251">
        <f t="shared" si="2"/>
        <v>0</v>
      </c>
      <c r="AM41" s="251">
        <f t="shared" si="3"/>
        <v>0</v>
      </c>
      <c r="AN41" s="251">
        <f t="shared" si="4"/>
        <v>0</v>
      </c>
      <c r="AO41" s="251">
        <f t="shared" si="5"/>
        <v>1</v>
      </c>
      <c r="AP41" s="251">
        <f t="shared" si="6"/>
        <v>0</v>
      </c>
      <c r="AQ41" s="251">
        <f t="shared" si="6"/>
        <v>0</v>
      </c>
      <c r="AR41" s="251">
        <f t="shared" si="6"/>
        <v>0</v>
      </c>
      <c r="AS41" s="251">
        <f t="shared" si="7"/>
        <v>0</v>
      </c>
      <c r="AT41" s="251">
        <f t="shared" si="8"/>
        <v>0</v>
      </c>
      <c r="AV41" s="251">
        <f t="shared" si="9"/>
        <v>1</v>
      </c>
      <c r="AX41" s="251">
        <f t="shared" si="10"/>
        <v>1</v>
      </c>
    </row>
    <row r="42" spans="1:50">
      <c r="A42" s="188" t="s">
        <v>180</v>
      </c>
      <c r="B42" s="189" t="s">
        <v>63</v>
      </c>
      <c r="C42" s="189" t="s">
        <v>434</v>
      </c>
      <c r="D42" s="189" t="s">
        <v>46</v>
      </c>
      <c r="E42" s="189" t="s">
        <v>48</v>
      </c>
      <c r="F42" s="202">
        <v>0</v>
      </c>
      <c r="G42" s="202">
        <v>0.15</v>
      </c>
      <c r="H42" s="202" t="s">
        <v>386</v>
      </c>
      <c r="I42" s="218" t="s">
        <v>370</v>
      </c>
      <c r="J42" s="203">
        <v>5</v>
      </c>
      <c r="K42" s="203" t="s">
        <v>303</v>
      </c>
      <c r="L42" s="218" t="s">
        <v>438</v>
      </c>
      <c r="M42" s="217">
        <v>0</v>
      </c>
      <c r="N42" s="217">
        <f t="shared" si="0"/>
        <v>0</v>
      </c>
      <c r="O42" s="217">
        <f t="shared" si="0"/>
        <v>0.15</v>
      </c>
      <c r="P42" s="217">
        <f>_xlfn.XLOOKUP($B42,'Fund &amp; ETF Database'!$D$4:$D$59,'Fund &amp; ETF Database'!$R$4:$R$59,"CHECK",FALSE)+_xlfn.XLOOKUP($B42,'Fund &amp; ETF Database'!$D$4:$D$59,'Fund &amp; ETF Database'!$S$4:$S$59,"CHECK",FALSE)</f>
        <v>0</v>
      </c>
      <c r="Q42" s="217">
        <f>_xlfn.XLOOKUP($B42,'Fund &amp; ETF Database'!$D$4:$D$59,'Fund &amp; ETF Database'!$T$4:$T$59,"CHECK",FALSE)</f>
        <v>0</v>
      </c>
      <c r="R42" s="217">
        <f>_xlfn.XLOOKUP($B42,'Fund &amp; ETF Database'!$D$4:$D$59,'Fund &amp; ETF Database'!$U$4:$U$59,"CHECK",FALSE)</f>
        <v>0</v>
      </c>
      <c r="S42" s="217">
        <f>_xlfn.XLOOKUP($B42,'Fund &amp; ETF Database'!$D$4:$D$59,'Fund &amp; ETF Database'!$V$4:$V$59,"CHECK",FALSE)</f>
        <v>0</v>
      </c>
      <c r="T42" s="217">
        <f>_xlfn.XLOOKUP($B42,'Fund &amp; ETF Database'!$D$4:$D$59,'Fund &amp; ETF Database'!$W$4:$W$59,"CHECK",FALSE)</f>
        <v>0</v>
      </c>
      <c r="U42" s="217">
        <f>_xlfn.XLOOKUP($B42,'Fund &amp; ETF Database'!$D$4:$D$59,'Fund &amp; ETF Database'!$AA$4:$AA$59,"CHECK",FALSE)</f>
        <v>0</v>
      </c>
      <c r="V42" s="217">
        <f>_xlfn.XLOOKUP($B42,'Fund &amp; ETF Database'!$D$4:$D$59,'Fund &amp; ETF Database'!$X$4:$X$59,"CHECK",FALSE)</f>
        <v>0</v>
      </c>
      <c r="W42" s="217">
        <f>_xlfn.XLOOKUP($B42,'Fund &amp; ETF Database'!$D$4:$D$59,'Fund &amp; ETF Database'!$Y$4:$Y$59,"CHECK",FALSE)</f>
        <v>0</v>
      </c>
      <c r="X42" s="217">
        <f>_xlfn.XLOOKUP($B42,'Fund &amp; ETF Database'!$D$4:$D$59,'Fund &amp; ETF Database'!$Z$4:$Z$59,"CHECK",FALSE)</f>
        <v>0</v>
      </c>
      <c r="Y42" s="217">
        <f>_xlfn.XLOOKUP($B42,'Fund &amp; ETF Database'!$D$4:$D$59,'Fund &amp; ETF Database'!$AD$4:$AD$59,"CHECK",FALSE)</f>
        <v>0</v>
      </c>
      <c r="Z42" s="217">
        <f>_xlfn.XLOOKUP($B42,'Fund &amp; ETF Database'!$D$4:$D$59,'Fund &amp; ETF Database'!$AE$4:$AE$59,"CHECK",FALSE)</f>
        <v>0</v>
      </c>
      <c r="AA42" s="217">
        <f>_xlfn.XLOOKUP($B42,'Fund &amp; ETF Database'!$D$4:$D$59,'Fund &amp; ETF Database'!$AF$4:$AF$59,"CHECK",FALSE)</f>
        <v>0</v>
      </c>
      <c r="AB42" s="217">
        <f>_xlfn.XLOOKUP($B42,'Fund &amp; ETF Database'!$D$4:$D$59,'Fund &amp; ETF Database'!$AG$4:$AG$59,"CHECK",FALSE)</f>
        <v>0</v>
      </c>
      <c r="AC42" s="217">
        <f>_xlfn.XLOOKUP($B42,'Fund &amp; ETF Database'!$D$4:$D$59,'Fund &amp; ETF Database'!$AH$4:$AH$59,"CHECK",FALSE)</f>
        <v>0</v>
      </c>
      <c r="AD42" s="217">
        <f>_xlfn.XLOOKUP($B42,'Fund &amp; ETF Database'!$D$4:$D$59,'Fund &amp; ETF Database'!$AI$4:$AI$59,"CHECK",FALSE)</f>
        <v>0.22</v>
      </c>
      <c r="AE42" s="217">
        <f>_xlfn.XLOOKUP($B42,'Fund &amp; ETF Database'!$D$4:$D$59,'Fund &amp; ETF Database'!$AJ$4:$AJ$59,"CHECK",FALSE)+_xlfn.XLOOKUP($B42,'Fund &amp; ETF Database'!$D$4:$D$59,'Fund &amp; ETF Database'!$AL$4:$AL$59,"CHECK",FALSE)+_xlfn.XLOOKUP($B42,'Fund &amp; ETF Database'!$D$4:$D$59,'Fund &amp; ETF Database'!$AM$4:$AM$59,"CHECK",FALSE)</f>
        <v>0.52</v>
      </c>
      <c r="AF42" s="217">
        <f>_xlfn.XLOOKUP($B42,'Fund &amp; ETF Database'!$D$4:$D$59,'Fund &amp; ETF Database'!$AK$4:$AK$59,"CHECK",FALSE)</f>
        <v>0.16</v>
      </c>
      <c r="AG42" s="217">
        <f>_xlfn.XLOOKUP($B42,'Fund &amp; ETF Database'!$D$4:$D$59,'Fund &amp; ETF Database'!$AO$4:$AO$59,"CHECK",FALSE)</f>
        <v>0</v>
      </c>
      <c r="AH42" s="217">
        <f>_xlfn.XLOOKUP($B42,'Fund &amp; ETF Database'!$D$4:$D$59,'Fund &amp; ETF Database'!$AN$4:$AN$59,"CHECK",FALSE)</f>
        <v>0</v>
      </c>
      <c r="AI42" s="217">
        <f>_xlfn.XLOOKUP($B42,'Fund &amp; ETF Database'!$D$4:$D$59,'Fund &amp; ETF Database'!$AP$4:$AP$59,"CHECK",FALSE)</f>
        <v>0</v>
      </c>
      <c r="AJ42" s="217">
        <f>_xlfn.XLOOKUP($B42,'Fund &amp; ETF Database'!$D$4:$D$59,'Fund &amp; ETF Database'!$AQ$4:$AQ$59,"CHECK",FALSE)</f>
        <v>0.1</v>
      </c>
      <c r="AK42" s="251">
        <f t="shared" si="1"/>
        <v>0</v>
      </c>
      <c r="AL42" s="251">
        <f t="shared" si="2"/>
        <v>0</v>
      </c>
      <c r="AM42" s="251">
        <f t="shared" si="3"/>
        <v>0</v>
      </c>
      <c r="AN42" s="251">
        <f t="shared" si="4"/>
        <v>0</v>
      </c>
      <c r="AO42" s="251">
        <f t="shared" si="5"/>
        <v>0</v>
      </c>
      <c r="AP42" s="251">
        <f t="shared" si="6"/>
        <v>0.22</v>
      </c>
      <c r="AQ42" s="251">
        <f t="shared" si="6"/>
        <v>0.52</v>
      </c>
      <c r="AR42" s="251">
        <f t="shared" si="6"/>
        <v>0.16</v>
      </c>
      <c r="AS42" s="251">
        <f t="shared" si="7"/>
        <v>0</v>
      </c>
      <c r="AT42" s="251">
        <f t="shared" si="8"/>
        <v>0.1</v>
      </c>
      <c r="AV42" s="251">
        <f t="shared" si="9"/>
        <v>1</v>
      </c>
      <c r="AX42" s="251">
        <f t="shared" si="10"/>
        <v>1</v>
      </c>
    </row>
    <row r="43" spans="1:50">
      <c r="A43" s="188" t="s">
        <v>436</v>
      </c>
      <c r="B43" s="189" t="s">
        <v>432</v>
      </c>
      <c r="C43" s="189" t="s">
        <v>485</v>
      </c>
      <c r="D43" s="189" t="s">
        <v>46</v>
      </c>
      <c r="E43" s="189" t="s">
        <v>205</v>
      </c>
      <c r="F43" s="202">
        <v>0</v>
      </c>
      <c r="G43" s="202">
        <v>0.1</v>
      </c>
      <c r="H43" s="202" t="s">
        <v>386</v>
      </c>
      <c r="I43" s="218" t="s">
        <v>370</v>
      </c>
      <c r="J43" s="203">
        <v>3</v>
      </c>
      <c r="K43" s="203" t="s">
        <v>303</v>
      </c>
      <c r="L43" s="218" t="s">
        <v>438</v>
      </c>
      <c r="M43" s="217">
        <v>0</v>
      </c>
      <c r="N43" s="217">
        <f t="shared" si="0"/>
        <v>0</v>
      </c>
      <c r="O43" s="217">
        <f t="shared" si="0"/>
        <v>0.1</v>
      </c>
      <c r="P43" s="217">
        <f>_xlfn.XLOOKUP($B43,'Fund &amp; ETF Database'!$D$4:$D$59,'Fund &amp; ETF Database'!$R$4:$R$59,"CHECK",FALSE)+_xlfn.XLOOKUP($B43,'Fund &amp; ETF Database'!$D$4:$D$59,'Fund &amp; ETF Database'!$S$4:$S$59,"CHECK",FALSE)</f>
        <v>0</v>
      </c>
      <c r="Q43" s="217">
        <f>_xlfn.XLOOKUP($B43,'Fund &amp; ETF Database'!$D$4:$D$59,'Fund &amp; ETF Database'!$T$4:$T$59,"CHECK",FALSE)</f>
        <v>0</v>
      </c>
      <c r="R43" s="217">
        <f>_xlfn.XLOOKUP($B43,'Fund &amp; ETF Database'!$D$4:$D$59,'Fund &amp; ETF Database'!$U$4:$U$59,"CHECK",FALSE)</f>
        <v>0</v>
      </c>
      <c r="S43" s="217">
        <f>_xlfn.XLOOKUP($B43,'Fund &amp; ETF Database'!$D$4:$D$59,'Fund &amp; ETF Database'!$V$4:$V$59,"CHECK",FALSE)</f>
        <v>0</v>
      </c>
      <c r="T43" s="217">
        <f>_xlfn.XLOOKUP($B43,'Fund &amp; ETF Database'!$D$4:$D$59,'Fund &amp; ETF Database'!$W$4:$W$59,"CHECK",FALSE)</f>
        <v>0</v>
      </c>
      <c r="U43" s="217">
        <f>_xlfn.XLOOKUP($B43,'Fund &amp; ETF Database'!$D$4:$D$59,'Fund &amp; ETF Database'!$AA$4:$AA$59,"CHECK",FALSE)</f>
        <v>0</v>
      </c>
      <c r="V43" s="217">
        <f>_xlfn.XLOOKUP($B43,'Fund &amp; ETF Database'!$D$4:$D$59,'Fund &amp; ETF Database'!$X$4:$X$59,"CHECK",FALSE)</f>
        <v>0</v>
      </c>
      <c r="W43" s="217">
        <f>_xlfn.XLOOKUP($B43,'Fund &amp; ETF Database'!$D$4:$D$59,'Fund &amp; ETF Database'!$Y$4:$Y$59,"CHECK",FALSE)</f>
        <v>0</v>
      </c>
      <c r="X43" s="217">
        <f>_xlfn.XLOOKUP($B43,'Fund &amp; ETF Database'!$D$4:$D$59,'Fund &amp; ETF Database'!$Z$4:$Z$59,"CHECK",FALSE)</f>
        <v>0</v>
      </c>
      <c r="Y43" s="217">
        <f>_xlfn.XLOOKUP($B43,'Fund &amp; ETF Database'!$D$4:$D$59,'Fund &amp; ETF Database'!$AD$4:$AD$59,"CHECK",FALSE)</f>
        <v>0</v>
      </c>
      <c r="Z43" s="217">
        <f>_xlfn.XLOOKUP($B43,'Fund &amp; ETF Database'!$D$4:$D$59,'Fund &amp; ETF Database'!$AE$4:$AE$59,"CHECK",FALSE)</f>
        <v>0</v>
      </c>
      <c r="AA43" s="217">
        <f>_xlfn.XLOOKUP($B43,'Fund &amp; ETF Database'!$D$4:$D$59,'Fund &amp; ETF Database'!$AF$4:$AF$59,"CHECK",FALSE)</f>
        <v>0</v>
      </c>
      <c r="AB43" s="217">
        <f>_xlfn.XLOOKUP($B43,'Fund &amp; ETF Database'!$D$4:$D$59,'Fund &amp; ETF Database'!$AG$4:$AG$59,"CHECK",FALSE)</f>
        <v>0</v>
      </c>
      <c r="AC43" s="217">
        <f>_xlfn.XLOOKUP($B43,'Fund &amp; ETF Database'!$D$4:$D$59,'Fund &amp; ETF Database'!$AH$4:$AH$59,"CHECK",FALSE)</f>
        <v>0</v>
      </c>
      <c r="AD43" s="217">
        <f>_xlfn.XLOOKUP($B43,'Fund &amp; ETF Database'!$D$4:$D$59,'Fund &amp; ETF Database'!$AI$4:$AI$59,"CHECK",FALSE)</f>
        <v>0</v>
      </c>
      <c r="AE43" s="217">
        <f>_xlfn.XLOOKUP($B43,'Fund &amp; ETF Database'!$D$4:$D$59,'Fund &amp; ETF Database'!$AJ$4:$AJ$59,"CHECK",FALSE)+_xlfn.XLOOKUP($B43,'Fund &amp; ETF Database'!$D$4:$D$59,'Fund &amp; ETF Database'!$AL$4:$AL$59,"CHECK",FALSE)+_xlfn.XLOOKUP($B43,'Fund &amp; ETF Database'!$D$4:$D$59,'Fund &amp; ETF Database'!$AM$4:$AM$59,"CHECK",FALSE)</f>
        <v>0</v>
      </c>
      <c r="AF43" s="217">
        <f>_xlfn.XLOOKUP($B43,'Fund &amp; ETF Database'!$D$4:$D$59,'Fund &amp; ETF Database'!$AK$4:$AK$59,"CHECK",FALSE)</f>
        <v>0</v>
      </c>
      <c r="AG43" s="217">
        <f>_xlfn.XLOOKUP($B43,'Fund &amp; ETF Database'!$D$4:$D$59,'Fund &amp; ETF Database'!$AO$4:$AO$59,"CHECK",FALSE)</f>
        <v>0</v>
      </c>
      <c r="AH43" s="217">
        <f>_xlfn.XLOOKUP($B43,'Fund &amp; ETF Database'!$D$4:$D$59,'Fund &amp; ETF Database'!$AN$4:$AN$59,"CHECK",FALSE)</f>
        <v>0</v>
      </c>
      <c r="AI43" s="217">
        <f>_xlfn.XLOOKUP($B43,'Fund &amp; ETF Database'!$D$4:$D$59,'Fund &amp; ETF Database'!$AP$4:$AP$59,"CHECK",FALSE)</f>
        <v>0</v>
      </c>
      <c r="AJ43" s="217">
        <f>_xlfn.XLOOKUP($B43,'Fund &amp; ETF Database'!$D$4:$D$59,'Fund &amp; ETF Database'!$AQ$4:$AQ$59,"CHECK",FALSE)</f>
        <v>1</v>
      </c>
      <c r="AK43" s="251">
        <f t="shared" si="1"/>
        <v>0</v>
      </c>
      <c r="AL43" s="251">
        <f t="shared" si="2"/>
        <v>0</v>
      </c>
      <c r="AM43" s="251">
        <f t="shared" si="3"/>
        <v>0</v>
      </c>
      <c r="AN43" s="251">
        <f t="shared" si="4"/>
        <v>0</v>
      </c>
      <c r="AO43" s="251">
        <f t="shared" si="5"/>
        <v>0</v>
      </c>
      <c r="AP43" s="251">
        <f t="shared" si="6"/>
        <v>0</v>
      </c>
      <c r="AQ43" s="251">
        <f t="shared" si="6"/>
        <v>0</v>
      </c>
      <c r="AR43" s="251">
        <f t="shared" si="6"/>
        <v>0</v>
      </c>
      <c r="AS43" s="251">
        <f t="shared" si="7"/>
        <v>0</v>
      </c>
      <c r="AT43" s="251">
        <f t="shared" si="8"/>
        <v>1</v>
      </c>
      <c r="AV43" s="251">
        <f t="shared" si="9"/>
        <v>1</v>
      </c>
      <c r="AX43" s="251">
        <f t="shared" si="10"/>
        <v>1</v>
      </c>
    </row>
    <row r="44" spans="1:50">
      <c r="A44" s="188" t="s">
        <v>179</v>
      </c>
      <c r="B44" s="189" t="s">
        <v>26</v>
      </c>
      <c r="C44" s="189" t="s">
        <v>435</v>
      </c>
      <c r="D44" s="189" t="s">
        <v>46</v>
      </c>
      <c r="E44" s="189" t="s">
        <v>48</v>
      </c>
      <c r="F44" s="202">
        <v>0</v>
      </c>
      <c r="G44" s="202">
        <v>0.1</v>
      </c>
      <c r="H44" s="202" t="s">
        <v>386</v>
      </c>
      <c r="I44" s="218" t="s">
        <v>370</v>
      </c>
      <c r="J44" s="203">
        <v>3</v>
      </c>
      <c r="K44" s="203" t="s">
        <v>303</v>
      </c>
      <c r="L44" s="218" t="s">
        <v>438</v>
      </c>
      <c r="M44" s="217">
        <v>0</v>
      </c>
      <c r="N44" s="217">
        <f t="shared" si="0"/>
        <v>0</v>
      </c>
      <c r="O44" s="217">
        <f t="shared" si="0"/>
        <v>0.1</v>
      </c>
      <c r="P44" s="217">
        <f>_xlfn.XLOOKUP($B44,'Fund &amp; ETF Database'!$D$4:$D$59,'Fund &amp; ETF Database'!$R$4:$R$59,"CHECK",FALSE)+_xlfn.XLOOKUP($B44,'Fund &amp; ETF Database'!$D$4:$D$59,'Fund &amp; ETF Database'!$S$4:$S$59,"CHECK",FALSE)</f>
        <v>0</v>
      </c>
      <c r="Q44" s="217">
        <f>_xlfn.XLOOKUP($B44,'Fund &amp; ETF Database'!$D$4:$D$59,'Fund &amp; ETF Database'!$T$4:$T$59,"CHECK",FALSE)</f>
        <v>0</v>
      </c>
      <c r="R44" s="217">
        <f>_xlfn.XLOOKUP($B44,'Fund &amp; ETF Database'!$D$4:$D$59,'Fund &amp; ETF Database'!$U$4:$U$59,"CHECK",FALSE)</f>
        <v>0</v>
      </c>
      <c r="S44" s="217">
        <f>_xlfn.XLOOKUP($B44,'Fund &amp; ETF Database'!$D$4:$D$59,'Fund &amp; ETF Database'!$V$4:$V$59,"CHECK",FALSE)</f>
        <v>0</v>
      </c>
      <c r="T44" s="217">
        <f>_xlfn.XLOOKUP($B44,'Fund &amp; ETF Database'!$D$4:$D$59,'Fund &amp; ETF Database'!$W$4:$W$59,"CHECK",FALSE)</f>
        <v>0</v>
      </c>
      <c r="U44" s="217">
        <f>_xlfn.XLOOKUP($B44,'Fund &amp; ETF Database'!$D$4:$D$59,'Fund &amp; ETF Database'!$AA$4:$AA$59,"CHECK",FALSE)</f>
        <v>0</v>
      </c>
      <c r="V44" s="217">
        <f>_xlfn.XLOOKUP($B44,'Fund &amp; ETF Database'!$D$4:$D$59,'Fund &amp; ETF Database'!$X$4:$X$59,"CHECK",FALSE)</f>
        <v>0</v>
      </c>
      <c r="W44" s="217">
        <f>_xlfn.XLOOKUP($B44,'Fund &amp; ETF Database'!$D$4:$D$59,'Fund &amp; ETF Database'!$Y$4:$Y$59,"CHECK",FALSE)</f>
        <v>0</v>
      </c>
      <c r="X44" s="217">
        <f>_xlfn.XLOOKUP($B44,'Fund &amp; ETF Database'!$D$4:$D$59,'Fund &amp; ETF Database'!$Z$4:$Z$59,"CHECK",FALSE)</f>
        <v>0</v>
      </c>
      <c r="Y44" s="217">
        <f>_xlfn.XLOOKUP($B44,'Fund &amp; ETF Database'!$D$4:$D$59,'Fund &amp; ETF Database'!$AD$4:$AD$59,"CHECK",FALSE)</f>
        <v>0</v>
      </c>
      <c r="Z44" s="217">
        <f>_xlfn.XLOOKUP($B44,'Fund &amp; ETF Database'!$D$4:$D$59,'Fund &amp; ETF Database'!$AE$4:$AE$59,"CHECK",FALSE)</f>
        <v>0</v>
      </c>
      <c r="AA44" s="217">
        <f>_xlfn.XLOOKUP($B44,'Fund &amp; ETF Database'!$D$4:$D$59,'Fund &amp; ETF Database'!$AF$4:$AF$59,"CHECK",FALSE)</f>
        <v>0</v>
      </c>
      <c r="AB44" s="217">
        <f>_xlfn.XLOOKUP($B44,'Fund &amp; ETF Database'!$D$4:$D$59,'Fund &amp; ETF Database'!$AG$4:$AG$59,"CHECK",FALSE)</f>
        <v>0</v>
      </c>
      <c r="AC44" s="217">
        <f>_xlfn.XLOOKUP($B44,'Fund &amp; ETF Database'!$D$4:$D$59,'Fund &amp; ETF Database'!$AH$4:$AH$59,"CHECK",FALSE)</f>
        <v>0</v>
      </c>
      <c r="AD44" s="217">
        <f>_xlfn.XLOOKUP($B44,'Fund &amp; ETF Database'!$D$4:$D$59,'Fund &amp; ETF Database'!$AI$4:$AI$59,"CHECK",FALSE)</f>
        <v>0</v>
      </c>
      <c r="AE44" s="217">
        <f>_xlfn.XLOOKUP($B44,'Fund &amp; ETF Database'!$D$4:$D$59,'Fund &amp; ETF Database'!$AJ$4:$AJ$59,"CHECK",FALSE)+_xlfn.XLOOKUP($B44,'Fund &amp; ETF Database'!$D$4:$D$59,'Fund &amp; ETF Database'!$AL$4:$AL$59,"CHECK",FALSE)+_xlfn.XLOOKUP($B44,'Fund &amp; ETF Database'!$D$4:$D$59,'Fund &amp; ETF Database'!$AM$4:$AM$59,"CHECK",FALSE)</f>
        <v>0.86</v>
      </c>
      <c r="AF44" s="217">
        <f>_xlfn.XLOOKUP($B44,'Fund &amp; ETF Database'!$D$4:$D$59,'Fund &amp; ETF Database'!$AK$4:$AK$59,"CHECK",FALSE)</f>
        <v>0.14000000000000001</v>
      </c>
      <c r="AG44" s="217">
        <f>_xlfn.XLOOKUP($B44,'Fund &amp; ETF Database'!$D$4:$D$59,'Fund &amp; ETF Database'!$AO$4:$AO$59,"CHECK",FALSE)</f>
        <v>0</v>
      </c>
      <c r="AH44" s="217">
        <f>_xlfn.XLOOKUP($B44,'Fund &amp; ETF Database'!$D$4:$D$59,'Fund &amp; ETF Database'!$AN$4:$AN$59,"CHECK",FALSE)</f>
        <v>0</v>
      </c>
      <c r="AI44" s="217">
        <f>_xlfn.XLOOKUP($B44,'Fund &amp; ETF Database'!$D$4:$D$59,'Fund &amp; ETF Database'!$AP$4:$AP$59,"CHECK",FALSE)</f>
        <v>0</v>
      </c>
      <c r="AJ44" s="217">
        <f>_xlfn.XLOOKUP($B44,'Fund &amp; ETF Database'!$D$4:$D$59,'Fund &amp; ETF Database'!$AQ$4:$AQ$59,"CHECK",FALSE)</f>
        <v>0</v>
      </c>
      <c r="AK44" s="251">
        <f t="shared" si="1"/>
        <v>0</v>
      </c>
      <c r="AL44" s="251">
        <f t="shared" si="2"/>
        <v>0</v>
      </c>
      <c r="AM44" s="251">
        <f t="shared" si="3"/>
        <v>0</v>
      </c>
      <c r="AN44" s="251">
        <f t="shared" si="4"/>
        <v>0</v>
      </c>
      <c r="AO44" s="251">
        <f t="shared" si="5"/>
        <v>0</v>
      </c>
      <c r="AP44" s="251">
        <f t="shared" si="6"/>
        <v>0</v>
      </c>
      <c r="AQ44" s="251">
        <f t="shared" si="6"/>
        <v>0.86</v>
      </c>
      <c r="AR44" s="251">
        <f t="shared" si="6"/>
        <v>0.14000000000000001</v>
      </c>
      <c r="AS44" s="251">
        <f t="shared" si="7"/>
        <v>0</v>
      </c>
      <c r="AT44" s="251">
        <f t="shared" si="8"/>
        <v>0</v>
      </c>
      <c r="AV44" s="251">
        <f t="shared" si="9"/>
        <v>1</v>
      </c>
      <c r="AX44" s="251">
        <f t="shared" si="10"/>
        <v>1</v>
      </c>
    </row>
    <row r="45" spans="1:50">
      <c r="A45" s="188" t="s">
        <v>389</v>
      </c>
      <c r="B45" s="189" t="s">
        <v>446</v>
      </c>
      <c r="C45" s="189" t="s">
        <v>390</v>
      </c>
      <c r="D45" s="189" t="s">
        <v>46</v>
      </c>
      <c r="E45" s="189" t="s">
        <v>48</v>
      </c>
      <c r="F45" s="202">
        <v>0</v>
      </c>
      <c r="G45" s="202">
        <v>0.1</v>
      </c>
      <c r="H45" s="202" t="s">
        <v>386</v>
      </c>
      <c r="I45" s="218" t="s">
        <v>370</v>
      </c>
      <c r="J45" s="203">
        <v>5</v>
      </c>
      <c r="K45" s="203" t="s">
        <v>303</v>
      </c>
      <c r="L45" s="218" t="s">
        <v>438</v>
      </c>
      <c r="M45" s="217">
        <v>0</v>
      </c>
      <c r="N45" s="217">
        <f t="shared" si="0"/>
        <v>0</v>
      </c>
      <c r="O45" s="217">
        <f t="shared" si="0"/>
        <v>0.1</v>
      </c>
      <c r="P45" s="217">
        <f>_xlfn.XLOOKUP($B45,'Fund &amp; ETF Database'!$D$4:$D$59,'Fund &amp; ETF Database'!$R$4:$R$59,"CHECK",FALSE)+_xlfn.XLOOKUP($B45,'Fund &amp; ETF Database'!$D$4:$D$59,'Fund &amp; ETF Database'!$S$4:$S$59,"CHECK",FALSE)</f>
        <v>0</v>
      </c>
      <c r="Q45" s="217">
        <f>_xlfn.XLOOKUP($B45,'Fund &amp; ETF Database'!$D$4:$D$59,'Fund &amp; ETF Database'!$T$4:$T$59,"CHECK",FALSE)</f>
        <v>0</v>
      </c>
      <c r="R45" s="217">
        <f>_xlfn.XLOOKUP($B45,'Fund &amp; ETF Database'!$D$4:$D$59,'Fund &amp; ETF Database'!$U$4:$U$59,"CHECK",FALSE)</f>
        <v>0</v>
      </c>
      <c r="S45" s="217">
        <f>_xlfn.XLOOKUP($B45,'Fund &amp; ETF Database'!$D$4:$D$59,'Fund &amp; ETF Database'!$V$4:$V$59,"CHECK",FALSE)</f>
        <v>0</v>
      </c>
      <c r="T45" s="217">
        <f>_xlfn.XLOOKUP($B45,'Fund &amp; ETF Database'!$D$4:$D$59,'Fund &amp; ETF Database'!$W$4:$W$59,"CHECK",FALSE)</f>
        <v>0</v>
      </c>
      <c r="U45" s="217">
        <f>_xlfn.XLOOKUP($B45,'Fund &amp; ETF Database'!$D$4:$D$59,'Fund &amp; ETF Database'!$AA$4:$AA$59,"CHECK",FALSE)</f>
        <v>0</v>
      </c>
      <c r="V45" s="217">
        <f>_xlfn.XLOOKUP($B45,'Fund &amp; ETF Database'!$D$4:$D$59,'Fund &amp; ETF Database'!$X$4:$X$59,"CHECK",FALSE)</f>
        <v>0</v>
      </c>
      <c r="W45" s="217">
        <f>_xlfn.XLOOKUP($B45,'Fund &amp; ETF Database'!$D$4:$D$59,'Fund &amp; ETF Database'!$Y$4:$Y$59,"CHECK",FALSE)</f>
        <v>0</v>
      </c>
      <c r="X45" s="217">
        <f>_xlfn.XLOOKUP($B45,'Fund &amp; ETF Database'!$D$4:$D$59,'Fund &amp; ETF Database'!$Z$4:$Z$59,"CHECK",FALSE)</f>
        <v>0</v>
      </c>
      <c r="Y45" s="217">
        <f>_xlfn.XLOOKUP($B45,'Fund &amp; ETF Database'!$D$4:$D$59,'Fund &amp; ETF Database'!$AD$4:$AD$59,"CHECK",FALSE)</f>
        <v>0</v>
      </c>
      <c r="Z45" s="217">
        <f>_xlfn.XLOOKUP($B45,'Fund &amp; ETF Database'!$D$4:$D$59,'Fund &amp; ETF Database'!$AE$4:$AE$59,"CHECK",FALSE)</f>
        <v>0</v>
      </c>
      <c r="AA45" s="217">
        <f>_xlfn.XLOOKUP($B45,'Fund &amp; ETF Database'!$D$4:$D$59,'Fund &amp; ETF Database'!$AF$4:$AF$59,"CHECK",FALSE)</f>
        <v>0</v>
      </c>
      <c r="AB45" s="217">
        <f>_xlfn.XLOOKUP($B45,'Fund &amp; ETF Database'!$D$4:$D$59,'Fund &amp; ETF Database'!$AG$4:$AG$59,"CHECK",FALSE)</f>
        <v>0</v>
      </c>
      <c r="AC45" s="217">
        <f>_xlfn.XLOOKUP($B45,'Fund &amp; ETF Database'!$D$4:$D$59,'Fund &amp; ETF Database'!$AH$4:$AH$59,"CHECK",FALSE)</f>
        <v>0</v>
      </c>
      <c r="AD45" s="217">
        <f>_xlfn.XLOOKUP($B45,'Fund &amp; ETF Database'!$D$4:$D$59,'Fund &amp; ETF Database'!$AI$4:$AI$59,"CHECK",FALSE)</f>
        <v>0</v>
      </c>
      <c r="AE45" s="217">
        <f>_xlfn.XLOOKUP($B45,'Fund &amp; ETF Database'!$D$4:$D$59,'Fund &amp; ETF Database'!$AJ$4:$AJ$59,"CHECK",FALSE)+_xlfn.XLOOKUP($B45,'Fund &amp; ETF Database'!$D$4:$D$59,'Fund &amp; ETF Database'!$AL$4:$AL$59,"CHECK",FALSE)+_xlfn.XLOOKUP($B45,'Fund &amp; ETF Database'!$D$4:$D$59,'Fund &amp; ETF Database'!$AM$4:$AM$59,"CHECK",FALSE)</f>
        <v>1</v>
      </c>
      <c r="AF45" s="217">
        <f>_xlfn.XLOOKUP($B45,'Fund &amp; ETF Database'!$D$4:$D$59,'Fund &amp; ETF Database'!$AK$4:$AK$59,"CHECK",FALSE)</f>
        <v>0</v>
      </c>
      <c r="AG45" s="217">
        <f>_xlfn.XLOOKUP($B45,'Fund &amp; ETF Database'!$D$4:$D$59,'Fund &amp; ETF Database'!$AO$4:$AO$59,"CHECK",FALSE)</f>
        <v>0</v>
      </c>
      <c r="AH45" s="217">
        <f>_xlfn.XLOOKUP($B45,'Fund &amp; ETF Database'!$D$4:$D$59,'Fund &amp; ETF Database'!$AN$4:$AN$59,"CHECK",FALSE)</f>
        <v>0</v>
      </c>
      <c r="AI45" s="217">
        <f>_xlfn.XLOOKUP($B45,'Fund &amp; ETF Database'!$D$4:$D$59,'Fund &amp; ETF Database'!$AP$4:$AP$59,"CHECK",FALSE)</f>
        <v>0</v>
      </c>
      <c r="AJ45" s="217">
        <f>_xlfn.XLOOKUP($B45,'Fund &amp; ETF Database'!$D$4:$D$59,'Fund &amp; ETF Database'!$AQ$4:$AQ$59,"CHECK",FALSE)</f>
        <v>0</v>
      </c>
      <c r="AK45" s="251">
        <f t="shared" si="1"/>
        <v>0</v>
      </c>
      <c r="AL45" s="251">
        <f t="shared" si="2"/>
        <v>0</v>
      </c>
      <c r="AM45" s="251">
        <f t="shared" si="3"/>
        <v>0</v>
      </c>
      <c r="AN45" s="251">
        <f t="shared" si="4"/>
        <v>0</v>
      </c>
      <c r="AO45" s="251">
        <f t="shared" si="5"/>
        <v>0</v>
      </c>
      <c r="AP45" s="251">
        <f t="shared" si="6"/>
        <v>0</v>
      </c>
      <c r="AQ45" s="251">
        <f t="shared" si="6"/>
        <v>1</v>
      </c>
      <c r="AR45" s="251">
        <f t="shared" si="6"/>
        <v>0</v>
      </c>
      <c r="AS45" s="251">
        <f t="shared" si="7"/>
        <v>0</v>
      </c>
      <c r="AT45" s="251">
        <f t="shared" si="8"/>
        <v>0</v>
      </c>
      <c r="AV45" s="251">
        <f t="shared" si="9"/>
        <v>1</v>
      </c>
      <c r="AX45" s="251">
        <f t="shared" si="10"/>
        <v>1</v>
      </c>
    </row>
    <row r="46" spans="1:50">
      <c r="A46" s="188" t="s">
        <v>491</v>
      </c>
      <c r="B46" s="189" t="s">
        <v>387</v>
      </c>
      <c r="C46" s="189" t="s">
        <v>487</v>
      </c>
      <c r="D46" s="189" t="s">
        <v>46</v>
      </c>
      <c r="E46" s="189" t="s">
        <v>48</v>
      </c>
      <c r="F46" s="217">
        <v>0</v>
      </c>
      <c r="G46" s="217">
        <v>0</v>
      </c>
      <c r="H46" s="217" t="s">
        <v>386</v>
      </c>
      <c r="I46" s="218" t="s">
        <v>370</v>
      </c>
      <c r="J46" s="218">
        <v>5</v>
      </c>
      <c r="K46" s="218" t="s">
        <v>303</v>
      </c>
      <c r="L46" s="218" t="s">
        <v>438</v>
      </c>
      <c r="M46" s="217">
        <v>0</v>
      </c>
      <c r="N46" s="217">
        <f t="shared" si="0"/>
        <v>0</v>
      </c>
      <c r="O46" s="217">
        <f t="shared" si="0"/>
        <v>0</v>
      </c>
      <c r="P46" s="217">
        <f>_xlfn.XLOOKUP($B46,'Fund &amp; ETF Database'!$D$4:$D$59,'Fund &amp; ETF Database'!$R$4:$R$59,"CHECK",FALSE)+_xlfn.XLOOKUP($B46,'Fund &amp; ETF Database'!$D$4:$D$59,'Fund &amp; ETF Database'!$S$4:$S$59,"CHECK",FALSE)</f>
        <v>0</v>
      </c>
      <c r="Q46" s="217">
        <f>_xlfn.XLOOKUP($B46,'Fund &amp; ETF Database'!$D$4:$D$59,'Fund &amp; ETF Database'!$T$4:$T$59,"CHECK",FALSE)</f>
        <v>0</v>
      </c>
      <c r="R46" s="217">
        <f>_xlfn.XLOOKUP($B46,'Fund &amp; ETF Database'!$D$4:$D$59,'Fund &amp; ETF Database'!$U$4:$U$59,"CHECK",FALSE)</f>
        <v>0</v>
      </c>
      <c r="S46" s="217">
        <f>_xlfn.XLOOKUP($B46,'Fund &amp; ETF Database'!$D$4:$D$59,'Fund &amp; ETF Database'!$V$4:$V$59,"CHECK",FALSE)</f>
        <v>0</v>
      </c>
      <c r="T46" s="217">
        <f>_xlfn.XLOOKUP($B46,'Fund &amp; ETF Database'!$D$4:$D$59,'Fund &amp; ETF Database'!$W$4:$W$59,"CHECK",FALSE)</f>
        <v>0</v>
      </c>
      <c r="U46" s="217">
        <f>_xlfn.XLOOKUP($B46,'Fund &amp; ETF Database'!$D$4:$D$59,'Fund &amp; ETF Database'!$AA$4:$AA$59,"CHECK",FALSE)</f>
        <v>0</v>
      </c>
      <c r="V46" s="217">
        <f>_xlfn.XLOOKUP($B46,'Fund &amp; ETF Database'!$D$4:$D$59,'Fund &amp; ETF Database'!$X$4:$X$59,"CHECK",FALSE)</f>
        <v>0</v>
      </c>
      <c r="W46" s="217">
        <f>_xlfn.XLOOKUP($B46,'Fund &amp; ETF Database'!$D$4:$D$59,'Fund &amp; ETF Database'!$Y$4:$Y$59,"CHECK",FALSE)</f>
        <v>0</v>
      </c>
      <c r="X46" s="217">
        <f>_xlfn.XLOOKUP($B46,'Fund &amp; ETF Database'!$D$4:$D$59,'Fund &amp; ETF Database'!$Z$4:$Z$59,"CHECK",FALSE)</f>
        <v>0</v>
      </c>
      <c r="Y46" s="217">
        <f>_xlfn.XLOOKUP($B46,'Fund &amp; ETF Database'!$D$4:$D$59,'Fund &amp; ETF Database'!$AD$4:$AD$59,"CHECK",FALSE)</f>
        <v>0</v>
      </c>
      <c r="Z46" s="217">
        <f>_xlfn.XLOOKUP($B46,'Fund &amp; ETF Database'!$D$4:$D$59,'Fund &amp; ETF Database'!$AE$4:$AE$59,"CHECK",FALSE)</f>
        <v>0</v>
      </c>
      <c r="AA46" s="217">
        <f>_xlfn.XLOOKUP($B46,'Fund &amp; ETF Database'!$D$4:$D$59,'Fund &amp; ETF Database'!$AF$4:$AF$59,"CHECK",FALSE)</f>
        <v>0</v>
      </c>
      <c r="AB46" s="217">
        <f>_xlfn.XLOOKUP($B46,'Fund &amp; ETF Database'!$D$4:$D$59,'Fund &amp; ETF Database'!$AG$4:$AG$59,"CHECK",FALSE)</f>
        <v>0</v>
      </c>
      <c r="AC46" s="217">
        <f>_xlfn.XLOOKUP($B46,'Fund &amp; ETF Database'!$D$4:$D$59,'Fund &amp; ETF Database'!$AH$4:$AH$59,"CHECK",FALSE)</f>
        <v>0</v>
      </c>
      <c r="AD46" s="217">
        <f>_xlfn.XLOOKUP($B46,'Fund &amp; ETF Database'!$D$4:$D$59,'Fund &amp; ETF Database'!$AI$4:$AI$59,"CHECK",FALSE)</f>
        <v>0</v>
      </c>
      <c r="AE46" s="217">
        <f>_xlfn.XLOOKUP($B46,'Fund &amp; ETF Database'!$D$4:$D$59,'Fund &amp; ETF Database'!$AJ$4:$AJ$59,"CHECK",FALSE)+_xlfn.XLOOKUP($B46,'Fund &amp; ETF Database'!$D$4:$D$59,'Fund &amp; ETF Database'!$AL$4:$AL$59,"CHECK",FALSE)+_xlfn.XLOOKUP($B46,'Fund &amp; ETF Database'!$D$4:$D$59,'Fund &amp; ETF Database'!$AM$4:$AM$59,"CHECK",FALSE)</f>
        <v>1</v>
      </c>
      <c r="AF46" s="217">
        <f>_xlfn.XLOOKUP($B46,'Fund &amp; ETF Database'!$D$4:$D$59,'Fund &amp; ETF Database'!$AK$4:$AK$59,"CHECK",FALSE)</f>
        <v>0</v>
      </c>
      <c r="AG46" s="217">
        <f>_xlfn.XLOOKUP($B46,'Fund &amp; ETF Database'!$D$4:$D$59,'Fund &amp; ETF Database'!$AO$4:$AO$59,"CHECK",FALSE)</f>
        <v>0</v>
      </c>
      <c r="AH46" s="217">
        <f>_xlfn.XLOOKUP($B46,'Fund &amp; ETF Database'!$D$4:$D$59,'Fund &amp; ETF Database'!$AN$4:$AN$59,"CHECK",FALSE)</f>
        <v>0</v>
      </c>
      <c r="AI46" s="217">
        <f>_xlfn.XLOOKUP($B46,'Fund &amp; ETF Database'!$D$4:$D$59,'Fund &amp; ETF Database'!$AP$4:$AP$59,"CHECK",FALSE)</f>
        <v>0</v>
      </c>
      <c r="AJ46" s="217">
        <f>_xlfn.XLOOKUP($B46,'Fund &amp; ETF Database'!$D$4:$D$59,'Fund &amp; ETF Database'!$AQ$4:$AQ$59,"CHECK",FALSE)</f>
        <v>0</v>
      </c>
      <c r="AK46" s="251">
        <f t="shared" si="1"/>
        <v>0</v>
      </c>
      <c r="AL46" s="251">
        <f t="shared" si="2"/>
        <v>0</v>
      </c>
      <c r="AM46" s="251">
        <f t="shared" si="3"/>
        <v>0</v>
      </c>
      <c r="AN46" s="251">
        <f t="shared" si="4"/>
        <v>0</v>
      </c>
      <c r="AO46" s="251">
        <f t="shared" si="5"/>
        <v>0</v>
      </c>
      <c r="AP46" s="251">
        <f t="shared" si="6"/>
        <v>0</v>
      </c>
      <c r="AQ46" s="251">
        <f t="shared" si="6"/>
        <v>1</v>
      </c>
      <c r="AR46" s="251">
        <f t="shared" si="6"/>
        <v>0</v>
      </c>
      <c r="AS46" s="251">
        <f t="shared" si="7"/>
        <v>0</v>
      </c>
      <c r="AT46" s="251">
        <f t="shared" si="8"/>
        <v>0</v>
      </c>
      <c r="AV46" s="251">
        <f t="shared" si="9"/>
        <v>1</v>
      </c>
      <c r="AX46" s="251">
        <f t="shared" si="10"/>
        <v>1</v>
      </c>
    </row>
    <row r="47" spans="1:50">
      <c r="A47" s="188" t="s">
        <v>391</v>
      </c>
      <c r="B47" s="189" t="s">
        <v>392</v>
      </c>
      <c r="C47" s="189" t="s">
        <v>395</v>
      </c>
      <c r="D47" s="189" t="s">
        <v>46</v>
      </c>
      <c r="E47" s="189" t="s">
        <v>60</v>
      </c>
      <c r="F47" s="202">
        <v>0</v>
      </c>
      <c r="G47" s="202">
        <v>0.05</v>
      </c>
      <c r="H47" s="202" t="s">
        <v>386</v>
      </c>
      <c r="I47" s="218" t="s">
        <v>370</v>
      </c>
      <c r="J47" s="203">
        <v>5</v>
      </c>
      <c r="K47" s="203" t="s">
        <v>303</v>
      </c>
      <c r="L47" s="218" t="s">
        <v>438</v>
      </c>
      <c r="M47" s="217">
        <v>0</v>
      </c>
      <c r="N47" s="217">
        <f t="shared" si="0"/>
        <v>0</v>
      </c>
      <c r="O47" s="217">
        <f t="shared" si="0"/>
        <v>0.05</v>
      </c>
      <c r="P47" s="217">
        <f>_xlfn.XLOOKUP($B47,'Fund &amp; ETF Database'!$D$4:$D$59,'Fund &amp; ETF Database'!$R$4:$R$59,"CHECK",FALSE)+_xlfn.XLOOKUP($B47,'Fund &amp; ETF Database'!$D$4:$D$59,'Fund &amp; ETF Database'!$S$4:$S$59,"CHECK",FALSE)</f>
        <v>0</v>
      </c>
      <c r="Q47" s="217">
        <f>_xlfn.XLOOKUP($B47,'Fund &amp; ETF Database'!$D$4:$D$59,'Fund &amp; ETF Database'!$T$4:$T$59,"CHECK",FALSE)</f>
        <v>0</v>
      </c>
      <c r="R47" s="217">
        <f>_xlfn.XLOOKUP($B47,'Fund &amp; ETF Database'!$D$4:$D$59,'Fund &amp; ETF Database'!$U$4:$U$59,"CHECK",FALSE)</f>
        <v>0</v>
      </c>
      <c r="S47" s="217">
        <f>_xlfn.XLOOKUP($B47,'Fund &amp; ETF Database'!$D$4:$D$59,'Fund &amp; ETF Database'!$V$4:$V$59,"CHECK",FALSE)</f>
        <v>0</v>
      </c>
      <c r="T47" s="217">
        <f>_xlfn.XLOOKUP($B47,'Fund &amp; ETF Database'!$D$4:$D$59,'Fund &amp; ETF Database'!$W$4:$W$59,"CHECK",FALSE)</f>
        <v>0</v>
      </c>
      <c r="U47" s="217">
        <f>_xlfn.XLOOKUP($B47,'Fund &amp; ETF Database'!$D$4:$D$59,'Fund &amp; ETF Database'!$AA$4:$AA$59,"CHECK",FALSE)</f>
        <v>0</v>
      </c>
      <c r="V47" s="217">
        <f>_xlfn.XLOOKUP($B47,'Fund &amp; ETF Database'!$D$4:$D$59,'Fund &amp; ETF Database'!$X$4:$X$59,"CHECK",FALSE)</f>
        <v>0</v>
      </c>
      <c r="W47" s="217">
        <f>_xlfn.XLOOKUP($B47,'Fund &amp; ETF Database'!$D$4:$D$59,'Fund &amp; ETF Database'!$Y$4:$Y$59,"CHECK",FALSE)</f>
        <v>0</v>
      </c>
      <c r="X47" s="217">
        <f>_xlfn.XLOOKUP($B47,'Fund &amp; ETF Database'!$D$4:$D$59,'Fund &amp; ETF Database'!$Z$4:$Z$59,"CHECK",FALSE)</f>
        <v>0</v>
      </c>
      <c r="Y47" s="217">
        <f>_xlfn.XLOOKUP($B47,'Fund &amp; ETF Database'!$D$4:$D$59,'Fund &amp; ETF Database'!$AD$4:$AD$59,"CHECK",FALSE)</f>
        <v>0</v>
      </c>
      <c r="Z47" s="217">
        <f>_xlfn.XLOOKUP($B47,'Fund &amp; ETF Database'!$D$4:$D$59,'Fund &amp; ETF Database'!$AE$4:$AE$59,"CHECK",FALSE)</f>
        <v>0</v>
      </c>
      <c r="AA47" s="217">
        <f>_xlfn.XLOOKUP($B47,'Fund &amp; ETF Database'!$D$4:$D$59,'Fund &amp; ETF Database'!$AF$4:$AF$59,"CHECK",FALSE)</f>
        <v>0</v>
      </c>
      <c r="AB47" s="217">
        <f>_xlfn.XLOOKUP($B47,'Fund &amp; ETF Database'!$D$4:$D$59,'Fund &amp; ETF Database'!$AG$4:$AG$59,"CHECK",FALSE)</f>
        <v>0</v>
      </c>
      <c r="AC47" s="217">
        <f>_xlfn.XLOOKUP($B47,'Fund &amp; ETF Database'!$D$4:$D$59,'Fund &amp; ETF Database'!$AH$4:$AH$59,"CHECK",FALSE)</f>
        <v>0</v>
      </c>
      <c r="AD47" s="217">
        <f>_xlfn.XLOOKUP($B47,'Fund &amp; ETF Database'!$D$4:$D$59,'Fund &amp; ETF Database'!$AI$4:$AI$59,"CHECK",FALSE)</f>
        <v>0</v>
      </c>
      <c r="AE47" s="217">
        <f>_xlfn.XLOOKUP($B47,'Fund &amp; ETF Database'!$D$4:$D$59,'Fund &amp; ETF Database'!$AJ$4:$AJ$59,"CHECK",FALSE)+_xlfn.XLOOKUP($B47,'Fund &amp; ETF Database'!$D$4:$D$59,'Fund &amp; ETF Database'!$AL$4:$AL$59,"CHECK",FALSE)+_xlfn.XLOOKUP($B47,'Fund &amp; ETF Database'!$D$4:$D$59,'Fund &amp; ETF Database'!$AM$4:$AM$59,"CHECK",FALSE)</f>
        <v>0</v>
      </c>
      <c r="AF47" s="217">
        <f>_xlfn.XLOOKUP($B47,'Fund &amp; ETF Database'!$D$4:$D$59,'Fund &amp; ETF Database'!$AK$4:$AK$59,"CHECK",FALSE)</f>
        <v>1</v>
      </c>
      <c r="AG47" s="217">
        <f>_xlfn.XLOOKUP($B47,'Fund &amp; ETF Database'!$D$4:$D$59,'Fund &amp; ETF Database'!$AO$4:$AO$59,"CHECK",FALSE)</f>
        <v>0</v>
      </c>
      <c r="AH47" s="217">
        <f>_xlfn.XLOOKUP($B47,'Fund &amp; ETF Database'!$D$4:$D$59,'Fund &amp; ETF Database'!$AN$4:$AN$59,"CHECK",FALSE)</f>
        <v>0</v>
      </c>
      <c r="AI47" s="217">
        <f>_xlfn.XLOOKUP($B47,'Fund &amp; ETF Database'!$D$4:$D$59,'Fund &amp; ETF Database'!$AP$4:$AP$59,"CHECK",FALSE)</f>
        <v>0</v>
      </c>
      <c r="AJ47" s="217">
        <f>_xlfn.XLOOKUP($B47,'Fund &amp; ETF Database'!$D$4:$D$59,'Fund &amp; ETF Database'!$AQ$4:$AQ$59,"CHECK",FALSE)</f>
        <v>0</v>
      </c>
      <c r="AK47" s="251">
        <f t="shared" si="1"/>
        <v>0</v>
      </c>
      <c r="AL47" s="251">
        <f t="shared" si="2"/>
        <v>0</v>
      </c>
      <c r="AM47" s="251">
        <f t="shared" si="3"/>
        <v>0</v>
      </c>
      <c r="AN47" s="251">
        <f t="shared" si="4"/>
        <v>0</v>
      </c>
      <c r="AO47" s="251">
        <f t="shared" si="5"/>
        <v>0</v>
      </c>
      <c r="AP47" s="251">
        <f t="shared" si="6"/>
        <v>0</v>
      </c>
      <c r="AQ47" s="251">
        <f t="shared" si="6"/>
        <v>0</v>
      </c>
      <c r="AR47" s="251">
        <f t="shared" si="6"/>
        <v>1</v>
      </c>
      <c r="AS47" s="251">
        <f t="shared" si="7"/>
        <v>0</v>
      </c>
      <c r="AT47" s="251">
        <f t="shared" si="8"/>
        <v>0</v>
      </c>
      <c r="AV47" s="251">
        <f t="shared" si="9"/>
        <v>1</v>
      </c>
      <c r="AX47" s="251">
        <f t="shared" si="10"/>
        <v>1</v>
      </c>
    </row>
    <row r="48" spans="1:50">
      <c r="A48" s="188" t="s">
        <v>393</v>
      </c>
      <c r="B48" s="189" t="s">
        <v>394</v>
      </c>
      <c r="C48" s="189" t="s">
        <v>431</v>
      </c>
      <c r="D48" s="189" t="s">
        <v>46</v>
      </c>
      <c r="E48" s="189" t="s">
        <v>60</v>
      </c>
      <c r="F48" s="202">
        <v>0</v>
      </c>
      <c r="G48" s="202">
        <v>0.05</v>
      </c>
      <c r="H48" s="202" t="s">
        <v>386</v>
      </c>
      <c r="I48" s="218" t="s">
        <v>370</v>
      </c>
      <c r="J48" s="203">
        <v>3</v>
      </c>
      <c r="K48" s="203" t="s">
        <v>303</v>
      </c>
      <c r="L48" s="218" t="s">
        <v>438</v>
      </c>
      <c r="M48" s="217">
        <v>0</v>
      </c>
      <c r="N48" s="217">
        <f t="shared" si="0"/>
        <v>0</v>
      </c>
      <c r="O48" s="217">
        <f t="shared" si="0"/>
        <v>0.05</v>
      </c>
      <c r="P48" s="217">
        <f>_xlfn.XLOOKUP($B48,'Fund &amp; ETF Database'!$D$4:$D$59,'Fund &amp; ETF Database'!$R$4:$R$59,"CHECK",FALSE)+_xlfn.XLOOKUP($B48,'Fund &amp; ETF Database'!$D$4:$D$59,'Fund &amp; ETF Database'!$S$4:$S$59,"CHECK",FALSE)</f>
        <v>0</v>
      </c>
      <c r="Q48" s="217">
        <f>_xlfn.XLOOKUP($B48,'Fund &amp; ETF Database'!$D$4:$D$59,'Fund &amp; ETF Database'!$T$4:$T$59,"CHECK",FALSE)</f>
        <v>0</v>
      </c>
      <c r="R48" s="217">
        <f>_xlfn.XLOOKUP($B48,'Fund &amp; ETF Database'!$D$4:$D$59,'Fund &amp; ETF Database'!$U$4:$U$59,"CHECK",FALSE)</f>
        <v>0</v>
      </c>
      <c r="S48" s="217">
        <f>_xlfn.XLOOKUP($B48,'Fund &amp; ETF Database'!$D$4:$D$59,'Fund &amp; ETF Database'!$V$4:$V$59,"CHECK",FALSE)</f>
        <v>0</v>
      </c>
      <c r="T48" s="217">
        <f>_xlfn.XLOOKUP($B48,'Fund &amp; ETF Database'!$D$4:$D$59,'Fund &amp; ETF Database'!$W$4:$W$59,"CHECK",FALSE)</f>
        <v>0</v>
      </c>
      <c r="U48" s="217">
        <f>_xlfn.XLOOKUP($B48,'Fund &amp; ETF Database'!$D$4:$D$59,'Fund &amp; ETF Database'!$AA$4:$AA$59,"CHECK",FALSE)</f>
        <v>0</v>
      </c>
      <c r="V48" s="217">
        <f>_xlfn.XLOOKUP($B48,'Fund &amp; ETF Database'!$D$4:$D$59,'Fund &amp; ETF Database'!$X$4:$X$59,"CHECK",FALSE)</f>
        <v>0</v>
      </c>
      <c r="W48" s="217">
        <f>_xlfn.XLOOKUP($B48,'Fund &amp; ETF Database'!$D$4:$D$59,'Fund &amp; ETF Database'!$Y$4:$Y$59,"CHECK",FALSE)</f>
        <v>0</v>
      </c>
      <c r="X48" s="217">
        <f>_xlfn.XLOOKUP($B48,'Fund &amp; ETF Database'!$D$4:$D$59,'Fund &amp; ETF Database'!$Z$4:$Z$59,"CHECK",FALSE)</f>
        <v>0</v>
      </c>
      <c r="Y48" s="217">
        <f>_xlfn.XLOOKUP($B48,'Fund &amp; ETF Database'!$D$4:$D$59,'Fund &amp; ETF Database'!$AD$4:$AD$59,"CHECK",FALSE)</f>
        <v>0</v>
      </c>
      <c r="Z48" s="217">
        <f>_xlfn.XLOOKUP($B48,'Fund &amp; ETF Database'!$D$4:$D$59,'Fund &amp; ETF Database'!$AE$4:$AE$59,"CHECK",FALSE)</f>
        <v>0</v>
      </c>
      <c r="AA48" s="217">
        <f>_xlfn.XLOOKUP($B48,'Fund &amp; ETF Database'!$D$4:$D$59,'Fund &amp; ETF Database'!$AF$4:$AF$59,"CHECK",FALSE)</f>
        <v>0</v>
      </c>
      <c r="AB48" s="217">
        <f>_xlfn.XLOOKUP($B48,'Fund &amp; ETF Database'!$D$4:$D$59,'Fund &amp; ETF Database'!$AG$4:$AG$59,"CHECK",FALSE)</f>
        <v>0</v>
      </c>
      <c r="AC48" s="217">
        <f>_xlfn.XLOOKUP($B48,'Fund &amp; ETF Database'!$D$4:$D$59,'Fund &amp; ETF Database'!$AH$4:$AH$59,"CHECK",FALSE)</f>
        <v>0</v>
      </c>
      <c r="AD48" s="217">
        <f>_xlfn.XLOOKUP($B48,'Fund &amp; ETF Database'!$D$4:$D$59,'Fund &amp; ETF Database'!$AI$4:$AI$59,"CHECK",FALSE)</f>
        <v>0</v>
      </c>
      <c r="AE48" s="217">
        <f>_xlfn.XLOOKUP($B48,'Fund &amp; ETF Database'!$D$4:$D$59,'Fund &amp; ETF Database'!$AJ$4:$AJ$59,"CHECK",FALSE)+_xlfn.XLOOKUP($B48,'Fund &amp; ETF Database'!$D$4:$D$59,'Fund &amp; ETF Database'!$AL$4:$AL$59,"CHECK",FALSE)+_xlfn.XLOOKUP($B48,'Fund &amp; ETF Database'!$D$4:$D$59,'Fund &amp; ETF Database'!$AM$4:$AM$59,"CHECK",FALSE)</f>
        <v>0</v>
      </c>
      <c r="AF48" s="217">
        <f>_xlfn.XLOOKUP($B48,'Fund &amp; ETF Database'!$D$4:$D$59,'Fund &amp; ETF Database'!$AK$4:$AK$59,"CHECK",FALSE)</f>
        <v>1</v>
      </c>
      <c r="AG48" s="217">
        <f>_xlfn.XLOOKUP($B48,'Fund &amp; ETF Database'!$D$4:$D$59,'Fund &amp; ETF Database'!$AO$4:$AO$59,"CHECK",FALSE)</f>
        <v>0</v>
      </c>
      <c r="AH48" s="217">
        <f>_xlfn.XLOOKUP($B48,'Fund &amp; ETF Database'!$D$4:$D$59,'Fund &amp; ETF Database'!$AN$4:$AN$59,"CHECK",FALSE)</f>
        <v>0</v>
      </c>
      <c r="AI48" s="217">
        <f>_xlfn.XLOOKUP($B48,'Fund &amp; ETF Database'!$D$4:$D$59,'Fund &amp; ETF Database'!$AP$4:$AP$59,"CHECK",FALSE)</f>
        <v>0</v>
      </c>
      <c r="AJ48" s="217">
        <f>_xlfn.XLOOKUP($B48,'Fund &amp; ETF Database'!$D$4:$D$59,'Fund &amp; ETF Database'!$AQ$4:$AQ$59,"CHECK",FALSE)</f>
        <v>0</v>
      </c>
      <c r="AK48" s="251">
        <f t="shared" si="1"/>
        <v>0</v>
      </c>
      <c r="AL48" s="251">
        <f t="shared" si="2"/>
        <v>0</v>
      </c>
      <c r="AM48" s="251">
        <f t="shared" si="3"/>
        <v>0</v>
      </c>
      <c r="AN48" s="251">
        <f t="shared" si="4"/>
        <v>0</v>
      </c>
      <c r="AO48" s="251">
        <f t="shared" si="5"/>
        <v>0</v>
      </c>
      <c r="AP48" s="251">
        <f t="shared" si="6"/>
        <v>0</v>
      </c>
      <c r="AQ48" s="251">
        <f t="shared" si="6"/>
        <v>0</v>
      </c>
      <c r="AR48" s="251">
        <f t="shared" si="6"/>
        <v>1</v>
      </c>
      <c r="AS48" s="251">
        <f t="shared" si="7"/>
        <v>0</v>
      </c>
      <c r="AT48" s="251">
        <f t="shared" si="8"/>
        <v>0</v>
      </c>
      <c r="AV48" s="251">
        <f t="shared" si="9"/>
        <v>1</v>
      </c>
      <c r="AX48" s="251">
        <f t="shared" si="10"/>
        <v>1</v>
      </c>
    </row>
    <row r="49" spans="1:50">
      <c r="A49" s="188" t="s">
        <v>182</v>
      </c>
      <c r="B49" s="189" t="s">
        <v>9</v>
      </c>
      <c r="C49" s="189" t="s">
        <v>9</v>
      </c>
      <c r="D49" s="189" t="s">
        <v>46</v>
      </c>
      <c r="E49" s="189" t="s">
        <v>206</v>
      </c>
      <c r="F49" s="202">
        <v>0</v>
      </c>
      <c r="G49" s="202">
        <v>0.05</v>
      </c>
      <c r="H49" s="202" t="s">
        <v>375</v>
      </c>
      <c r="I49" s="218" t="s">
        <v>369</v>
      </c>
      <c r="J49" s="203">
        <v>1</v>
      </c>
      <c r="K49" s="203" t="s">
        <v>302</v>
      </c>
      <c r="L49" s="218" t="s">
        <v>438</v>
      </c>
      <c r="M49" s="217">
        <v>0</v>
      </c>
      <c r="N49" s="217">
        <f t="shared" si="0"/>
        <v>0</v>
      </c>
      <c r="O49" s="217">
        <f t="shared" si="0"/>
        <v>0.05</v>
      </c>
      <c r="P49" s="217">
        <f>_xlfn.XLOOKUP($B49,'Fund &amp; ETF Database'!$D$4:$D$59,'Fund &amp; ETF Database'!$R$4:$R$59,"CHECK",FALSE)+_xlfn.XLOOKUP($B49,'Fund &amp; ETF Database'!$D$4:$D$59,'Fund &amp; ETF Database'!$S$4:$S$59,"CHECK",FALSE)</f>
        <v>0</v>
      </c>
      <c r="Q49" s="217">
        <f>_xlfn.XLOOKUP($B49,'Fund &amp; ETF Database'!$D$4:$D$59,'Fund &amp; ETF Database'!$T$4:$T$59,"CHECK",FALSE)</f>
        <v>0</v>
      </c>
      <c r="R49" s="217">
        <f>_xlfn.XLOOKUP($B49,'Fund &amp; ETF Database'!$D$4:$D$59,'Fund &amp; ETF Database'!$U$4:$U$59,"CHECK",FALSE)</f>
        <v>0</v>
      </c>
      <c r="S49" s="217">
        <f>_xlfn.XLOOKUP($B49,'Fund &amp; ETF Database'!$D$4:$D$59,'Fund &amp; ETF Database'!$V$4:$V$59,"CHECK",FALSE)</f>
        <v>0</v>
      </c>
      <c r="T49" s="217">
        <f>_xlfn.XLOOKUP($B49,'Fund &amp; ETF Database'!$D$4:$D$59,'Fund &amp; ETF Database'!$W$4:$W$59,"CHECK",FALSE)</f>
        <v>0</v>
      </c>
      <c r="U49" s="217">
        <f>_xlfn.XLOOKUP($B49,'Fund &amp; ETF Database'!$D$4:$D$59,'Fund &amp; ETF Database'!$AA$4:$AA$59,"CHECK",FALSE)</f>
        <v>0</v>
      </c>
      <c r="V49" s="217">
        <f>_xlfn.XLOOKUP($B49,'Fund &amp; ETF Database'!$D$4:$D$59,'Fund &amp; ETF Database'!$X$4:$X$59,"CHECK",FALSE)</f>
        <v>0</v>
      </c>
      <c r="W49" s="217">
        <f>_xlfn.XLOOKUP($B49,'Fund &amp; ETF Database'!$D$4:$D$59,'Fund &amp; ETF Database'!$Y$4:$Y$59,"CHECK",FALSE)</f>
        <v>0</v>
      </c>
      <c r="X49" s="217">
        <f>_xlfn.XLOOKUP($B49,'Fund &amp; ETF Database'!$D$4:$D$59,'Fund &amp; ETF Database'!$Z$4:$Z$59,"CHECK",FALSE)</f>
        <v>0</v>
      </c>
      <c r="Y49" s="217">
        <f>_xlfn.XLOOKUP($B49,'Fund &amp; ETF Database'!$D$4:$D$59,'Fund &amp; ETF Database'!$AD$4:$AD$59,"CHECK",FALSE)</f>
        <v>0</v>
      </c>
      <c r="Z49" s="217">
        <f>_xlfn.XLOOKUP($B49,'Fund &amp; ETF Database'!$D$4:$D$59,'Fund &amp; ETF Database'!$AE$4:$AE$59,"CHECK",FALSE)</f>
        <v>0</v>
      </c>
      <c r="AA49" s="217">
        <f>_xlfn.XLOOKUP($B49,'Fund &amp; ETF Database'!$D$4:$D$59,'Fund &amp; ETF Database'!$AF$4:$AF$59,"CHECK",FALSE)</f>
        <v>0</v>
      </c>
      <c r="AB49" s="217">
        <f>_xlfn.XLOOKUP($B49,'Fund &amp; ETF Database'!$D$4:$D$59,'Fund &amp; ETF Database'!$AG$4:$AG$59,"CHECK",FALSE)</f>
        <v>0</v>
      </c>
      <c r="AC49" s="217">
        <f>_xlfn.XLOOKUP($B49,'Fund &amp; ETF Database'!$D$4:$D$59,'Fund &amp; ETF Database'!$AH$4:$AH$59,"CHECK",FALSE)</f>
        <v>0</v>
      </c>
      <c r="AD49" s="217">
        <f>_xlfn.XLOOKUP($B49,'Fund &amp; ETF Database'!$D$4:$D$59,'Fund &amp; ETF Database'!$AI$4:$AI$59,"CHECK",FALSE)</f>
        <v>0</v>
      </c>
      <c r="AE49" s="217">
        <f>_xlfn.XLOOKUP($B49,'Fund &amp; ETF Database'!$D$4:$D$59,'Fund &amp; ETF Database'!$AJ$4:$AJ$59,"CHECK",FALSE)+_xlfn.XLOOKUP($B49,'Fund &amp; ETF Database'!$D$4:$D$59,'Fund &amp; ETF Database'!$AL$4:$AL$59,"CHECK",FALSE)+_xlfn.XLOOKUP($B49,'Fund &amp; ETF Database'!$D$4:$D$59,'Fund &amp; ETF Database'!$AM$4:$AM$59,"CHECK",FALSE)</f>
        <v>0</v>
      </c>
      <c r="AF49" s="217">
        <f>_xlfn.XLOOKUP($B49,'Fund &amp; ETF Database'!$D$4:$D$59,'Fund &amp; ETF Database'!$AK$4:$AK$59,"CHECK",FALSE)</f>
        <v>0</v>
      </c>
      <c r="AG49" s="217">
        <f>_xlfn.XLOOKUP($B49,'Fund &amp; ETF Database'!$D$4:$D$59,'Fund &amp; ETF Database'!$AO$4:$AO$59,"CHECK",FALSE)</f>
        <v>0</v>
      </c>
      <c r="AH49" s="217">
        <f>_xlfn.XLOOKUP($B49,'Fund &amp; ETF Database'!$D$4:$D$59,'Fund &amp; ETF Database'!$AN$4:$AN$59,"CHECK",FALSE)</f>
        <v>1</v>
      </c>
      <c r="AI49" s="217">
        <f>_xlfn.XLOOKUP($B49,'Fund &amp; ETF Database'!$D$4:$D$59,'Fund &amp; ETF Database'!$AP$4:$AP$59,"CHECK",FALSE)</f>
        <v>0</v>
      </c>
      <c r="AJ49" s="217">
        <f>_xlfn.XLOOKUP($B49,'Fund &amp; ETF Database'!$D$4:$D$59,'Fund &amp; ETF Database'!$AQ$4:$AQ$59,"CHECK",FALSE)</f>
        <v>0</v>
      </c>
      <c r="AK49" s="251">
        <f t="shared" si="1"/>
        <v>0</v>
      </c>
      <c r="AL49" s="251">
        <f t="shared" si="2"/>
        <v>0</v>
      </c>
      <c r="AM49" s="251">
        <f t="shared" si="3"/>
        <v>0</v>
      </c>
      <c r="AN49" s="251">
        <f t="shared" si="4"/>
        <v>0</v>
      </c>
      <c r="AO49" s="251">
        <f t="shared" si="5"/>
        <v>0</v>
      </c>
      <c r="AP49" s="251">
        <f t="shared" si="6"/>
        <v>0</v>
      </c>
      <c r="AQ49" s="251">
        <f t="shared" si="6"/>
        <v>0</v>
      </c>
      <c r="AR49" s="251">
        <f t="shared" si="6"/>
        <v>0</v>
      </c>
      <c r="AS49" s="251">
        <f t="shared" si="7"/>
        <v>1</v>
      </c>
      <c r="AT49" s="251">
        <f t="shared" si="8"/>
        <v>0</v>
      </c>
      <c r="AV49" s="251">
        <f t="shared" si="9"/>
        <v>1</v>
      </c>
      <c r="AX49" s="251">
        <f t="shared" si="10"/>
        <v>1</v>
      </c>
    </row>
    <row r="50" spans="1:50">
      <c r="A50" s="188" t="s">
        <v>175</v>
      </c>
      <c r="B50" s="189" t="s">
        <v>163</v>
      </c>
      <c r="C50" s="189" t="s">
        <v>108</v>
      </c>
      <c r="D50" s="189" t="s">
        <v>46</v>
      </c>
      <c r="E50" s="189" t="s">
        <v>51</v>
      </c>
      <c r="F50" s="202">
        <v>0</v>
      </c>
      <c r="G50" s="202">
        <v>0.05</v>
      </c>
      <c r="H50" s="202" t="s">
        <v>386</v>
      </c>
      <c r="I50" s="218" t="s">
        <v>370</v>
      </c>
      <c r="J50" s="203">
        <v>3</v>
      </c>
      <c r="K50" s="203" t="s">
        <v>303</v>
      </c>
      <c r="L50" s="218" t="s">
        <v>438</v>
      </c>
      <c r="M50" s="217">
        <v>0</v>
      </c>
      <c r="N50" s="217">
        <f t="shared" si="0"/>
        <v>0</v>
      </c>
      <c r="O50" s="217">
        <f t="shared" si="0"/>
        <v>0.05</v>
      </c>
      <c r="P50" s="217">
        <f>_xlfn.XLOOKUP($B50,'Fund &amp; ETF Database'!$D$4:$D$59,'Fund &amp; ETF Database'!$R$4:$R$59,"CHECK",FALSE)+_xlfn.XLOOKUP($B50,'Fund &amp; ETF Database'!$D$4:$D$59,'Fund &amp; ETF Database'!$S$4:$S$59,"CHECK",FALSE)</f>
        <v>0</v>
      </c>
      <c r="Q50" s="217">
        <f>_xlfn.XLOOKUP($B50,'Fund &amp; ETF Database'!$D$4:$D$59,'Fund &amp; ETF Database'!$T$4:$T$59,"CHECK",FALSE)</f>
        <v>0</v>
      </c>
      <c r="R50" s="217">
        <f>_xlfn.XLOOKUP($B50,'Fund &amp; ETF Database'!$D$4:$D$59,'Fund &amp; ETF Database'!$U$4:$U$59,"CHECK",FALSE)</f>
        <v>0</v>
      </c>
      <c r="S50" s="217">
        <f>_xlfn.XLOOKUP($B50,'Fund &amp; ETF Database'!$D$4:$D$59,'Fund &amp; ETF Database'!$V$4:$V$59,"CHECK",FALSE)</f>
        <v>0</v>
      </c>
      <c r="T50" s="217">
        <f>_xlfn.XLOOKUP($B50,'Fund &amp; ETF Database'!$D$4:$D$59,'Fund &amp; ETF Database'!$W$4:$W$59,"CHECK",FALSE)</f>
        <v>0</v>
      </c>
      <c r="U50" s="217">
        <f>_xlfn.XLOOKUP($B50,'Fund &amp; ETF Database'!$D$4:$D$59,'Fund &amp; ETF Database'!$AA$4:$AA$59,"CHECK",FALSE)</f>
        <v>0</v>
      </c>
      <c r="V50" s="217">
        <f>_xlfn.XLOOKUP($B50,'Fund &amp; ETF Database'!$D$4:$D$59,'Fund &amp; ETF Database'!$X$4:$X$59,"CHECK",FALSE)</f>
        <v>0</v>
      </c>
      <c r="W50" s="217">
        <f>_xlfn.XLOOKUP($B50,'Fund &amp; ETF Database'!$D$4:$D$59,'Fund &amp; ETF Database'!$Y$4:$Y$59,"CHECK",FALSE)</f>
        <v>0</v>
      </c>
      <c r="X50" s="217">
        <f>_xlfn.XLOOKUP($B50,'Fund &amp; ETF Database'!$D$4:$D$59,'Fund &amp; ETF Database'!$Z$4:$Z$59,"CHECK",FALSE)</f>
        <v>0</v>
      </c>
      <c r="Y50" s="217">
        <f>_xlfn.XLOOKUP($B50,'Fund &amp; ETF Database'!$D$4:$D$59,'Fund &amp; ETF Database'!$AD$4:$AD$59,"CHECK",FALSE)</f>
        <v>0</v>
      </c>
      <c r="Z50" s="217">
        <f>_xlfn.XLOOKUP($B50,'Fund &amp; ETF Database'!$D$4:$D$59,'Fund &amp; ETF Database'!$AE$4:$AE$59,"CHECK",FALSE)</f>
        <v>0</v>
      </c>
      <c r="AA50" s="217">
        <f>_xlfn.XLOOKUP($B50,'Fund &amp; ETF Database'!$D$4:$D$59,'Fund &amp; ETF Database'!$AF$4:$AF$59,"CHECK",FALSE)</f>
        <v>0</v>
      </c>
      <c r="AB50" s="217">
        <f>_xlfn.XLOOKUP($B50,'Fund &amp; ETF Database'!$D$4:$D$59,'Fund &amp; ETF Database'!$AG$4:$AG$59,"CHECK",FALSE)</f>
        <v>0</v>
      </c>
      <c r="AC50" s="217">
        <f>_xlfn.XLOOKUP($B50,'Fund &amp; ETF Database'!$D$4:$D$59,'Fund &amp; ETF Database'!$AH$4:$AH$59,"CHECK",FALSE)</f>
        <v>0</v>
      </c>
      <c r="AD50" s="217">
        <f>_xlfn.XLOOKUP($B50,'Fund &amp; ETF Database'!$D$4:$D$59,'Fund &amp; ETF Database'!$AI$4:$AI$59,"CHECK",FALSE)</f>
        <v>1</v>
      </c>
      <c r="AE50" s="217">
        <f>_xlfn.XLOOKUP($B50,'Fund &amp; ETF Database'!$D$4:$D$59,'Fund &amp; ETF Database'!$AJ$4:$AJ$59,"CHECK",FALSE)+_xlfn.XLOOKUP($B50,'Fund &amp; ETF Database'!$D$4:$D$59,'Fund &amp; ETF Database'!$AL$4:$AL$59,"CHECK",FALSE)+_xlfn.XLOOKUP($B50,'Fund &amp; ETF Database'!$D$4:$D$59,'Fund &amp; ETF Database'!$AM$4:$AM$59,"CHECK",FALSE)</f>
        <v>0</v>
      </c>
      <c r="AF50" s="217">
        <f>_xlfn.XLOOKUP($B50,'Fund &amp; ETF Database'!$D$4:$D$59,'Fund &amp; ETF Database'!$AK$4:$AK$59,"CHECK",FALSE)</f>
        <v>0</v>
      </c>
      <c r="AG50" s="217">
        <f>_xlfn.XLOOKUP($B50,'Fund &amp; ETF Database'!$D$4:$D$59,'Fund &amp; ETF Database'!$AO$4:$AO$59,"CHECK",FALSE)</f>
        <v>0</v>
      </c>
      <c r="AH50" s="217">
        <f>_xlfn.XLOOKUP($B50,'Fund &amp; ETF Database'!$D$4:$D$59,'Fund &amp; ETF Database'!$AN$4:$AN$59,"CHECK",FALSE)</f>
        <v>0</v>
      </c>
      <c r="AI50" s="217">
        <f>_xlfn.XLOOKUP($B50,'Fund &amp; ETF Database'!$D$4:$D$59,'Fund &amp; ETF Database'!$AP$4:$AP$59,"CHECK",FALSE)</f>
        <v>0</v>
      </c>
      <c r="AJ50" s="217">
        <f>_xlfn.XLOOKUP($B50,'Fund &amp; ETF Database'!$D$4:$D$59,'Fund &amp; ETF Database'!$AQ$4:$AQ$59,"CHECK",FALSE)</f>
        <v>0</v>
      </c>
      <c r="AK50" s="251">
        <f t="shared" si="1"/>
        <v>0</v>
      </c>
      <c r="AL50" s="251">
        <f t="shared" si="2"/>
        <v>0</v>
      </c>
      <c r="AM50" s="251">
        <f t="shared" si="3"/>
        <v>0</v>
      </c>
      <c r="AN50" s="251">
        <f t="shared" si="4"/>
        <v>0</v>
      </c>
      <c r="AO50" s="251">
        <f t="shared" si="5"/>
        <v>0</v>
      </c>
      <c r="AP50" s="251">
        <f t="shared" si="6"/>
        <v>1</v>
      </c>
      <c r="AQ50" s="251">
        <f t="shared" si="6"/>
        <v>0</v>
      </c>
      <c r="AR50" s="251">
        <f t="shared" si="6"/>
        <v>0</v>
      </c>
      <c r="AS50" s="251">
        <f t="shared" si="7"/>
        <v>0</v>
      </c>
      <c r="AT50" s="251">
        <f t="shared" si="8"/>
        <v>0</v>
      </c>
      <c r="AV50" s="251">
        <f t="shared" si="9"/>
        <v>1</v>
      </c>
      <c r="AX50" s="251">
        <f t="shared" si="10"/>
        <v>1</v>
      </c>
    </row>
    <row r="51" spans="1:50">
      <c r="A51" s="188" t="s">
        <v>176</v>
      </c>
      <c r="B51" s="189" t="s">
        <v>124</v>
      </c>
      <c r="C51" s="189" t="s">
        <v>433</v>
      </c>
      <c r="D51" s="189" t="s">
        <v>46</v>
      </c>
      <c r="E51" s="189" t="s">
        <v>51</v>
      </c>
      <c r="F51" s="202">
        <v>0</v>
      </c>
      <c r="G51" s="202">
        <v>0.05</v>
      </c>
      <c r="H51" s="202" t="s">
        <v>386</v>
      </c>
      <c r="I51" s="218" t="s">
        <v>370</v>
      </c>
      <c r="J51" s="203">
        <v>3</v>
      </c>
      <c r="K51" s="203" t="s">
        <v>303</v>
      </c>
      <c r="L51" s="218" t="s">
        <v>438</v>
      </c>
      <c r="M51" s="217">
        <v>0</v>
      </c>
      <c r="N51" s="217">
        <f t="shared" si="0"/>
        <v>0</v>
      </c>
      <c r="O51" s="217">
        <f t="shared" si="0"/>
        <v>0.05</v>
      </c>
      <c r="P51" s="217">
        <f>_xlfn.XLOOKUP($B51,'Fund &amp; ETF Database'!$D$4:$D$59,'Fund &amp; ETF Database'!$R$4:$R$59,"CHECK",FALSE)+_xlfn.XLOOKUP($B51,'Fund &amp; ETF Database'!$D$4:$D$59,'Fund &amp; ETF Database'!$S$4:$S$59,"CHECK",FALSE)</f>
        <v>0</v>
      </c>
      <c r="Q51" s="217">
        <f>_xlfn.XLOOKUP($B51,'Fund &amp; ETF Database'!$D$4:$D$59,'Fund &amp; ETF Database'!$T$4:$T$59,"CHECK",FALSE)</f>
        <v>0</v>
      </c>
      <c r="R51" s="217">
        <f>_xlfn.XLOOKUP($B51,'Fund &amp; ETF Database'!$D$4:$D$59,'Fund &amp; ETF Database'!$U$4:$U$59,"CHECK",FALSE)</f>
        <v>0</v>
      </c>
      <c r="S51" s="217">
        <f>_xlfn.XLOOKUP($B51,'Fund &amp; ETF Database'!$D$4:$D$59,'Fund &amp; ETF Database'!$V$4:$V$59,"CHECK",FALSE)</f>
        <v>0</v>
      </c>
      <c r="T51" s="217">
        <f>_xlfn.XLOOKUP($B51,'Fund &amp; ETF Database'!$D$4:$D$59,'Fund &amp; ETF Database'!$W$4:$W$59,"CHECK",FALSE)</f>
        <v>0</v>
      </c>
      <c r="U51" s="217">
        <f>_xlfn.XLOOKUP($B51,'Fund &amp; ETF Database'!$D$4:$D$59,'Fund &amp; ETF Database'!$AA$4:$AA$59,"CHECK",FALSE)</f>
        <v>0</v>
      </c>
      <c r="V51" s="217">
        <f>_xlfn.XLOOKUP($B51,'Fund &amp; ETF Database'!$D$4:$D$59,'Fund &amp; ETF Database'!$X$4:$X$59,"CHECK",FALSE)</f>
        <v>0</v>
      </c>
      <c r="W51" s="217">
        <f>_xlfn.XLOOKUP($B51,'Fund &amp; ETF Database'!$D$4:$D$59,'Fund &amp; ETF Database'!$Y$4:$Y$59,"CHECK",FALSE)</f>
        <v>0</v>
      </c>
      <c r="X51" s="217">
        <f>_xlfn.XLOOKUP($B51,'Fund &amp; ETF Database'!$D$4:$D$59,'Fund &amp; ETF Database'!$Z$4:$Z$59,"CHECK",FALSE)</f>
        <v>0</v>
      </c>
      <c r="Y51" s="217">
        <f>_xlfn.XLOOKUP($B51,'Fund &amp; ETF Database'!$D$4:$D$59,'Fund &amp; ETF Database'!$AD$4:$AD$59,"CHECK",FALSE)</f>
        <v>0</v>
      </c>
      <c r="Z51" s="217">
        <f>_xlfn.XLOOKUP($B51,'Fund &amp; ETF Database'!$D$4:$D$59,'Fund &amp; ETF Database'!$AE$4:$AE$59,"CHECK",FALSE)</f>
        <v>0</v>
      </c>
      <c r="AA51" s="217">
        <f>_xlfn.XLOOKUP($B51,'Fund &amp; ETF Database'!$D$4:$D$59,'Fund &amp; ETF Database'!$AF$4:$AF$59,"CHECK",FALSE)</f>
        <v>0</v>
      </c>
      <c r="AB51" s="217">
        <f>_xlfn.XLOOKUP($B51,'Fund &amp; ETF Database'!$D$4:$D$59,'Fund &amp; ETF Database'!$AG$4:$AG$59,"CHECK",FALSE)</f>
        <v>0</v>
      </c>
      <c r="AC51" s="217">
        <f>_xlfn.XLOOKUP($B51,'Fund &amp; ETF Database'!$D$4:$D$59,'Fund &amp; ETF Database'!$AH$4:$AH$59,"CHECK",FALSE)</f>
        <v>0</v>
      </c>
      <c r="AD51" s="217">
        <f>_xlfn.XLOOKUP($B51,'Fund &amp; ETF Database'!$D$4:$D$59,'Fund &amp; ETF Database'!$AI$4:$AI$59,"CHECK",FALSE)</f>
        <v>1</v>
      </c>
      <c r="AE51" s="217">
        <f>_xlfn.XLOOKUP($B51,'Fund &amp; ETF Database'!$D$4:$D$59,'Fund &amp; ETF Database'!$AJ$4:$AJ$59,"CHECK",FALSE)+_xlfn.XLOOKUP($B51,'Fund &amp; ETF Database'!$D$4:$D$59,'Fund &amp; ETF Database'!$AL$4:$AL$59,"CHECK",FALSE)+_xlfn.XLOOKUP($B51,'Fund &amp; ETF Database'!$D$4:$D$59,'Fund &amp; ETF Database'!$AM$4:$AM$59,"CHECK",FALSE)</f>
        <v>0</v>
      </c>
      <c r="AF51" s="217">
        <f>_xlfn.XLOOKUP($B51,'Fund &amp; ETF Database'!$D$4:$D$59,'Fund &amp; ETF Database'!$AK$4:$AK$59,"CHECK",FALSE)</f>
        <v>0</v>
      </c>
      <c r="AG51" s="217">
        <f>_xlfn.XLOOKUP($B51,'Fund &amp; ETF Database'!$D$4:$D$59,'Fund &amp; ETF Database'!$AO$4:$AO$59,"CHECK",FALSE)</f>
        <v>0</v>
      </c>
      <c r="AH51" s="217">
        <f>_xlfn.XLOOKUP($B51,'Fund &amp; ETF Database'!$D$4:$D$59,'Fund &amp; ETF Database'!$AN$4:$AN$59,"CHECK",FALSE)</f>
        <v>0</v>
      </c>
      <c r="AI51" s="217">
        <f>_xlfn.XLOOKUP($B51,'Fund &amp; ETF Database'!$D$4:$D$59,'Fund &amp; ETF Database'!$AP$4:$AP$59,"CHECK",FALSE)</f>
        <v>0</v>
      </c>
      <c r="AJ51" s="217">
        <f>_xlfn.XLOOKUP($B51,'Fund &amp; ETF Database'!$D$4:$D$59,'Fund &amp; ETF Database'!$AQ$4:$AQ$59,"CHECK",FALSE)</f>
        <v>0</v>
      </c>
      <c r="AK51" s="251">
        <f t="shared" si="1"/>
        <v>0</v>
      </c>
      <c r="AL51" s="251">
        <f t="shared" si="2"/>
        <v>0</v>
      </c>
      <c r="AM51" s="251">
        <f t="shared" si="3"/>
        <v>0</v>
      </c>
      <c r="AN51" s="251">
        <f t="shared" si="4"/>
        <v>0</v>
      </c>
      <c r="AO51" s="251">
        <f t="shared" si="5"/>
        <v>0</v>
      </c>
      <c r="AP51" s="251">
        <f t="shared" si="6"/>
        <v>1</v>
      </c>
      <c r="AQ51" s="251">
        <f t="shared" si="6"/>
        <v>0</v>
      </c>
      <c r="AR51" s="251">
        <f t="shared" si="6"/>
        <v>0</v>
      </c>
      <c r="AS51" s="251">
        <f t="shared" si="7"/>
        <v>0</v>
      </c>
      <c r="AT51" s="251">
        <f t="shared" si="8"/>
        <v>0</v>
      </c>
      <c r="AV51" s="251">
        <f t="shared" si="9"/>
        <v>1</v>
      </c>
      <c r="AX51" s="251">
        <f t="shared" si="10"/>
        <v>1</v>
      </c>
    </row>
    <row r="52" spans="1:50">
      <c r="A52" s="188" t="s">
        <v>160</v>
      </c>
      <c r="B52" s="189" t="s">
        <v>161</v>
      </c>
      <c r="C52" s="189" t="s">
        <v>162</v>
      </c>
      <c r="D52" s="189" t="s">
        <v>46</v>
      </c>
      <c r="E52" s="189" t="s">
        <v>51</v>
      </c>
      <c r="F52" s="202">
        <v>0</v>
      </c>
      <c r="G52" s="202">
        <v>0.05</v>
      </c>
      <c r="H52" s="202" t="s">
        <v>386</v>
      </c>
      <c r="I52" s="218" t="s">
        <v>370</v>
      </c>
      <c r="J52" s="203">
        <v>3</v>
      </c>
      <c r="K52" s="203" t="s">
        <v>303</v>
      </c>
      <c r="L52" s="218" t="s">
        <v>438</v>
      </c>
      <c r="M52" s="217">
        <v>0</v>
      </c>
      <c r="N52" s="217">
        <f t="shared" si="0"/>
        <v>0</v>
      </c>
      <c r="O52" s="217">
        <f t="shared" si="0"/>
        <v>0.05</v>
      </c>
      <c r="P52" s="217">
        <f>_xlfn.XLOOKUP($B52,'Fund &amp; ETF Database'!$D$4:$D$59,'Fund &amp; ETF Database'!$R$4:$R$59,"CHECK",FALSE)+_xlfn.XLOOKUP($B52,'Fund &amp; ETF Database'!$D$4:$D$59,'Fund &amp; ETF Database'!$S$4:$S$59,"CHECK",FALSE)</f>
        <v>0</v>
      </c>
      <c r="Q52" s="217">
        <f>_xlfn.XLOOKUP($B52,'Fund &amp; ETF Database'!$D$4:$D$59,'Fund &amp; ETF Database'!$T$4:$T$59,"CHECK",FALSE)</f>
        <v>0</v>
      </c>
      <c r="R52" s="217">
        <f>_xlfn.XLOOKUP($B52,'Fund &amp; ETF Database'!$D$4:$D$59,'Fund &amp; ETF Database'!$U$4:$U$59,"CHECK",FALSE)</f>
        <v>0</v>
      </c>
      <c r="S52" s="217">
        <f>_xlfn.XLOOKUP($B52,'Fund &amp; ETF Database'!$D$4:$D$59,'Fund &amp; ETF Database'!$V$4:$V$59,"CHECK",FALSE)</f>
        <v>0</v>
      </c>
      <c r="T52" s="217">
        <f>_xlfn.XLOOKUP($B52,'Fund &amp; ETF Database'!$D$4:$D$59,'Fund &amp; ETF Database'!$W$4:$W$59,"CHECK",FALSE)</f>
        <v>0</v>
      </c>
      <c r="U52" s="217">
        <f>_xlfn.XLOOKUP($B52,'Fund &amp; ETF Database'!$D$4:$D$59,'Fund &amp; ETF Database'!$AA$4:$AA$59,"CHECK",FALSE)</f>
        <v>0</v>
      </c>
      <c r="V52" s="217">
        <f>_xlfn.XLOOKUP($B52,'Fund &amp; ETF Database'!$D$4:$D$59,'Fund &amp; ETF Database'!$X$4:$X$59,"CHECK",FALSE)</f>
        <v>0</v>
      </c>
      <c r="W52" s="217">
        <f>_xlfn.XLOOKUP($B52,'Fund &amp; ETF Database'!$D$4:$D$59,'Fund &amp; ETF Database'!$Y$4:$Y$59,"CHECK",FALSE)</f>
        <v>0</v>
      </c>
      <c r="X52" s="217">
        <f>_xlfn.XLOOKUP($B52,'Fund &amp; ETF Database'!$D$4:$D$59,'Fund &amp; ETF Database'!$Z$4:$Z$59,"CHECK",FALSE)</f>
        <v>0</v>
      </c>
      <c r="Y52" s="217">
        <f>_xlfn.XLOOKUP($B52,'Fund &amp; ETF Database'!$D$4:$D$59,'Fund &amp; ETF Database'!$AD$4:$AD$59,"CHECK",FALSE)</f>
        <v>0</v>
      </c>
      <c r="Z52" s="217">
        <f>_xlfn.XLOOKUP($B52,'Fund &amp; ETF Database'!$D$4:$D$59,'Fund &amp; ETF Database'!$AE$4:$AE$59,"CHECK",FALSE)</f>
        <v>0</v>
      </c>
      <c r="AA52" s="217">
        <f>_xlfn.XLOOKUP($B52,'Fund &amp; ETF Database'!$D$4:$D$59,'Fund &amp; ETF Database'!$AF$4:$AF$59,"CHECK",FALSE)</f>
        <v>0</v>
      </c>
      <c r="AB52" s="217">
        <f>_xlfn.XLOOKUP($B52,'Fund &amp; ETF Database'!$D$4:$D$59,'Fund &amp; ETF Database'!$AG$4:$AG$59,"CHECK",FALSE)</f>
        <v>0</v>
      </c>
      <c r="AC52" s="217">
        <f>_xlfn.XLOOKUP($B52,'Fund &amp; ETF Database'!$D$4:$D$59,'Fund &amp; ETF Database'!$AH$4:$AH$59,"CHECK",FALSE)</f>
        <v>0</v>
      </c>
      <c r="AD52" s="217">
        <f>_xlfn.XLOOKUP($B52,'Fund &amp; ETF Database'!$D$4:$D$59,'Fund &amp; ETF Database'!$AI$4:$AI$59,"CHECK",FALSE)</f>
        <v>1</v>
      </c>
      <c r="AE52" s="217">
        <f>_xlfn.XLOOKUP($B52,'Fund &amp; ETF Database'!$D$4:$D$59,'Fund &amp; ETF Database'!$AJ$4:$AJ$59,"CHECK",FALSE)+_xlfn.XLOOKUP($B52,'Fund &amp; ETF Database'!$D$4:$D$59,'Fund &amp; ETF Database'!$AL$4:$AL$59,"CHECK",FALSE)+_xlfn.XLOOKUP($B52,'Fund &amp; ETF Database'!$D$4:$D$59,'Fund &amp; ETF Database'!$AM$4:$AM$59,"CHECK",FALSE)</f>
        <v>0</v>
      </c>
      <c r="AF52" s="217">
        <f>_xlfn.XLOOKUP($B52,'Fund &amp; ETF Database'!$D$4:$D$59,'Fund &amp; ETF Database'!$AK$4:$AK$59,"CHECK",FALSE)</f>
        <v>0</v>
      </c>
      <c r="AG52" s="217">
        <f>_xlfn.XLOOKUP($B52,'Fund &amp; ETF Database'!$D$4:$D$59,'Fund &amp; ETF Database'!$AO$4:$AO$59,"CHECK",FALSE)</f>
        <v>0</v>
      </c>
      <c r="AH52" s="217">
        <f>_xlfn.XLOOKUP($B52,'Fund &amp; ETF Database'!$D$4:$D$59,'Fund &amp; ETF Database'!$AN$4:$AN$59,"CHECK",FALSE)</f>
        <v>0</v>
      </c>
      <c r="AI52" s="217">
        <f>_xlfn.XLOOKUP($B52,'Fund &amp; ETF Database'!$D$4:$D$59,'Fund &amp; ETF Database'!$AP$4:$AP$59,"CHECK",FALSE)</f>
        <v>0</v>
      </c>
      <c r="AJ52" s="217">
        <f>_xlfn.XLOOKUP($B52,'Fund &amp; ETF Database'!$D$4:$D$59,'Fund &amp; ETF Database'!$AQ$4:$AQ$59,"CHECK",FALSE)</f>
        <v>0</v>
      </c>
      <c r="AK52" s="251">
        <f t="shared" si="1"/>
        <v>0</v>
      </c>
      <c r="AL52" s="251">
        <f t="shared" si="2"/>
        <v>0</v>
      </c>
      <c r="AM52" s="251">
        <f t="shared" si="3"/>
        <v>0</v>
      </c>
      <c r="AN52" s="251">
        <f t="shared" si="4"/>
        <v>0</v>
      </c>
      <c r="AO52" s="251">
        <f t="shared" si="5"/>
        <v>0</v>
      </c>
      <c r="AP52" s="251">
        <f t="shared" si="6"/>
        <v>1</v>
      </c>
      <c r="AQ52" s="251">
        <f t="shared" si="6"/>
        <v>0</v>
      </c>
      <c r="AR52" s="251">
        <f t="shared" si="6"/>
        <v>0</v>
      </c>
      <c r="AS52" s="251">
        <f t="shared" si="7"/>
        <v>0</v>
      </c>
      <c r="AT52" s="251">
        <f t="shared" si="8"/>
        <v>0</v>
      </c>
      <c r="AV52" s="251">
        <f t="shared" si="9"/>
        <v>1</v>
      </c>
      <c r="AX52" s="251">
        <f t="shared" si="10"/>
        <v>1</v>
      </c>
    </row>
    <row r="53" spans="1:50">
      <c r="A53" s="188" t="s">
        <v>177</v>
      </c>
      <c r="B53" s="189" t="s">
        <v>30</v>
      </c>
      <c r="C53" s="189" t="s">
        <v>449</v>
      </c>
      <c r="D53" s="189" t="s">
        <v>46</v>
      </c>
      <c r="E53" s="189" t="s">
        <v>51</v>
      </c>
      <c r="F53" s="202">
        <v>0</v>
      </c>
      <c r="G53" s="202">
        <v>0.05</v>
      </c>
      <c r="H53" s="202" t="s">
        <v>386</v>
      </c>
      <c r="I53" s="218" t="s">
        <v>370</v>
      </c>
      <c r="J53" s="203">
        <v>3</v>
      </c>
      <c r="K53" s="203" t="s">
        <v>303</v>
      </c>
      <c r="L53" s="218" t="s">
        <v>438</v>
      </c>
      <c r="M53" s="217">
        <v>0</v>
      </c>
      <c r="N53" s="217">
        <f t="shared" si="0"/>
        <v>0</v>
      </c>
      <c r="O53" s="217">
        <f t="shared" si="0"/>
        <v>0.05</v>
      </c>
      <c r="P53" s="217">
        <f>_xlfn.XLOOKUP($B53,'Fund &amp; ETF Database'!$D$4:$D$59,'Fund &amp; ETF Database'!$R$4:$R$59,"CHECK",FALSE)+_xlfn.XLOOKUP($B53,'Fund &amp; ETF Database'!$D$4:$D$59,'Fund &amp; ETF Database'!$S$4:$S$59,"CHECK",FALSE)</f>
        <v>0</v>
      </c>
      <c r="Q53" s="217">
        <f>_xlfn.XLOOKUP($B53,'Fund &amp; ETF Database'!$D$4:$D$59,'Fund &amp; ETF Database'!$T$4:$T$59,"CHECK",FALSE)</f>
        <v>0</v>
      </c>
      <c r="R53" s="217">
        <f>_xlfn.XLOOKUP($B53,'Fund &amp; ETF Database'!$D$4:$D$59,'Fund &amp; ETF Database'!$U$4:$U$59,"CHECK",FALSE)</f>
        <v>0</v>
      </c>
      <c r="S53" s="217">
        <f>_xlfn.XLOOKUP($B53,'Fund &amp; ETF Database'!$D$4:$D$59,'Fund &amp; ETF Database'!$V$4:$V$59,"CHECK",FALSE)</f>
        <v>0</v>
      </c>
      <c r="T53" s="217">
        <f>_xlfn.XLOOKUP($B53,'Fund &amp; ETF Database'!$D$4:$D$59,'Fund &amp; ETF Database'!$W$4:$W$59,"CHECK",FALSE)</f>
        <v>0</v>
      </c>
      <c r="U53" s="217">
        <f>_xlfn.XLOOKUP($B53,'Fund &amp; ETF Database'!$D$4:$D$59,'Fund &amp; ETF Database'!$AA$4:$AA$59,"CHECK",FALSE)</f>
        <v>0</v>
      </c>
      <c r="V53" s="217">
        <f>_xlfn.XLOOKUP($B53,'Fund &amp; ETF Database'!$D$4:$D$59,'Fund &amp; ETF Database'!$X$4:$X$59,"CHECK",FALSE)</f>
        <v>0</v>
      </c>
      <c r="W53" s="217">
        <f>_xlfn.XLOOKUP($B53,'Fund &amp; ETF Database'!$D$4:$D$59,'Fund &amp; ETF Database'!$Y$4:$Y$59,"CHECK",FALSE)</f>
        <v>0</v>
      </c>
      <c r="X53" s="217">
        <f>_xlfn.XLOOKUP($B53,'Fund &amp; ETF Database'!$D$4:$D$59,'Fund &amp; ETF Database'!$Z$4:$Z$59,"CHECK",FALSE)</f>
        <v>0</v>
      </c>
      <c r="Y53" s="217">
        <f>_xlfn.XLOOKUP($B53,'Fund &amp; ETF Database'!$D$4:$D$59,'Fund &amp; ETF Database'!$AD$4:$AD$59,"CHECK",FALSE)</f>
        <v>0</v>
      </c>
      <c r="Z53" s="217">
        <f>_xlfn.XLOOKUP($B53,'Fund &amp; ETF Database'!$D$4:$D$59,'Fund &amp; ETF Database'!$AE$4:$AE$59,"CHECK",FALSE)</f>
        <v>0</v>
      </c>
      <c r="AA53" s="217">
        <f>_xlfn.XLOOKUP($B53,'Fund &amp; ETF Database'!$D$4:$D$59,'Fund &amp; ETF Database'!$AF$4:$AF$59,"CHECK",FALSE)</f>
        <v>0</v>
      </c>
      <c r="AB53" s="217">
        <f>_xlfn.XLOOKUP($B53,'Fund &amp; ETF Database'!$D$4:$D$59,'Fund &amp; ETF Database'!$AG$4:$AG$59,"CHECK",FALSE)</f>
        <v>0</v>
      </c>
      <c r="AC53" s="217">
        <f>_xlfn.XLOOKUP($B53,'Fund &amp; ETF Database'!$D$4:$D$59,'Fund &amp; ETF Database'!$AH$4:$AH$59,"CHECK",FALSE)</f>
        <v>0</v>
      </c>
      <c r="AD53" s="217">
        <f>_xlfn.XLOOKUP($B53,'Fund &amp; ETF Database'!$D$4:$D$59,'Fund &amp; ETF Database'!$AI$4:$AI$59,"CHECK",FALSE)</f>
        <v>1</v>
      </c>
      <c r="AE53" s="217">
        <f>_xlfn.XLOOKUP($B53,'Fund &amp; ETF Database'!$D$4:$D$59,'Fund &amp; ETF Database'!$AJ$4:$AJ$59,"CHECK",FALSE)+_xlfn.XLOOKUP($B53,'Fund &amp; ETF Database'!$D$4:$D$59,'Fund &amp; ETF Database'!$AL$4:$AL$59,"CHECK",FALSE)+_xlfn.XLOOKUP($B53,'Fund &amp; ETF Database'!$D$4:$D$59,'Fund &amp; ETF Database'!$AM$4:$AM$59,"CHECK",FALSE)</f>
        <v>0</v>
      </c>
      <c r="AF53" s="217">
        <f>_xlfn.XLOOKUP($B53,'Fund &amp; ETF Database'!$D$4:$D$59,'Fund &amp; ETF Database'!$AK$4:$AK$59,"CHECK",FALSE)</f>
        <v>0</v>
      </c>
      <c r="AG53" s="217">
        <f>_xlfn.XLOOKUP($B53,'Fund &amp; ETF Database'!$D$4:$D$59,'Fund &amp; ETF Database'!$AO$4:$AO$59,"CHECK",FALSE)</f>
        <v>0</v>
      </c>
      <c r="AH53" s="217">
        <f>_xlfn.XLOOKUP($B53,'Fund &amp; ETF Database'!$D$4:$D$59,'Fund &amp; ETF Database'!$AN$4:$AN$59,"CHECK",FALSE)</f>
        <v>0</v>
      </c>
      <c r="AI53" s="217">
        <f>_xlfn.XLOOKUP($B53,'Fund &amp; ETF Database'!$D$4:$D$59,'Fund &amp; ETF Database'!$AP$4:$AP$59,"CHECK",FALSE)</f>
        <v>0</v>
      </c>
      <c r="AJ53" s="217">
        <f>_xlfn.XLOOKUP($B53,'Fund &amp; ETF Database'!$D$4:$D$59,'Fund &amp; ETF Database'!$AQ$4:$AQ$59,"CHECK",FALSE)</f>
        <v>0</v>
      </c>
      <c r="AK53" s="251">
        <f t="shared" si="1"/>
        <v>0</v>
      </c>
      <c r="AL53" s="251">
        <f t="shared" si="2"/>
        <v>0</v>
      </c>
      <c r="AM53" s="251">
        <f t="shared" si="3"/>
        <v>0</v>
      </c>
      <c r="AN53" s="251">
        <f t="shared" si="4"/>
        <v>0</v>
      </c>
      <c r="AO53" s="251">
        <f t="shared" si="5"/>
        <v>0</v>
      </c>
      <c r="AP53" s="251">
        <f t="shared" si="6"/>
        <v>1</v>
      </c>
      <c r="AQ53" s="251">
        <f t="shared" si="6"/>
        <v>0</v>
      </c>
      <c r="AR53" s="251">
        <f t="shared" si="6"/>
        <v>0</v>
      </c>
      <c r="AS53" s="251">
        <f t="shared" si="7"/>
        <v>0</v>
      </c>
      <c r="AT53" s="251">
        <f t="shared" si="8"/>
        <v>0</v>
      </c>
      <c r="AV53" s="251">
        <f t="shared" si="9"/>
        <v>1</v>
      </c>
      <c r="AX53" s="251">
        <f t="shared" si="10"/>
        <v>1</v>
      </c>
    </row>
    <row r="54" spans="1:50">
      <c r="A54" s="188" t="s">
        <v>178</v>
      </c>
      <c r="B54" s="189" t="s">
        <v>76</v>
      </c>
      <c r="C54" s="189" t="s">
        <v>75</v>
      </c>
      <c r="D54" s="189" t="s">
        <v>46</v>
      </c>
      <c r="E54" s="189" t="s">
        <v>51</v>
      </c>
      <c r="F54" s="202">
        <v>0</v>
      </c>
      <c r="G54" s="202">
        <v>0.02</v>
      </c>
      <c r="H54" s="202" t="s">
        <v>386</v>
      </c>
      <c r="I54" s="218" t="s">
        <v>370</v>
      </c>
      <c r="J54" s="203">
        <v>3</v>
      </c>
      <c r="K54" s="203" t="s">
        <v>303</v>
      </c>
      <c r="L54" s="218" t="s">
        <v>438</v>
      </c>
      <c r="M54" s="217">
        <v>0</v>
      </c>
      <c r="N54" s="217">
        <f t="shared" si="0"/>
        <v>0</v>
      </c>
      <c r="O54" s="217">
        <f t="shared" si="0"/>
        <v>0.02</v>
      </c>
      <c r="P54" s="217">
        <f>_xlfn.XLOOKUP($B54,'Fund &amp; ETF Database'!$D$4:$D$59,'Fund &amp; ETF Database'!$R$4:$R$59,"CHECK",FALSE)+_xlfn.XLOOKUP($B54,'Fund &amp; ETF Database'!$D$4:$D$59,'Fund &amp; ETF Database'!$S$4:$S$59,"CHECK",FALSE)</f>
        <v>0</v>
      </c>
      <c r="Q54" s="217">
        <f>_xlfn.XLOOKUP($B54,'Fund &amp; ETF Database'!$D$4:$D$59,'Fund &amp; ETF Database'!$T$4:$T$59,"CHECK",FALSE)</f>
        <v>0</v>
      </c>
      <c r="R54" s="217">
        <f>_xlfn.XLOOKUP($B54,'Fund &amp; ETF Database'!$D$4:$D$59,'Fund &amp; ETF Database'!$U$4:$U$59,"CHECK",FALSE)</f>
        <v>0</v>
      </c>
      <c r="S54" s="217">
        <f>_xlfn.XLOOKUP($B54,'Fund &amp; ETF Database'!$D$4:$D$59,'Fund &amp; ETF Database'!$V$4:$V$59,"CHECK",FALSE)</f>
        <v>0</v>
      </c>
      <c r="T54" s="217">
        <f>_xlfn.XLOOKUP($B54,'Fund &amp; ETF Database'!$D$4:$D$59,'Fund &amp; ETF Database'!$W$4:$W$59,"CHECK",FALSE)</f>
        <v>0</v>
      </c>
      <c r="U54" s="217">
        <f>_xlfn.XLOOKUP($B54,'Fund &amp; ETF Database'!$D$4:$D$59,'Fund &amp; ETF Database'!$AA$4:$AA$59,"CHECK",FALSE)</f>
        <v>0</v>
      </c>
      <c r="V54" s="217">
        <f>_xlfn.XLOOKUP($B54,'Fund &amp; ETF Database'!$D$4:$D$59,'Fund &amp; ETF Database'!$X$4:$X$59,"CHECK",FALSE)</f>
        <v>0</v>
      </c>
      <c r="W54" s="217">
        <f>_xlfn.XLOOKUP($B54,'Fund &amp; ETF Database'!$D$4:$D$59,'Fund &amp; ETF Database'!$Y$4:$Y$59,"CHECK",FALSE)</f>
        <v>0</v>
      </c>
      <c r="X54" s="217">
        <f>_xlfn.XLOOKUP($B54,'Fund &amp; ETF Database'!$D$4:$D$59,'Fund &amp; ETF Database'!$Z$4:$Z$59,"CHECK",FALSE)</f>
        <v>0</v>
      </c>
      <c r="Y54" s="217">
        <f>_xlfn.XLOOKUP($B54,'Fund &amp; ETF Database'!$D$4:$D$59,'Fund &amp; ETF Database'!$AD$4:$AD$59,"CHECK",FALSE)</f>
        <v>0</v>
      </c>
      <c r="Z54" s="217">
        <f>_xlfn.XLOOKUP($B54,'Fund &amp; ETF Database'!$D$4:$D$59,'Fund &amp; ETF Database'!$AE$4:$AE$59,"CHECK",FALSE)</f>
        <v>0</v>
      </c>
      <c r="AA54" s="217">
        <f>_xlfn.XLOOKUP($B54,'Fund &amp; ETF Database'!$D$4:$D$59,'Fund &amp; ETF Database'!$AF$4:$AF$59,"CHECK",FALSE)</f>
        <v>0</v>
      </c>
      <c r="AB54" s="217">
        <f>_xlfn.XLOOKUP($B54,'Fund &amp; ETF Database'!$D$4:$D$59,'Fund &amp; ETF Database'!$AG$4:$AG$59,"CHECK",FALSE)</f>
        <v>0</v>
      </c>
      <c r="AC54" s="217">
        <f>_xlfn.XLOOKUP($B54,'Fund &amp; ETF Database'!$D$4:$D$59,'Fund &amp; ETF Database'!$AH$4:$AH$59,"CHECK",FALSE)</f>
        <v>0</v>
      </c>
      <c r="AD54" s="217">
        <f>_xlfn.XLOOKUP($B54,'Fund &amp; ETF Database'!$D$4:$D$59,'Fund &amp; ETF Database'!$AI$4:$AI$59,"CHECK",FALSE)</f>
        <v>1</v>
      </c>
      <c r="AE54" s="217">
        <f>_xlfn.XLOOKUP($B54,'Fund &amp; ETF Database'!$D$4:$D$59,'Fund &amp; ETF Database'!$AJ$4:$AJ$59,"CHECK",FALSE)+_xlfn.XLOOKUP($B54,'Fund &amp; ETF Database'!$D$4:$D$59,'Fund &amp; ETF Database'!$AL$4:$AL$59,"CHECK",FALSE)+_xlfn.XLOOKUP($B54,'Fund &amp; ETF Database'!$D$4:$D$59,'Fund &amp; ETF Database'!$AM$4:$AM$59,"CHECK",FALSE)</f>
        <v>0</v>
      </c>
      <c r="AF54" s="217">
        <f>_xlfn.XLOOKUP($B54,'Fund &amp; ETF Database'!$D$4:$D$59,'Fund &amp; ETF Database'!$AK$4:$AK$59,"CHECK",FALSE)</f>
        <v>0</v>
      </c>
      <c r="AG54" s="217">
        <f>_xlfn.XLOOKUP($B54,'Fund &amp; ETF Database'!$D$4:$D$59,'Fund &amp; ETF Database'!$AO$4:$AO$59,"CHECK",FALSE)</f>
        <v>0</v>
      </c>
      <c r="AH54" s="217">
        <f>_xlfn.XLOOKUP($B54,'Fund &amp; ETF Database'!$D$4:$D$59,'Fund &amp; ETF Database'!$AN$4:$AN$59,"CHECK",FALSE)</f>
        <v>0</v>
      </c>
      <c r="AI54" s="217">
        <f>_xlfn.XLOOKUP($B54,'Fund &amp; ETF Database'!$D$4:$D$59,'Fund &amp; ETF Database'!$AP$4:$AP$59,"CHECK",FALSE)</f>
        <v>0</v>
      </c>
      <c r="AJ54" s="217">
        <f>_xlfn.XLOOKUP($B54,'Fund &amp; ETF Database'!$D$4:$D$59,'Fund &amp; ETF Database'!$AQ$4:$AQ$59,"CHECK",FALSE)</f>
        <v>0</v>
      </c>
      <c r="AK54" s="251">
        <f t="shared" si="1"/>
        <v>0</v>
      </c>
      <c r="AL54" s="251">
        <f t="shared" si="2"/>
        <v>0</v>
      </c>
      <c r="AM54" s="251">
        <f t="shared" si="3"/>
        <v>0</v>
      </c>
      <c r="AN54" s="251">
        <f t="shared" si="4"/>
        <v>0</v>
      </c>
      <c r="AO54" s="251">
        <f t="shared" si="5"/>
        <v>0</v>
      </c>
      <c r="AP54" s="251">
        <f t="shared" si="6"/>
        <v>1</v>
      </c>
      <c r="AQ54" s="251">
        <f t="shared" si="6"/>
        <v>0</v>
      </c>
      <c r="AR54" s="251">
        <f t="shared" si="6"/>
        <v>0</v>
      </c>
      <c r="AS54" s="251">
        <f t="shared" si="7"/>
        <v>0</v>
      </c>
      <c r="AT54" s="251">
        <f t="shared" si="8"/>
        <v>0</v>
      </c>
      <c r="AV54" s="251">
        <f t="shared" si="9"/>
        <v>1</v>
      </c>
      <c r="AX54" s="251">
        <f t="shared" si="10"/>
        <v>1</v>
      </c>
    </row>
    <row r="55" spans="1:50">
      <c r="A55" s="188" t="s">
        <v>53</v>
      </c>
      <c r="B55" s="189" t="s">
        <v>25</v>
      </c>
      <c r="C55" s="189" t="s">
        <v>486</v>
      </c>
      <c r="D55" s="189" t="s">
        <v>46</v>
      </c>
      <c r="E55" s="189" t="s">
        <v>206</v>
      </c>
      <c r="F55" s="202">
        <v>0</v>
      </c>
      <c r="G55" s="202">
        <v>0.05</v>
      </c>
      <c r="H55" s="202" t="s">
        <v>375</v>
      </c>
      <c r="I55" s="218" t="s">
        <v>370</v>
      </c>
      <c r="J55" s="203">
        <v>1</v>
      </c>
      <c r="K55" s="203" t="s">
        <v>302</v>
      </c>
      <c r="L55" s="218" t="s">
        <v>438</v>
      </c>
      <c r="M55" s="217">
        <v>0</v>
      </c>
      <c r="N55" s="217">
        <f t="shared" si="0"/>
        <v>0</v>
      </c>
      <c r="O55" s="217">
        <f t="shared" si="0"/>
        <v>0.05</v>
      </c>
      <c r="P55" s="217">
        <f>_xlfn.XLOOKUP($B55,'Fund &amp; ETF Database'!$D$4:$D$59,'Fund &amp; ETF Database'!$R$4:$R$59,"CHECK",FALSE)+_xlfn.XLOOKUP($B55,'Fund &amp; ETF Database'!$D$4:$D$59,'Fund &amp; ETF Database'!$S$4:$S$59,"CHECK",FALSE)</f>
        <v>0</v>
      </c>
      <c r="Q55" s="217">
        <f>_xlfn.XLOOKUP($B55,'Fund &amp; ETF Database'!$D$4:$D$59,'Fund &amp; ETF Database'!$T$4:$T$59,"CHECK",FALSE)</f>
        <v>0</v>
      </c>
      <c r="R55" s="217">
        <f>_xlfn.XLOOKUP($B55,'Fund &amp; ETF Database'!$D$4:$D$59,'Fund &amp; ETF Database'!$U$4:$U$59,"CHECK",FALSE)</f>
        <v>0</v>
      </c>
      <c r="S55" s="217">
        <f>_xlfn.XLOOKUP($B55,'Fund &amp; ETF Database'!$D$4:$D$59,'Fund &amp; ETF Database'!$V$4:$V$59,"CHECK",FALSE)</f>
        <v>0</v>
      </c>
      <c r="T55" s="217">
        <f>_xlfn.XLOOKUP($B55,'Fund &amp; ETF Database'!$D$4:$D$59,'Fund &amp; ETF Database'!$W$4:$W$59,"CHECK",FALSE)</f>
        <v>0</v>
      </c>
      <c r="U55" s="217">
        <f>_xlfn.XLOOKUP($B55,'Fund &amp; ETF Database'!$D$4:$D$59,'Fund &amp; ETF Database'!$AA$4:$AA$59,"CHECK",FALSE)</f>
        <v>0</v>
      </c>
      <c r="V55" s="217">
        <f>_xlfn.XLOOKUP($B55,'Fund &amp; ETF Database'!$D$4:$D$59,'Fund &amp; ETF Database'!$X$4:$X$59,"CHECK",FALSE)</f>
        <v>0</v>
      </c>
      <c r="W55" s="217">
        <f>_xlfn.XLOOKUP($B55,'Fund &amp; ETF Database'!$D$4:$D$59,'Fund &amp; ETF Database'!$Y$4:$Y$59,"CHECK",FALSE)</f>
        <v>0</v>
      </c>
      <c r="X55" s="217">
        <f>_xlfn.XLOOKUP($B55,'Fund &amp; ETF Database'!$D$4:$D$59,'Fund &amp; ETF Database'!$Z$4:$Z$59,"CHECK",FALSE)</f>
        <v>0</v>
      </c>
      <c r="Y55" s="217">
        <f>_xlfn.XLOOKUP($B55,'Fund &amp; ETF Database'!$D$4:$D$59,'Fund &amp; ETF Database'!$AD$4:$AD$59,"CHECK",FALSE)</f>
        <v>0</v>
      </c>
      <c r="Z55" s="217">
        <f>_xlfn.XLOOKUP($B55,'Fund &amp; ETF Database'!$D$4:$D$59,'Fund &amp; ETF Database'!$AE$4:$AE$59,"CHECK",FALSE)</f>
        <v>0</v>
      </c>
      <c r="AA55" s="217">
        <f>_xlfn.XLOOKUP($B55,'Fund &amp; ETF Database'!$D$4:$D$59,'Fund &amp; ETF Database'!$AF$4:$AF$59,"CHECK",FALSE)</f>
        <v>0</v>
      </c>
      <c r="AB55" s="217">
        <f>_xlfn.XLOOKUP($B55,'Fund &amp; ETF Database'!$D$4:$D$59,'Fund &amp; ETF Database'!$AG$4:$AG$59,"CHECK",FALSE)</f>
        <v>0</v>
      </c>
      <c r="AC55" s="217">
        <f>_xlfn.XLOOKUP($B55,'Fund &amp; ETF Database'!$D$4:$D$59,'Fund &amp; ETF Database'!$AH$4:$AH$59,"CHECK",FALSE)</f>
        <v>0</v>
      </c>
      <c r="AD55" s="217">
        <f>_xlfn.XLOOKUP($B55,'Fund &amp; ETF Database'!$D$4:$D$59,'Fund &amp; ETF Database'!$AI$4:$AI$59,"CHECK",FALSE)</f>
        <v>0</v>
      </c>
      <c r="AE55" s="217">
        <f>_xlfn.XLOOKUP($B55,'Fund &amp; ETF Database'!$D$4:$D$59,'Fund &amp; ETF Database'!$AJ$4:$AJ$59,"CHECK",FALSE)+_xlfn.XLOOKUP($B55,'Fund &amp; ETF Database'!$D$4:$D$59,'Fund &amp; ETF Database'!$AL$4:$AL$59,"CHECK",FALSE)+_xlfn.XLOOKUP($B55,'Fund &amp; ETF Database'!$D$4:$D$59,'Fund &amp; ETF Database'!$AM$4:$AM$59,"CHECK",FALSE)</f>
        <v>0</v>
      </c>
      <c r="AF55" s="217">
        <f>_xlfn.XLOOKUP($B55,'Fund &amp; ETF Database'!$D$4:$D$59,'Fund &amp; ETF Database'!$AK$4:$AK$59,"CHECK",FALSE)</f>
        <v>0</v>
      </c>
      <c r="AG55" s="217">
        <f>_xlfn.XLOOKUP($B55,'Fund &amp; ETF Database'!$D$4:$D$59,'Fund &amp; ETF Database'!$AO$4:$AO$59,"CHECK",FALSE)</f>
        <v>0</v>
      </c>
      <c r="AH55" s="217">
        <f>_xlfn.XLOOKUP($B55,'Fund &amp; ETF Database'!$D$4:$D$59,'Fund &amp; ETF Database'!$AN$4:$AN$59,"CHECK",FALSE)</f>
        <v>0</v>
      </c>
      <c r="AI55" s="217">
        <f>_xlfn.XLOOKUP($B55,'Fund &amp; ETF Database'!$D$4:$D$59,'Fund &amp; ETF Database'!$AP$4:$AP$59,"CHECK",FALSE)</f>
        <v>1</v>
      </c>
      <c r="AJ55" s="217">
        <f>_xlfn.XLOOKUP($B55,'Fund &amp; ETF Database'!$D$4:$D$59,'Fund &amp; ETF Database'!$AQ$4:$AQ$59,"CHECK",FALSE)</f>
        <v>0</v>
      </c>
      <c r="AK55" s="251">
        <f t="shared" si="1"/>
        <v>0</v>
      </c>
      <c r="AL55" s="251">
        <f t="shared" si="2"/>
        <v>0</v>
      </c>
      <c r="AM55" s="251">
        <f t="shared" si="3"/>
        <v>0</v>
      </c>
      <c r="AN55" s="251">
        <f t="shared" si="4"/>
        <v>0</v>
      </c>
      <c r="AO55" s="251">
        <f t="shared" si="5"/>
        <v>0</v>
      </c>
      <c r="AP55" s="251">
        <f t="shared" si="6"/>
        <v>0</v>
      </c>
      <c r="AQ55" s="251">
        <f t="shared" si="6"/>
        <v>0</v>
      </c>
      <c r="AR55" s="251">
        <f t="shared" si="6"/>
        <v>0</v>
      </c>
      <c r="AS55" s="251">
        <f t="shared" si="7"/>
        <v>1</v>
      </c>
      <c r="AT55" s="251">
        <f t="shared" si="8"/>
        <v>0</v>
      </c>
      <c r="AV55" s="251">
        <f t="shared" si="9"/>
        <v>1</v>
      </c>
      <c r="AX55" s="251">
        <f t="shared" si="10"/>
        <v>1</v>
      </c>
    </row>
    <row r="56" spans="1:50">
      <c r="M56" s="186"/>
    </row>
    <row r="57" spans="1:50" s="236" customFormat="1" ht="42" customHeight="1"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</row>
    <row r="58" spans="1:50">
      <c r="R58" s="223"/>
      <c r="Z58" s="236"/>
      <c r="AA58" s="185"/>
      <c r="AB58" s="185"/>
      <c r="AC58" s="185"/>
      <c r="AD58" s="185"/>
    </row>
    <row r="59" spans="1:50">
      <c r="R59" s="220"/>
      <c r="Z59" s="236"/>
    </row>
    <row r="60" spans="1:50">
      <c r="R60" s="220"/>
      <c r="Z60" s="236"/>
    </row>
    <row r="61" spans="1:50">
      <c r="L61" s="220"/>
      <c r="R61" s="220"/>
      <c r="Z61" s="236"/>
    </row>
    <row r="62" spans="1:50">
      <c r="R62" s="220"/>
      <c r="Z62" s="236"/>
    </row>
    <row r="63" spans="1:50">
      <c r="B63" s="220"/>
      <c r="C63" s="220"/>
      <c r="D63" s="224"/>
      <c r="F63" s="222"/>
      <c r="G63" s="222"/>
      <c r="H63" s="222"/>
      <c r="I63" s="222"/>
      <c r="J63" s="222"/>
      <c r="M63" s="230"/>
      <c r="Q63" s="220"/>
      <c r="R63" s="220"/>
      <c r="Z63" s="236"/>
    </row>
    <row r="64" spans="1:50">
      <c r="D64" s="224"/>
      <c r="F64" s="224"/>
      <c r="G64" s="224"/>
      <c r="H64" s="224"/>
      <c r="I64" s="224"/>
      <c r="J64" s="224"/>
      <c r="M64" s="229"/>
      <c r="R64" s="220"/>
      <c r="S64" s="229"/>
      <c r="Z64" s="236"/>
    </row>
    <row r="65" spans="4:26">
      <c r="D65" s="224"/>
      <c r="F65" s="224"/>
      <c r="G65" s="224"/>
      <c r="H65" s="224"/>
      <c r="I65" s="224"/>
      <c r="J65" s="224"/>
      <c r="M65" s="229"/>
      <c r="Q65" s="229"/>
      <c r="R65" s="220"/>
      <c r="T65" s="229"/>
      <c r="Z65" s="236"/>
    </row>
    <row r="66" spans="4:26">
      <c r="D66" s="224"/>
      <c r="F66" s="224"/>
      <c r="G66" s="224"/>
      <c r="H66" s="224"/>
      <c r="I66" s="224"/>
      <c r="J66" s="224"/>
      <c r="M66" s="229"/>
      <c r="R66" s="220"/>
      <c r="T66" s="229"/>
      <c r="Z66" s="236"/>
    </row>
    <row r="67" spans="4:26">
      <c r="D67" s="224"/>
      <c r="F67" s="224"/>
      <c r="G67" s="224"/>
      <c r="H67" s="224"/>
      <c r="I67" s="224"/>
      <c r="J67" s="224"/>
      <c r="M67" s="229"/>
      <c r="Q67" s="229"/>
      <c r="R67" s="220"/>
    </row>
    <row r="68" spans="4:26">
      <c r="D68" s="224"/>
      <c r="F68" s="224"/>
      <c r="G68" s="224"/>
      <c r="H68" s="224"/>
      <c r="I68" s="224"/>
      <c r="J68" s="224"/>
      <c r="M68" s="229"/>
      <c r="R68" s="220"/>
    </row>
    <row r="69" spans="4:26">
      <c r="D69" s="224"/>
      <c r="F69" s="224"/>
      <c r="G69" s="224"/>
      <c r="H69" s="224"/>
      <c r="I69" s="224"/>
      <c r="J69" s="224"/>
      <c r="M69" s="229"/>
      <c r="R69" s="220"/>
    </row>
    <row r="70" spans="4:26">
      <c r="D70" s="224"/>
      <c r="F70" s="224"/>
      <c r="G70" s="224"/>
      <c r="H70" s="224"/>
      <c r="I70" s="224"/>
      <c r="J70" s="224"/>
      <c r="M70" s="229"/>
      <c r="R70" s="220"/>
      <c r="T70" s="229"/>
    </row>
    <row r="71" spans="4:26">
      <c r="D71" s="224"/>
      <c r="F71" s="224"/>
      <c r="G71" s="224"/>
      <c r="H71" s="224"/>
      <c r="I71" s="224"/>
      <c r="J71" s="224"/>
      <c r="M71" s="229"/>
      <c r="R71" s="220"/>
      <c r="T71" s="229"/>
    </row>
    <row r="72" spans="4:26">
      <c r="D72" s="224"/>
      <c r="F72" s="224"/>
      <c r="G72" s="224"/>
      <c r="H72" s="224"/>
      <c r="I72" s="224"/>
      <c r="J72" s="224"/>
      <c r="M72" s="229"/>
      <c r="R72" s="220"/>
      <c r="T72" s="229"/>
    </row>
    <row r="73" spans="4:26">
      <c r="D73" s="224"/>
      <c r="F73" s="224"/>
      <c r="G73" s="224"/>
      <c r="H73" s="224"/>
      <c r="I73" s="224"/>
      <c r="J73" s="224"/>
      <c r="M73" s="229"/>
      <c r="Q73" s="229"/>
      <c r="R73" s="220"/>
      <c r="T73" s="229"/>
    </row>
    <row r="74" spans="4:26">
      <c r="D74" s="224"/>
      <c r="F74" s="224"/>
      <c r="G74" s="224"/>
      <c r="H74" s="224"/>
      <c r="I74" s="224"/>
      <c r="J74" s="224"/>
      <c r="Q74" s="229"/>
      <c r="R74" s="220"/>
      <c r="T74" s="229"/>
    </row>
    <row r="75" spans="4:26">
      <c r="D75" s="224"/>
      <c r="F75" s="224"/>
      <c r="G75" s="224"/>
      <c r="H75" s="224"/>
      <c r="I75" s="224"/>
      <c r="J75" s="224"/>
      <c r="Q75" s="229"/>
    </row>
    <row r="76" spans="4:26">
      <c r="D76" s="224"/>
      <c r="F76" s="224"/>
      <c r="G76" s="224"/>
      <c r="H76" s="224"/>
      <c r="I76" s="224"/>
      <c r="J76" s="224"/>
      <c r="Q76" s="229"/>
    </row>
    <row r="77" spans="4:26">
      <c r="D77" s="224"/>
      <c r="F77" s="224"/>
      <c r="G77" s="224"/>
      <c r="H77" s="224"/>
      <c r="I77" s="224"/>
      <c r="J77" s="224"/>
      <c r="Q77" s="229"/>
    </row>
    <row r="78" spans="4:26">
      <c r="D78" s="224"/>
      <c r="F78" s="224"/>
      <c r="G78" s="224"/>
      <c r="H78" s="224"/>
      <c r="I78" s="224"/>
      <c r="J78" s="224"/>
      <c r="M78"/>
      <c r="Q78" s="229"/>
    </row>
    <row r="79" spans="4:26">
      <c r="D79" s="224"/>
      <c r="F79" s="224"/>
      <c r="G79" s="224"/>
      <c r="H79" s="224"/>
      <c r="I79" s="224"/>
      <c r="J79" s="224"/>
      <c r="Q79" s="229"/>
    </row>
    <row r="80" spans="4:26">
      <c r="D80" s="224"/>
      <c r="F80" s="224"/>
      <c r="G80" s="224"/>
      <c r="H80" s="224"/>
      <c r="I80" s="224"/>
      <c r="J80" s="224"/>
      <c r="Q80" s="229"/>
    </row>
    <row r="81" spans="1:50" s="185" customFormat="1">
      <c r="A81"/>
      <c r="D81" s="224"/>
      <c r="F81" s="224"/>
      <c r="G81" s="224"/>
      <c r="H81" s="224"/>
      <c r="I81" s="224"/>
      <c r="J81" s="224"/>
      <c r="Q81" s="229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spans="1:50" s="185" customFormat="1">
      <c r="A82"/>
      <c r="D82" s="224"/>
      <c r="F82" s="224"/>
      <c r="G82" s="224"/>
      <c r="H82" s="224"/>
      <c r="I82" s="224"/>
      <c r="J82" s="224"/>
      <c r="Q82" s="229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spans="1:50" s="185" customFormat="1">
      <c r="A83"/>
      <c r="D83" s="224"/>
      <c r="F83" s="224"/>
      <c r="G83" s="224"/>
      <c r="H83" s="224"/>
      <c r="I83" s="224"/>
      <c r="J83" s="224"/>
      <c r="Q83" s="229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spans="1:50" s="185" customFormat="1">
      <c r="A84"/>
      <c r="D84" s="224"/>
      <c r="F84" s="224"/>
      <c r="G84" s="224"/>
      <c r="H84" s="224"/>
      <c r="I84" s="224"/>
      <c r="J84" s="224"/>
      <c r="N84" s="220"/>
      <c r="Q84" s="229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spans="1:50" s="185" customFormat="1">
      <c r="A85"/>
      <c r="D85" s="224"/>
      <c r="F85" s="224"/>
      <c r="G85" s="224"/>
      <c r="H85" s="224"/>
      <c r="I85" s="224"/>
      <c r="J85" s="224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spans="1:50" s="185" customFormat="1">
      <c r="A86"/>
      <c r="D86" s="224"/>
      <c r="F86" s="224"/>
      <c r="G86" s="224"/>
      <c r="H86" s="224"/>
      <c r="I86" s="224"/>
      <c r="J86" s="224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spans="1:50" s="185" customFormat="1">
      <c r="A87"/>
      <c r="D87" s="224"/>
      <c r="F87" s="224"/>
      <c r="G87" s="224"/>
      <c r="H87" s="224"/>
      <c r="I87" s="224"/>
      <c r="J87" s="224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spans="1:50" s="185" customFormat="1">
      <c r="A88"/>
      <c r="D88" s="224"/>
      <c r="F88" s="224"/>
      <c r="G88" s="224"/>
      <c r="H88" s="224"/>
      <c r="I88" s="224"/>
      <c r="J88" s="224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spans="1:50" s="185" customFormat="1">
      <c r="A89"/>
      <c r="D89" s="224"/>
      <c r="F89" s="224"/>
      <c r="G89" s="224"/>
      <c r="H89" s="224"/>
      <c r="I89" s="224"/>
      <c r="J89" s="224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spans="1:50" s="185" customFormat="1">
      <c r="A90"/>
      <c r="D90" s="224"/>
      <c r="F90" s="224"/>
      <c r="G90" s="224"/>
      <c r="H90" s="224"/>
      <c r="I90" s="224"/>
      <c r="J90" s="224"/>
      <c r="M90" s="229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spans="1:50" s="185" customFormat="1">
      <c r="A91"/>
      <c r="D91" s="224"/>
      <c r="F91" s="224"/>
      <c r="G91" s="224"/>
      <c r="H91" s="224"/>
      <c r="I91" s="224"/>
      <c r="J91" s="224"/>
      <c r="M91" s="229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spans="1:50" s="185" customFormat="1">
      <c r="A92"/>
      <c r="D92" s="224"/>
      <c r="F92" s="224"/>
      <c r="G92" s="224"/>
      <c r="H92" s="224"/>
      <c r="I92" s="224"/>
      <c r="J92" s="224"/>
      <c r="M92" s="229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spans="1:50" s="185" customFormat="1">
      <c r="A93"/>
      <c r="D93" s="224"/>
      <c r="F93" s="224"/>
      <c r="G93" s="224"/>
      <c r="H93" s="224"/>
      <c r="I93" s="224"/>
      <c r="J93" s="224"/>
      <c r="M93" s="229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spans="1:50" s="185" customFormat="1">
      <c r="A94"/>
      <c r="D94" s="224"/>
      <c r="F94" s="224"/>
      <c r="G94" s="224"/>
      <c r="H94" s="224"/>
      <c r="I94" s="224"/>
      <c r="J94" s="224"/>
      <c r="M94" s="229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spans="1:50" s="185" customFormat="1">
      <c r="A95"/>
      <c r="D95" s="224"/>
      <c r="F95" s="224"/>
      <c r="G95" s="224"/>
      <c r="H95" s="224"/>
      <c r="I95" s="224"/>
      <c r="J95" s="224"/>
      <c r="M95" s="229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spans="1:50" s="185" customFormat="1">
      <c r="A96"/>
      <c r="D96" s="224"/>
      <c r="F96" s="224"/>
      <c r="G96" s="224"/>
      <c r="H96" s="224"/>
      <c r="I96" s="224"/>
      <c r="J96" s="224"/>
      <c r="M96" s="229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spans="4:30">
      <c r="D97" s="224"/>
      <c r="F97" s="224"/>
      <c r="G97" s="224"/>
      <c r="H97" s="224"/>
      <c r="I97" s="224"/>
      <c r="J97" s="224"/>
      <c r="M97" s="229"/>
    </row>
    <row r="98" spans="4:30">
      <c r="D98" s="224"/>
      <c r="F98" s="224"/>
      <c r="G98" s="224"/>
      <c r="H98" s="224"/>
      <c r="I98" s="224"/>
      <c r="J98" s="224"/>
      <c r="M98" s="229"/>
    </row>
    <row r="99" spans="4:30">
      <c r="D99" s="224"/>
      <c r="F99" s="224"/>
      <c r="G99" s="224"/>
      <c r="H99" s="224"/>
      <c r="I99" s="224"/>
      <c r="J99" s="224"/>
      <c r="M99" s="229"/>
    </row>
    <row r="100" spans="4:30">
      <c r="D100" s="224"/>
      <c r="F100" s="224"/>
      <c r="G100" s="224"/>
      <c r="H100" s="224"/>
      <c r="I100" s="224"/>
      <c r="J100" s="224"/>
      <c r="M100" s="229"/>
      <c r="Z100" s="185" t="s">
        <v>401</v>
      </c>
      <c r="AA100" t="s">
        <v>452</v>
      </c>
    </row>
    <row r="101" spans="4:30">
      <c r="D101" s="224"/>
      <c r="F101" s="224"/>
      <c r="G101" s="224"/>
      <c r="H101" s="224"/>
      <c r="I101" s="224"/>
      <c r="J101" s="224"/>
      <c r="M101" s="229"/>
      <c r="Z101" s="185" t="s">
        <v>453</v>
      </c>
      <c r="AA101" t="s">
        <v>454</v>
      </c>
    </row>
    <row r="102" spans="4:30">
      <c r="D102" s="224"/>
      <c r="F102" s="224"/>
      <c r="G102" s="224"/>
      <c r="H102" s="224"/>
      <c r="I102" s="224"/>
      <c r="J102" s="224"/>
    </row>
    <row r="103" spans="4:30">
      <c r="D103" s="224"/>
      <c r="F103" s="224"/>
      <c r="G103" s="224"/>
      <c r="H103" s="224"/>
      <c r="I103" s="224"/>
      <c r="J103" s="224"/>
      <c r="AB103" s="183" t="s">
        <v>456</v>
      </c>
    </row>
    <row r="104" spans="4:30">
      <c r="D104" s="224"/>
      <c r="F104" s="224"/>
      <c r="G104" s="224"/>
      <c r="H104" s="224"/>
      <c r="I104" s="224"/>
      <c r="J104" s="224"/>
      <c r="AB104" t="s">
        <v>450</v>
      </c>
      <c r="AD104" s="183" t="s">
        <v>455</v>
      </c>
    </row>
    <row r="105" spans="4:30">
      <c r="D105" s="224"/>
      <c r="F105" s="224"/>
      <c r="G105" s="224"/>
      <c r="H105" s="224"/>
      <c r="I105" s="224"/>
      <c r="J105" s="224"/>
      <c r="L105" s="220"/>
      <c r="M105" s="220"/>
      <c r="N105" s="220"/>
      <c r="O105" s="220"/>
      <c r="Q105" s="220"/>
    </row>
    <row r="106" spans="4:30">
      <c r="D106" s="224"/>
      <c r="F106" s="224"/>
      <c r="G106" s="224"/>
      <c r="H106" s="224"/>
      <c r="I106" s="224"/>
      <c r="J106" s="224"/>
      <c r="AB106" t="s">
        <v>451</v>
      </c>
      <c r="AD106" t="s">
        <v>42</v>
      </c>
    </row>
    <row r="107" spans="4:30">
      <c r="D107" s="224"/>
      <c r="F107" s="224"/>
      <c r="G107" s="224"/>
      <c r="H107" s="224"/>
      <c r="I107" s="224"/>
      <c r="J107" s="224"/>
      <c r="AD107" t="s">
        <v>20</v>
      </c>
    </row>
    <row r="108" spans="4:30">
      <c r="D108" s="224"/>
      <c r="F108" s="224"/>
      <c r="G108" s="224"/>
      <c r="H108" s="224"/>
      <c r="I108" s="224"/>
      <c r="J108" s="224"/>
      <c r="AD108" t="s">
        <v>46</v>
      </c>
    </row>
    <row r="109" spans="4:30">
      <c r="D109" s="224"/>
      <c r="E109" s="224"/>
      <c r="F109" s="224"/>
      <c r="G109" s="224"/>
      <c r="H109" s="224"/>
      <c r="I109" s="224"/>
      <c r="J109" s="224"/>
    </row>
    <row r="110" spans="4:30">
      <c r="D110" s="224"/>
      <c r="E110" s="224"/>
      <c r="F110" s="224"/>
      <c r="G110" s="224"/>
      <c r="H110" s="224"/>
      <c r="I110" s="224"/>
      <c r="J110" s="224"/>
    </row>
    <row r="111" spans="4:30">
      <c r="D111" s="224"/>
      <c r="E111" s="224"/>
      <c r="F111" s="224"/>
      <c r="G111" s="224"/>
      <c r="H111" s="224"/>
      <c r="I111" s="224"/>
      <c r="J111" s="224"/>
    </row>
    <row r="112" spans="4:30">
      <c r="D112" s="224"/>
      <c r="E112" s="224"/>
      <c r="F112" s="224"/>
      <c r="G112" s="224"/>
      <c r="H112" s="224"/>
      <c r="I112" s="224"/>
      <c r="J112" s="224"/>
    </row>
    <row r="113" spans="1:50" s="185" customFormat="1">
      <c r="A113"/>
      <c r="D113" s="224"/>
      <c r="E113" s="224"/>
      <c r="F113" s="224"/>
      <c r="G113" s="224"/>
      <c r="H113" s="224"/>
      <c r="I113" s="224"/>
      <c r="J113" s="224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</row>
    <row r="114" spans="1:50" s="185" customFormat="1">
      <c r="A114"/>
      <c r="D114" s="224"/>
      <c r="E114" s="224"/>
      <c r="F114" s="224"/>
      <c r="G114" s="224"/>
      <c r="H114" s="224"/>
      <c r="I114" s="224"/>
      <c r="J114" s="22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</row>
    <row r="115" spans="1:50" s="185" customFormat="1">
      <c r="A115"/>
      <c r="D115" s="224"/>
      <c r="E115" s="224"/>
      <c r="F115" s="224"/>
      <c r="G115" s="224"/>
      <c r="H115" s="224"/>
      <c r="I115" s="224"/>
      <c r="J115" s="224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</row>
    <row r="116" spans="1:50" s="185" customFormat="1">
      <c r="A116"/>
      <c r="D116" s="224"/>
      <c r="E116" s="224"/>
      <c r="F116" s="224"/>
      <c r="G116" s="224"/>
      <c r="H116" s="224"/>
      <c r="I116" s="224"/>
      <c r="J116" s="224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</row>
    <row r="117" spans="1:50" s="185" customFormat="1">
      <c r="A117"/>
      <c r="D117" s="224"/>
      <c r="E117" s="224"/>
      <c r="F117" s="224"/>
      <c r="G117" s="224"/>
      <c r="H117" s="224"/>
      <c r="I117" s="224"/>
      <c r="J117" s="224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</row>
    <row r="118" spans="1:50" s="185" customFormat="1">
      <c r="A118"/>
      <c r="L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</row>
    <row r="119" spans="1:50" s="185" customFormat="1">
      <c r="A119"/>
      <c r="L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</row>
    <row r="120" spans="1:50" s="185" customFormat="1">
      <c r="A120"/>
      <c r="L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</row>
    <row r="121" spans="1:50" s="185" customFormat="1">
      <c r="A121"/>
      <c r="L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</row>
    <row r="122" spans="1:50" s="185" customFormat="1">
      <c r="A122"/>
      <c r="L122"/>
      <c r="R122" s="229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</row>
    <row r="123" spans="1:50" s="185" customFormat="1">
      <c r="A123"/>
      <c r="L123"/>
      <c r="R123" s="229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</row>
    <row r="124" spans="1:50" s="185" customFormat="1">
      <c r="A124"/>
      <c r="L124"/>
      <c r="R124" s="229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</row>
    <row r="125" spans="1:50" s="185" customFormat="1">
      <c r="A125"/>
      <c r="L125"/>
      <c r="R125" s="229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</row>
    <row r="126" spans="1:50" s="185" customFormat="1">
      <c r="A126"/>
      <c r="L126"/>
      <c r="M126" s="230"/>
      <c r="N126" s="302"/>
      <c r="O126" s="302"/>
      <c r="Q126" s="230"/>
      <c r="R126" s="229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</row>
    <row r="127" spans="1:50" s="185" customFormat="1">
      <c r="A127"/>
      <c r="L127"/>
      <c r="Q127" s="229"/>
      <c r="R127" s="229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</row>
    <row r="128" spans="1:50" s="185" customFormat="1">
      <c r="A128"/>
      <c r="L128"/>
      <c r="N128" s="230"/>
      <c r="O128" s="230"/>
      <c r="Q128" s="230"/>
      <c r="R128" s="229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</row>
    <row r="129" spans="1:50" s="185" customFormat="1">
      <c r="A129"/>
      <c r="L129"/>
      <c r="M129" s="229"/>
      <c r="N129" s="229"/>
      <c r="R129" s="2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</row>
    <row r="130" spans="1:50" s="185" customFormat="1">
      <c r="A130"/>
      <c r="L130"/>
      <c r="M130" s="229"/>
      <c r="N130" s="229"/>
      <c r="R130" s="229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</row>
    <row r="131" spans="1:50" s="185" customFormat="1">
      <c r="A131"/>
      <c r="L131"/>
      <c r="M131" s="229"/>
      <c r="N131" s="229"/>
      <c r="R131" s="229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</row>
    <row r="132" spans="1:50" s="185" customFormat="1">
      <c r="A132"/>
      <c r="L132"/>
      <c r="M132" s="229"/>
      <c r="N132" s="229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</row>
    <row r="133" spans="1:50" s="185" customFormat="1">
      <c r="A133"/>
      <c r="L133"/>
      <c r="M133" s="190"/>
      <c r="N133" s="229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</row>
    <row r="134" spans="1:50" s="185" customFormat="1">
      <c r="A134"/>
      <c r="L134"/>
      <c r="M134" s="190"/>
      <c r="N134" s="229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</row>
    <row r="135" spans="1:50" s="185" customFormat="1">
      <c r="A135"/>
      <c r="L135"/>
      <c r="M135" s="190"/>
      <c r="N135" s="229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</row>
    <row r="136" spans="1:50" s="185" customFormat="1">
      <c r="A136"/>
      <c r="L136"/>
      <c r="M136" s="190"/>
      <c r="N136" s="229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</row>
    <row r="137" spans="1:50" s="185" customFormat="1">
      <c r="A137"/>
      <c r="L137"/>
      <c r="M137" s="190"/>
      <c r="N137" s="229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</row>
    <row r="138" spans="1:50" s="185" customFormat="1">
      <c r="A138"/>
      <c r="L138"/>
      <c r="M138" s="190"/>
      <c r="N138" s="229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</row>
    <row r="139" spans="1:50" s="185" customFormat="1">
      <c r="A139"/>
      <c r="L139"/>
      <c r="M139" s="190"/>
      <c r="N139" s="22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</row>
    <row r="140" spans="1:50" s="185" customFormat="1">
      <c r="A140"/>
      <c r="L140"/>
      <c r="M140" s="190"/>
      <c r="N140" s="229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</row>
    <row r="141" spans="1:50" s="185" customFormat="1">
      <c r="A141"/>
      <c r="L141"/>
      <c r="M141" s="190"/>
      <c r="N141" s="229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</row>
    <row r="142" spans="1:50" s="185" customFormat="1">
      <c r="A142"/>
      <c r="L142"/>
      <c r="M142" s="190"/>
      <c r="N142" s="229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</row>
    <row r="143" spans="1:50" s="185" customFormat="1">
      <c r="A143"/>
      <c r="L143"/>
      <c r="M143" s="229"/>
      <c r="N143" s="229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</row>
    <row r="144" spans="1:50" s="185" customFormat="1">
      <c r="A144"/>
      <c r="L144"/>
      <c r="M144" s="229"/>
      <c r="N144" s="229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</row>
    <row r="145" spans="1:50" s="185" customFormat="1">
      <c r="A145"/>
      <c r="L145"/>
      <c r="M145" s="229"/>
      <c r="N145" s="229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</row>
    <row r="146" spans="1:50" s="185" customFormat="1">
      <c r="A146"/>
      <c r="L146"/>
      <c r="M146" s="229"/>
      <c r="N146" s="229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</row>
    <row r="147" spans="1:50" s="185" customFormat="1">
      <c r="A147"/>
      <c r="L147"/>
      <c r="M147" s="190"/>
      <c r="N147" s="229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</row>
    <row r="148" spans="1:50" s="185" customFormat="1">
      <c r="A148"/>
      <c r="L148"/>
      <c r="M148" s="190"/>
      <c r="N148" s="229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</row>
    <row r="149" spans="1:50" s="185" customFormat="1">
      <c r="A149"/>
      <c r="L149"/>
      <c r="M149" s="190"/>
      <c r="N149" s="22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</row>
    <row r="150" spans="1:50" s="185" customFormat="1">
      <c r="A150"/>
      <c r="L150"/>
      <c r="M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</row>
    <row r="151" spans="1:50" s="185" customFormat="1">
      <c r="A151"/>
      <c r="L151"/>
      <c r="M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</row>
    <row r="152" spans="1:50" s="185" customFormat="1">
      <c r="A152"/>
      <c r="L152"/>
      <c r="M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</row>
    <row r="153" spans="1:50" s="185" customFormat="1">
      <c r="A153"/>
      <c r="L153"/>
      <c r="M153"/>
      <c r="N153" s="229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</row>
    <row r="154" spans="1:50" s="185" customFormat="1">
      <c r="A154"/>
      <c r="L154" s="183"/>
      <c r="M154" s="230"/>
      <c r="N154" s="230"/>
      <c r="O154" s="230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</row>
    <row r="155" spans="1:50" s="185" customFormat="1">
      <c r="A155"/>
      <c r="L155" s="229"/>
      <c r="M155" s="229"/>
      <c r="N155" s="229"/>
      <c r="O155" s="229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</row>
    <row r="156" spans="1:50" s="185" customFormat="1">
      <c r="A156"/>
      <c r="L156" s="229"/>
      <c r="M156" s="229"/>
      <c r="N156" s="229"/>
      <c r="O156" s="229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</row>
    <row r="157" spans="1:50" s="185" customFormat="1">
      <c r="A157"/>
      <c r="L157" s="229"/>
      <c r="M157" s="229"/>
      <c r="N157" s="229"/>
      <c r="O157" s="229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</row>
    <row r="158" spans="1:50" s="185" customFormat="1">
      <c r="A158"/>
      <c r="L158" s="229"/>
      <c r="M158" s="229"/>
      <c r="N158" s="229"/>
      <c r="O158" s="229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</row>
    <row r="159" spans="1:50" s="185" customFormat="1">
      <c r="A159"/>
      <c r="L159"/>
      <c r="M159" s="229"/>
      <c r="N159" s="229"/>
      <c r="O159" s="22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</row>
    <row r="160" spans="1:50" s="185" customFormat="1">
      <c r="A160"/>
      <c r="M160" s="229"/>
      <c r="N160" s="229"/>
      <c r="O160" s="229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</row>
    <row r="161" spans="1:50" s="185" customFormat="1">
      <c r="A161"/>
      <c r="M161" s="229"/>
      <c r="N161" s="229"/>
      <c r="O161" s="229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</row>
    <row r="162" spans="1:50" s="185" customFormat="1">
      <c r="A162"/>
      <c r="M162" s="229"/>
      <c r="N162" s="229"/>
      <c r="O162" s="229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</row>
    <row r="163" spans="1:50" s="185" customFormat="1">
      <c r="A163"/>
      <c r="M163" s="229"/>
      <c r="N163" s="229"/>
      <c r="O163" s="229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</row>
    <row r="164" spans="1:50" s="185" customFormat="1">
      <c r="A164"/>
      <c r="M164" s="229"/>
      <c r="N164" s="229"/>
      <c r="O164" s="229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</row>
    <row r="165" spans="1:50" s="185" customFormat="1">
      <c r="A165"/>
      <c r="M165" s="233"/>
      <c r="N165" s="229"/>
      <c r="O165" s="229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</row>
    <row r="166" spans="1:50" s="185" customFormat="1">
      <c r="A166"/>
      <c r="M166" s="233"/>
      <c r="N166" s="229"/>
      <c r="O166" s="229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</row>
    <row r="167" spans="1:50" s="185" customFormat="1">
      <c r="A167"/>
      <c r="N167" s="229"/>
      <c r="O167" s="229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</row>
    <row r="168" spans="1:50" s="185" customFormat="1">
      <c r="A168"/>
      <c r="N168" s="229"/>
      <c r="O168" s="229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</row>
    <row r="169" spans="1:50" s="185" customFormat="1">
      <c r="A169"/>
      <c r="N169" s="229"/>
      <c r="O169" s="22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</row>
    <row r="170" spans="1:50" s="185" customFormat="1">
      <c r="A170"/>
      <c r="N170" s="229"/>
      <c r="O170" s="229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</row>
    <row r="171" spans="1:50" s="185" customFormat="1">
      <c r="A171"/>
      <c r="N171" s="229"/>
      <c r="O171" s="229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</row>
    <row r="172" spans="1:50" s="185" customFormat="1">
      <c r="A172"/>
      <c r="N172" s="229"/>
      <c r="O172" s="229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</row>
    <row r="173" spans="1:50" s="185" customFormat="1">
      <c r="A173"/>
      <c r="N173" s="229"/>
      <c r="O173" s="229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</row>
    <row r="174" spans="1:50" s="185" customFormat="1">
      <c r="A174"/>
      <c r="N174" s="229"/>
      <c r="O174" s="229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</row>
    <row r="175" spans="1:50" s="185" customFormat="1">
      <c r="A175"/>
      <c r="N175" s="229"/>
      <c r="O175" s="229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</row>
    <row r="176" spans="1:50" s="185" customFormat="1">
      <c r="A176"/>
      <c r="O176" s="229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</row>
    <row r="177" spans="1:50" s="185" customFormat="1">
      <c r="A177"/>
      <c r="O177" s="229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</row>
    <row r="178" spans="1:50" s="185" customFormat="1">
      <c r="A178"/>
      <c r="O178" s="229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</row>
    <row r="179" spans="1:50" s="185" customFormat="1">
      <c r="A179"/>
      <c r="O179" s="22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</row>
    <row r="180" spans="1:50" s="185" customFormat="1">
      <c r="A180"/>
      <c r="O180" s="229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</row>
    <row r="181" spans="1:50" s="185" customFormat="1">
      <c r="A181"/>
      <c r="O181" s="229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</row>
    <row r="182" spans="1:50" s="185" customFormat="1">
      <c r="A182"/>
      <c r="O182" s="229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</row>
    <row r="183" spans="1:50" s="185" customFormat="1">
      <c r="A183"/>
      <c r="O183" s="229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</row>
    <row r="184" spans="1:50" s="185" customFormat="1">
      <c r="A184"/>
      <c r="O184" s="231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</row>
    <row r="185" spans="1:50" s="185" customFormat="1">
      <c r="A185"/>
      <c r="O185" s="229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</row>
    <row r="186" spans="1:50" s="185" customFormat="1">
      <c r="A186"/>
      <c r="O186" s="229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</row>
    <row r="187" spans="1:50" s="185" customFormat="1">
      <c r="A187"/>
      <c r="O187" s="229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</row>
    <row r="188" spans="1:50" s="185" customFormat="1">
      <c r="A188"/>
      <c r="O188" s="229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</row>
    <row r="189" spans="1:50" s="185" customFormat="1">
      <c r="A189"/>
      <c r="O189" s="22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</row>
    <row r="190" spans="1:50" s="185" customFormat="1">
      <c r="A190"/>
      <c r="O190" s="229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</row>
    <row r="195" spans="1:50" s="185" customFormat="1">
      <c r="A195"/>
      <c r="O195" s="229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</row>
    <row r="196" spans="1:50" s="185" customFormat="1">
      <c r="A196"/>
      <c r="O196" s="229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</row>
    <row r="197" spans="1:50" s="185" customFormat="1">
      <c r="A197"/>
      <c r="O197" s="229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</row>
    <row r="198" spans="1:50" s="185" customFormat="1">
      <c r="A198"/>
      <c r="O198" s="229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</row>
  </sheetData>
  <mergeCells count="1">
    <mergeCell ref="N126:O1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752A8-E5EE-4266-9AF4-6CB156C31156}">
  <sheetPr>
    <tabColor theme="9"/>
  </sheetPr>
  <dimension ref="A1:AX199"/>
  <sheetViews>
    <sheetView zoomScale="70" zoomScaleNormal="70" workbookViewId="0">
      <pane xSplit="1" ySplit="1" topLeftCell="C20" activePane="bottomRight" state="frozen"/>
      <selection activeCell="F13" sqref="F13:G13"/>
      <selection pane="topRight" activeCell="F13" sqref="F13:G13"/>
      <selection pane="bottomLeft" activeCell="F13" sqref="F13:G13"/>
      <selection pane="bottomRight" activeCell="M2" sqref="M2:M56"/>
    </sheetView>
  </sheetViews>
  <sheetFormatPr defaultRowHeight="15"/>
  <cols>
    <col min="1" max="1" width="67.42578125" bestFit="1" customWidth="1"/>
    <col min="2" max="3" width="17.5703125" style="185" customWidth="1"/>
    <col min="4" max="4" width="13.85546875" style="185" bestFit="1" customWidth="1"/>
    <col min="5" max="5" width="19.85546875" style="185" bestFit="1" customWidth="1"/>
    <col min="6" max="7" width="8.7109375" style="185" bestFit="1" customWidth="1"/>
    <col min="8" max="8" width="14.140625" style="185" customWidth="1"/>
    <col min="9" max="9" width="15.42578125" style="185" bestFit="1" customWidth="1"/>
    <col min="10" max="10" width="16.28515625" style="185" bestFit="1" customWidth="1"/>
    <col min="11" max="11" width="13.140625" style="185" bestFit="1" customWidth="1"/>
    <col min="12" max="12" width="11.5703125" style="185" customWidth="1"/>
    <col min="13" max="13" width="16" style="185" bestFit="1" customWidth="1"/>
    <col min="14" max="14" width="12.85546875" style="185" bestFit="1" customWidth="1"/>
    <col min="15" max="15" width="13.42578125" style="185" bestFit="1" customWidth="1"/>
    <col min="16" max="26" width="13.42578125" style="185" customWidth="1"/>
  </cols>
  <sheetData>
    <row r="1" spans="1:50" ht="30" customHeight="1">
      <c r="A1" s="237" t="s">
        <v>174</v>
      </c>
      <c r="B1" s="205" t="s">
        <v>1</v>
      </c>
      <c r="C1" s="205" t="s">
        <v>2</v>
      </c>
      <c r="D1" s="206" t="s">
        <v>32</v>
      </c>
      <c r="E1" s="206" t="s">
        <v>371</v>
      </c>
      <c r="F1" s="206" t="s">
        <v>399</v>
      </c>
      <c r="G1" s="206" t="s">
        <v>400</v>
      </c>
      <c r="H1" s="206" t="s">
        <v>374</v>
      </c>
      <c r="I1" s="206" t="s">
        <v>373</v>
      </c>
      <c r="J1" s="206" t="s">
        <v>499</v>
      </c>
      <c r="K1" s="206" t="s">
        <v>172</v>
      </c>
      <c r="L1" s="206" t="s">
        <v>437</v>
      </c>
      <c r="M1" s="206" t="s">
        <v>372</v>
      </c>
      <c r="N1" s="206" t="s">
        <v>411</v>
      </c>
      <c r="O1" s="206" t="s">
        <v>412</v>
      </c>
      <c r="P1" s="234" t="s">
        <v>214</v>
      </c>
      <c r="Q1" s="234" t="s">
        <v>305</v>
      </c>
      <c r="R1" s="234" t="s">
        <v>308</v>
      </c>
      <c r="S1" s="234" t="s">
        <v>210</v>
      </c>
      <c r="T1" s="234" t="s">
        <v>313</v>
      </c>
      <c r="U1" s="234" t="s">
        <v>410</v>
      </c>
      <c r="V1" s="234" t="s">
        <v>316</v>
      </c>
      <c r="W1" s="234" t="s">
        <v>317</v>
      </c>
      <c r="X1" s="234" t="s">
        <v>403</v>
      </c>
      <c r="Y1" s="234" t="s">
        <v>83</v>
      </c>
      <c r="Z1" s="234" t="s">
        <v>84</v>
      </c>
      <c r="AA1" s="234" t="s">
        <v>85</v>
      </c>
      <c r="AB1" s="234" t="s">
        <v>222</v>
      </c>
      <c r="AC1" s="234" t="s">
        <v>458</v>
      </c>
      <c r="AD1" s="234" t="s">
        <v>51</v>
      </c>
      <c r="AE1" s="234" t="s">
        <v>48</v>
      </c>
      <c r="AF1" s="234" t="s">
        <v>60</v>
      </c>
      <c r="AG1" s="234" t="s">
        <v>328</v>
      </c>
      <c r="AH1" s="234" t="s">
        <v>329</v>
      </c>
      <c r="AI1" s="234" t="s">
        <v>181</v>
      </c>
      <c r="AJ1" s="234" t="s">
        <v>205</v>
      </c>
      <c r="AK1" s="234" t="s">
        <v>208</v>
      </c>
      <c r="AL1" s="234" t="s">
        <v>207</v>
      </c>
      <c r="AM1" s="234" t="s">
        <v>210</v>
      </c>
      <c r="AN1" s="234" t="s">
        <v>59</v>
      </c>
      <c r="AO1" s="234" t="s">
        <v>42</v>
      </c>
      <c r="AP1" s="234" t="s">
        <v>51</v>
      </c>
      <c r="AQ1" s="234" t="s">
        <v>48</v>
      </c>
      <c r="AR1" s="234" t="s">
        <v>60</v>
      </c>
      <c r="AS1" s="234" t="s">
        <v>206</v>
      </c>
      <c r="AT1" s="234" t="s">
        <v>205</v>
      </c>
      <c r="AV1" s="234" t="s">
        <v>492</v>
      </c>
      <c r="AX1" s="234" t="s">
        <v>493</v>
      </c>
    </row>
    <row r="2" spans="1:50">
      <c r="A2" s="188" t="s">
        <v>33</v>
      </c>
      <c r="B2" s="189" t="s">
        <v>304</v>
      </c>
      <c r="C2" s="189" t="s">
        <v>16</v>
      </c>
      <c r="D2" s="189" t="s">
        <v>16</v>
      </c>
      <c r="E2" s="189" t="s">
        <v>207</v>
      </c>
      <c r="F2" s="217">
        <v>0</v>
      </c>
      <c r="G2" s="217">
        <v>0.1</v>
      </c>
      <c r="H2" s="217" t="s">
        <v>375</v>
      </c>
      <c r="I2" s="218" t="s">
        <v>369</v>
      </c>
      <c r="J2" s="218">
        <v>1</v>
      </c>
      <c r="K2" s="218" t="s">
        <v>302</v>
      </c>
      <c r="L2" s="218" t="s">
        <v>438</v>
      </c>
      <c r="M2" s="217">
        <v>0</v>
      </c>
      <c r="N2" s="217">
        <f>F2</f>
        <v>0</v>
      </c>
      <c r="O2" s="217">
        <f>G2</f>
        <v>0.1</v>
      </c>
      <c r="P2" s="217">
        <v>1</v>
      </c>
      <c r="Q2" s="217">
        <v>0</v>
      </c>
      <c r="R2" s="217">
        <v>0</v>
      </c>
      <c r="S2" s="217">
        <v>0</v>
      </c>
      <c r="T2" s="217">
        <v>0</v>
      </c>
      <c r="U2" s="217">
        <v>0</v>
      </c>
      <c r="V2" s="217">
        <v>0</v>
      </c>
      <c r="W2" s="217">
        <v>0</v>
      </c>
      <c r="X2" s="217">
        <v>0</v>
      </c>
      <c r="Y2" s="217">
        <v>0</v>
      </c>
      <c r="Z2" s="217">
        <v>0</v>
      </c>
      <c r="AA2" s="217">
        <v>0</v>
      </c>
      <c r="AB2" s="217">
        <v>0</v>
      </c>
      <c r="AC2" s="217">
        <v>0</v>
      </c>
      <c r="AD2" s="217">
        <v>0</v>
      </c>
      <c r="AE2" s="217">
        <v>0</v>
      </c>
      <c r="AF2" s="217">
        <v>0</v>
      </c>
      <c r="AG2" s="217">
        <v>0</v>
      </c>
      <c r="AH2" s="217">
        <v>0</v>
      </c>
      <c r="AI2" s="217">
        <v>0</v>
      </c>
      <c r="AJ2" s="217">
        <v>0</v>
      </c>
      <c r="AK2" s="251">
        <f>SUM(Q2:R2)</f>
        <v>0</v>
      </c>
      <c r="AL2" s="251">
        <f>SUM(P2)</f>
        <v>1</v>
      </c>
      <c r="AM2" s="251">
        <f>S2</f>
        <v>0</v>
      </c>
      <c r="AN2" s="251">
        <f>SUM(T2:X2)</f>
        <v>0</v>
      </c>
      <c r="AO2" s="251">
        <f>SUM(Y2:AC2)</f>
        <v>0</v>
      </c>
      <c r="AP2" s="251">
        <f>AD2</f>
        <v>0</v>
      </c>
      <c r="AQ2" s="251">
        <f>AE2</f>
        <v>0</v>
      </c>
      <c r="AR2" s="251">
        <f>AF2</f>
        <v>0</v>
      </c>
      <c r="AS2" s="251">
        <f>SUM(AG2:AI2)</f>
        <v>0</v>
      </c>
      <c r="AT2" s="251">
        <f>AJ2</f>
        <v>0</v>
      </c>
      <c r="AV2" s="251">
        <f>SUM(P2:AJ2)</f>
        <v>1</v>
      </c>
      <c r="AX2" s="251">
        <f>SUM(AK2:AT2)</f>
        <v>1</v>
      </c>
    </row>
    <row r="3" spans="1:50">
      <c r="A3" s="188" t="s">
        <v>183</v>
      </c>
      <c r="B3" s="189" t="s">
        <v>27</v>
      </c>
      <c r="C3" s="189" t="s">
        <v>447</v>
      </c>
      <c r="D3" s="189" t="s">
        <v>34</v>
      </c>
      <c r="E3" s="189" t="s">
        <v>207</v>
      </c>
      <c r="F3" s="217">
        <v>0</v>
      </c>
      <c r="G3" s="217">
        <v>0.05</v>
      </c>
      <c r="H3" s="217" t="s">
        <v>375</v>
      </c>
      <c r="I3" s="218" t="s">
        <v>370</v>
      </c>
      <c r="J3" s="218">
        <v>1</v>
      </c>
      <c r="K3" s="218" t="s">
        <v>302</v>
      </c>
      <c r="L3" s="218" t="s">
        <v>438</v>
      </c>
      <c r="M3" s="217">
        <v>9.618546145098198E-14</v>
      </c>
      <c r="N3" s="217">
        <f t="shared" ref="N3:N56" si="0">F3</f>
        <v>0</v>
      </c>
      <c r="O3" s="217">
        <f t="shared" ref="O3:O56" si="1">G3</f>
        <v>0.05</v>
      </c>
      <c r="P3" s="217">
        <f>_xlfn.XLOOKUP($B3,'Fund &amp; ETF Database'!$D$4:$D$59,'Fund &amp; ETF Database'!$R$4:$R$59,"CHECK",FALSE)+_xlfn.XLOOKUP($B3,'Fund &amp; ETF Database'!$D$4:$D$59,'Fund &amp; ETF Database'!$S$4:$S$59,"CHECK",FALSE)</f>
        <v>1</v>
      </c>
      <c r="Q3" s="217">
        <f>_xlfn.XLOOKUP($B3,'Fund &amp; ETF Database'!$D$4:$D$59,'Fund &amp; ETF Database'!$T$4:$T$59,"CHECK",FALSE)</f>
        <v>0</v>
      </c>
      <c r="R3" s="217">
        <f>_xlfn.XLOOKUP($B3,'Fund &amp; ETF Database'!$D$4:$D$59,'Fund &amp; ETF Database'!$U$4:$U$59,"CHECK",FALSE)</f>
        <v>0</v>
      </c>
      <c r="S3" s="217">
        <f>_xlfn.XLOOKUP($B3,'Fund &amp; ETF Database'!$D$4:$D$59,'Fund &amp; ETF Database'!$V$4:$V$59,"CHECK",FALSE)</f>
        <v>0</v>
      </c>
      <c r="T3" s="217">
        <f>_xlfn.XLOOKUP($B3,'Fund &amp; ETF Database'!$D$4:$D$59,'Fund &amp; ETF Database'!$W$4:$W$59,"CHECK",FALSE)</f>
        <v>0</v>
      </c>
      <c r="U3" s="217">
        <f>_xlfn.XLOOKUP($B3,'Fund &amp; ETF Database'!$D$4:$D$59,'Fund &amp; ETF Database'!$AA$4:$AA$59,"CHECK",FALSE)</f>
        <v>0</v>
      </c>
      <c r="V3" s="217">
        <f>_xlfn.XLOOKUP($B3,'Fund &amp; ETF Database'!$D$4:$D$59,'Fund &amp; ETF Database'!$X$4:$X$59,"CHECK",FALSE)</f>
        <v>0</v>
      </c>
      <c r="W3" s="217">
        <f>_xlfn.XLOOKUP($B3,'Fund &amp; ETF Database'!$D$4:$D$59,'Fund &amp; ETF Database'!$Y$4:$Y$59,"CHECK",FALSE)</f>
        <v>0</v>
      </c>
      <c r="X3" s="217">
        <f>_xlfn.XLOOKUP($B3,'Fund &amp; ETF Database'!$D$4:$D$59,'Fund &amp; ETF Database'!$Z$4:$Z$59,"CHECK",FALSE)</f>
        <v>0</v>
      </c>
      <c r="Y3" s="217">
        <f>_xlfn.XLOOKUP($B3,'Fund &amp; ETF Database'!$D$4:$D$59,'Fund &amp; ETF Database'!$AD$4:$AD$59,"CHECK",FALSE)</f>
        <v>0</v>
      </c>
      <c r="Z3" s="217">
        <f>_xlfn.XLOOKUP($B3,'Fund &amp; ETF Database'!$D$4:$D$59,'Fund &amp; ETF Database'!$AE$4:$AE$59,"CHECK",FALSE)</f>
        <v>0</v>
      </c>
      <c r="AA3" s="217">
        <f>_xlfn.XLOOKUP($B3,'Fund &amp; ETF Database'!$D$4:$D$59,'Fund &amp; ETF Database'!$AF$4:$AF$59,"CHECK",FALSE)</f>
        <v>0</v>
      </c>
      <c r="AB3" s="217">
        <f>_xlfn.XLOOKUP($B3,'Fund &amp; ETF Database'!$D$4:$D$59,'Fund &amp; ETF Database'!$AG$4:$AG$59,"CHECK",FALSE)</f>
        <v>0</v>
      </c>
      <c r="AC3" s="217">
        <f>_xlfn.XLOOKUP($B3,'Fund &amp; ETF Database'!$D$4:$D$59,'Fund &amp; ETF Database'!$AH$4:$AH$59,"CHECK",FALSE)</f>
        <v>0</v>
      </c>
      <c r="AD3" s="217">
        <f>_xlfn.XLOOKUP($B3,'Fund &amp; ETF Database'!$D$4:$D$59,'Fund &amp; ETF Database'!$AI$4:$AI$59,"CHECK",FALSE)</f>
        <v>0</v>
      </c>
      <c r="AE3" s="217">
        <f>_xlfn.XLOOKUP($B3,'Fund &amp; ETF Database'!$D$4:$D$59,'Fund &amp; ETF Database'!$AJ$4:$AJ$59,"CHECK",FALSE)+_xlfn.XLOOKUP($B3,'Fund &amp; ETF Database'!$D$4:$D$59,'Fund &amp; ETF Database'!$AL$4:$AL$59,"CHECK",FALSE)+_xlfn.XLOOKUP($B3,'Fund &amp; ETF Database'!$D$4:$D$59,'Fund &amp; ETF Database'!$AM$4:$AM$59,"CHECK",FALSE)</f>
        <v>0</v>
      </c>
      <c r="AF3" s="217">
        <f>_xlfn.XLOOKUP($B3,'Fund &amp; ETF Database'!$D$4:$D$59,'Fund &amp; ETF Database'!$AK$4:$AK$59,"CHECK",FALSE)</f>
        <v>0</v>
      </c>
      <c r="AG3" s="217">
        <f>_xlfn.XLOOKUP($B3,'Fund &amp; ETF Database'!$D$4:$D$59,'Fund &amp; ETF Database'!$AO$4:$AO$59,"CHECK",FALSE)</f>
        <v>0</v>
      </c>
      <c r="AH3" s="217">
        <f>_xlfn.XLOOKUP($B3,'Fund &amp; ETF Database'!$D$4:$D$59,'Fund &amp; ETF Database'!$AN$4:$AN$59,"CHECK",FALSE)</f>
        <v>0</v>
      </c>
      <c r="AI3" s="217">
        <f>_xlfn.XLOOKUP($B3,'Fund &amp; ETF Database'!$D$4:$D$59,'Fund &amp; ETF Database'!$AP$4:$AP$59,"CHECK",FALSE)</f>
        <v>0</v>
      </c>
      <c r="AJ3" s="217">
        <f>_xlfn.XLOOKUP($B3,'Fund &amp; ETF Database'!$D$4:$D$59,'Fund &amp; ETF Database'!$AQ$4:$AQ$59,"CHECK",FALSE)</f>
        <v>0</v>
      </c>
      <c r="AK3" s="251">
        <f t="shared" ref="AK3:AK56" si="2">SUM(Q3:R3)</f>
        <v>0</v>
      </c>
      <c r="AL3" s="251">
        <f t="shared" ref="AL3:AL56" si="3">SUM(P3)</f>
        <v>1</v>
      </c>
      <c r="AM3" s="251">
        <f t="shared" ref="AM3:AM56" si="4">S3</f>
        <v>0</v>
      </c>
      <c r="AN3" s="251">
        <f t="shared" ref="AN3:AN56" si="5">SUM(T3:X3)</f>
        <v>0</v>
      </c>
      <c r="AO3" s="251">
        <f t="shared" ref="AO3:AO56" si="6">SUM(Y3:AC3)</f>
        <v>0</v>
      </c>
      <c r="AP3" s="251">
        <f t="shared" ref="AP3:AR56" si="7">AD3</f>
        <v>0</v>
      </c>
      <c r="AQ3" s="251">
        <f t="shared" si="7"/>
        <v>0</v>
      </c>
      <c r="AR3" s="251">
        <f t="shared" si="7"/>
        <v>0</v>
      </c>
      <c r="AS3" s="251">
        <f t="shared" ref="AS3:AS56" si="8">SUM(AG3:AI3)</f>
        <v>0</v>
      </c>
      <c r="AT3" s="251">
        <f t="shared" ref="AT3:AT56" si="9">AJ3</f>
        <v>0</v>
      </c>
      <c r="AV3" s="251">
        <f t="shared" ref="AV3:AV56" si="10">SUM(P3:AJ3)</f>
        <v>1</v>
      </c>
      <c r="AX3" s="251">
        <f t="shared" ref="AX3:AX56" si="11">SUM(AK3:AT3)</f>
        <v>1</v>
      </c>
    </row>
    <row r="4" spans="1:50">
      <c r="A4" s="188" t="s">
        <v>184</v>
      </c>
      <c r="B4" s="189" t="s">
        <v>4</v>
      </c>
      <c r="C4" s="189" t="s">
        <v>460</v>
      </c>
      <c r="D4" s="189" t="s">
        <v>34</v>
      </c>
      <c r="E4" s="189" t="s">
        <v>207</v>
      </c>
      <c r="F4" s="217">
        <v>0</v>
      </c>
      <c r="G4" s="217">
        <v>0.05</v>
      </c>
      <c r="H4" s="217" t="s">
        <v>375</v>
      </c>
      <c r="I4" s="218" t="s">
        <v>370</v>
      </c>
      <c r="J4" s="218">
        <v>1</v>
      </c>
      <c r="K4" s="218" t="s">
        <v>302</v>
      </c>
      <c r="L4" s="218" t="s">
        <v>438</v>
      </c>
      <c r="M4" s="217">
        <v>0</v>
      </c>
      <c r="N4" s="217">
        <f t="shared" si="0"/>
        <v>0</v>
      </c>
      <c r="O4" s="217">
        <f t="shared" si="1"/>
        <v>0.05</v>
      </c>
      <c r="P4" s="217">
        <f>_xlfn.XLOOKUP($B4,'Fund &amp; ETF Database'!$D$4:$D$59,'Fund &amp; ETF Database'!$R$4:$R$59,"CHECK",FALSE)+_xlfn.XLOOKUP($B4,'Fund &amp; ETF Database'!$D$4:$D$59,'Fund &amp; ETF Database'!$S$4:$S$59,"CHECK",FALSE)</f>
        <v>1</v>
      </c>
      <c r="Q4" s="217">
        <f>_xlfn.XLOOKUP($B4,'Fund &amp; ETF Database'!$D$4:$D$59,'Fund &amp; ETF Database'!$T$4:$T$59,"CHECK",FALSE)</f>
        <v>0</v>
      </c>
      <c r="R4" s="217">
        <f>_xlfn.XLOOKUP($B4,'Fund &amp; ETF Database'!$D$4:$D$59,'Fund &amp; ETF Database'!$U$4:$U$59,"CHECK",FALSE)</f>
        <v>0</v>
      </c>
      <c r="S4" s="217">
        <f>_xlfn.XLOOKUP($B4,'Fund &amp; ETF Database'!$D$4:$D$59,'Fund &amp; ETF Database'!$V$4:$V$59,"CHECK",FALSE)</f>
        <v>0</v>
      </c>
      <c r="T4" s="217">
        <f>_xlfn.XLOOKUP($B4,'Fund &amp; ETF Database'!$D$4:$D$59,'Fund &amp; ETF Database'!$W$4:$W$59,"CHECK",FALSE)</f>
        <v>0</v>
      </c>
      <c r="U4" s="217">
        <f>_xlfn.XLOOKUP($B4,'Fund &amp; ETF Database'!$D$4:$D$59,'Fund &amp; ETF Database'!$AA$4:$AA$59,"CHECK",FALSE)</f>
        <v>0</v>
      </c>
      <c r="V4" s="217">
        <f>_xlfn.XLOOKUP($B4,'Fund &amp; ETF Database'!$D$4:$D$59,'Fund &amp; ETF Database'!$X$4:$X$59,"CHECK",FALSE)</f>
        <v>0</v>
      </c>
      <c r="W4" s="217">
        <f>_xlfn.XLOOKUP($B4,'Fund &amp; ETF Database'!$D$4:$D$59,'Fund &amp; ETF Database'!$Y$4:$Y$59,"CHECK",FALSE)</f>
        <v>0</v>
      </c>
      <c r="X4" s="217">
        <f>_xlfn.XLOOKUP($B4,'Fund &amp; ETF Database'!$D$4:$D$59,'Fund &amp; ETF Database'!$Z$4:$Z$59,"CHECK",FALSE)</f>
        <v>0</v>
      </c>
      <c r="Y4" s="217">
        <f>_xlfn.XLOOKUP($B4,'Fund &amp; ETF Database'!$D$4:$D$59,'Fund &amp; ETF Database'!$AD$4:$AD$59,"CHECK",FALSE)</f>
        <v>0</v>
      </c>
      <c r="Z4" s="217">
        <f>_xlfn.XLOOKUP($B4,'Fund &amp; ETF Database'!$D$4:$D$59,'Fund &amp; ETF Database'!$AE$4:$AE$59,"CHECK",FALSE)</f>
        <v>0</v>
      </c>
      <c r="AA4" s="217">
        <f>_xlfn.XLOOKUP($B4,'Fund &amp; ETF Database'!$D$4:$D$59,'Fund &amp; ETF Database'!$AF$4:$AF$59,"CHECK",FALSE)</f>
        <v>0</v>
      </c>
      <c r="AB4" s="217">
        <f>_xlfn.XLOOKUP($B4,'Fund &amp; ETF Database'!$D$4:$D$59,'Fund &amp; ETF Database'!$AG$4:$AG$59,"CHECK",FALSE)</f>
        <v>0</v>
      </c>
      <c r="AC4" s="217">
        <f>_xlfn.XLOOKUP($B4,'Fund &amp; ETF Database'!$D$4:$D$59,'Fund &amp; ETF Database'!$AH$4:$AH$59,"CHECK",FALSE)</f>
        <v>0</v>
      </c>
      <c r="AD4" s="217">
        <f>_xlfn.XLOOKUP($B4,'Fund &amp; ETF Database'!$D$4:$D$59,'Fund &amp; ETF Database'!$AI$4:$AI$59,"CHECK",FALSE)</f>
        <v>0</v>
      </c>
      <c r="AE4" s="217">
        <f>_xlfn.XLOOKUP($B4,'Fund &amp; ETF Database'!$D$4:$D$59,'Fund &amp; ETF Database'!$AJ$4:$AJ$59,"CHECK",FALSE)+_xlfn.XLOOKUP($B4,'Fund &amp; ETF Database'!$D$4:$D$59,'Fund &amp; ETF Database'!$AL$4:$AL$59,"CHECK",FALSE)+_xlfn.XLOOKUP($B4,'Fund &amp; ETF Database'!$D$4:$D$59,'Fund &amp; ETF Database'!$AM$4:$AM$59,"CHECK",FALSE)</f>
        <v>0</v>
      </c>
      <c r="AF4" s="217">
        <f>_xlfn.XLOOKUP($B4,'Fund &amp; ETF Database'!$D$4:$D$59,'Fund &amp; ETF Database'!$AK$4:$AK$59,"CHECK",FALSE)</f>
        <v>0</v>
      </c>
      <c r="AG4" s="217">
        <f>_xlfn.XLOOKUP($B4,'Fund &amp; ETF Database'!$D$4:$D$59,'Fund &amp; ETF Database'!$AO$4:$AO$59,"CHECK",FALSE)</f>
        <v>0</v>
      </c>
      <c r="AH4" s="217">
        <f>_xlfn.XLOOKUP($B4,'Fund &amp; ETF Database'!$D$4:$D$59,'Fund &amp; ETF Database'!$AN$4:$AN$59,"CHECK",FALSE)</f>
        <v>0</v>
      </c>
      <c r="AI4" s="217">
        <f>_xlfn.XLOOKUP($B4,'Fund &amp; ETF Database'!$D$4:$D$59,'Fund &amp; ETF Database'!$AP$4:$AP$59,"CHECK",FALSE)</f>
        <v>0</v>
      </c>
      <c r="AJ4" s="217">
        <f>_xlfn.XLOOKUP($B4,'Fund &amp; ETF Database'!$D$4:$D$59,'Fund &amp; ETF Database'!$AQ$4:$AQ$59,"CHECK",FALSE)</f>
        <v>0</v>
      </c>
      <c r="AK4" s="251">
        <f t="shared" si="2"/>
        <v>0</v>
      </c>
      <c r="AL4" s="251">
        <f t="shared" si="3"/>
        <v>1</v>
      </c>
      <c r="AM4" s="251">
        <f t="shared" si="4"/>
        <v>0</v>
      </c>
      <c r="AN4" s="251">
        <f t="shared" si="5"/>
        <v>0</v>
      </c>
      <c r="AO4" s="251">
        <f t="shared" si="6"/>
        <v>0</v>
      </c>
      <c r="AP4" s="251">
        <f t="shared" si="7"/>
        <v>0</v>
      </c>
      <c r="AQ4" s="251">
        <f t="shared" si="7"/>
        <v>0</v>
      </c>
      <c r="AR4" s="251">
        <f t="shared" si="7"/>
        <v>0</v>
      </c>
      <c r="AS4" s="251">
        <f t="shared" si="8"/>
        <v>0</v>
      </c>
      <c r="AT4" s="251">
        <f t="shared" si="9"/>
        <v>0</v>
      </c>
      <c r="AV4" s="251">
        <f t="shared" si="10"/>
        <v>1</v>
      </c>
      <c r="AX4" s="251">
        <f t="shared" si="11"/>
        <v>1</v>
      </c>
    </row>
    <row r="5" spans="1:50">
      <c r="A5" s="188" t="s">
        <v>142</v>
      </c>
      <c r="B5" s="189" t="s">
        <v>143</v>
      </c>
      <c r="C5" s="189" t="s">
        <v>461</v>
      </c>
      <c r="D5" s="189" t="s">
        <v>34</v>
      </c>
      <c r="E5" s="189" t="s">
        <v>207</v>
      </c>
      <c r="F5" s="217">
        <v>0</v>
      </c>
      <c r="G5" s="217">
        <v>0.05</v>
      </c>
      <c r="H5" s="217" t="s">
        <v>375</v>
      </c>
      <c r="I5" s="218" t="s">
        <v>370</v>
      </c>
      <c r="J5" s="218">
        <v>1</v>
      </c>
      <c r="K5" s="218" t="s">
        <v>302</v>
      </c>
      <c r="L5" s="218" t="s">
        <v>438</v>
      </c>
      <c r="M5" s="217">
        <v>0</v>
      </c>
      <c r="N5" s="217">
        <f t="shared" si="0"/>
        <v>0</v>
      </c>
      <c r="O5" s="217">
        <f t="shared" si="1"/>
        <v>0.05</v>
      </c>
      <c r="P5" s="217">
        <f>_xlfn.XLOOKUP($B5,'Fund &amp; ETF Database'!$D$4:$D$59,'Fund &amp; ETF Database'!$R$4:$R$59,"CHECK",FALSE)+_xlfn.XLOOKUP($B5,'Fund &amp; ETF Database'!$D$4:$D$59,'Fund &amp; ETF Database'!$S$4:$S$59,"CHECK",FALSE)</f>
        <v>1</v>
      </c>
      <c r="Q5" s="217">
        <f>_xlfn.XLOOKUP($B5,'Fund &amp; ETF Database'!$D$4:$D$59,'Fund &amp; ETF Database'!$T$4:$T$59,"CHECK",FALSE)</f>
        <v>0</v>
      </c>
      <c r="R5" s="217">
        <f>_xlfn.XLOOKUP($B5,'Fund &amp; ETF Database'!$D$4:$D$59,'Fund &amp; ETF Database'!$U$4:$U$59,"CHECK",FALSE)</f>
        <v>0</v>
      </c>
      <c r="S5" s="217">
        <f>_xlfn.XLOOKUP($B5,'Fund &amp; ETF Database'!$D$4:$D$59,'Fund &amp; ETF Database'!$V$4:$V$59,"CHECK",FALSE)</f>
        <v>0</v>
      </c>
      <c r="T5" s="217">
        <f>_xlfn.XLOOKUP($B5,'Fund &amp; ETF Database'!$D$4:$D$59,'Fund &amp; ETF Database'!$W$4:$W$59,"CHECK",FALSE)</f>
        <v>0</v>
      </c>
      <c r="U5" s="217">
        <f>_xlfn.XLOOKUP($B5,'Fund &amp; ETF Database'!$D$4:$D$59,'Fund &amp; ETF Database'!$AA$4:$AA$59,"CHECK",FALSE)</f>
        <v>0</v>
      </c>
      <c r="V5" s="217">
        <f>_xlfn.XLOOKUP($B5,'Fund &amp; ETF Database'!$D$4:$D$59,'Fund &amp; ETF Database'!$X$4:$X$59,"CHECK",FALSE)</f>
        <v>0</v>
      </c>
      <c r="W5" s="217">
        <f>_xlfn.XLOOKUP($B5,'Fund &amp; ETF Database'!$D$4:$D$59,'Fund &amp; ETF Database'!$Y$4:$Y$59,"CHECK",FALSE)</f>
        <v>0</v>
      </c>
      <c r="X5" s="217">
        <f>_xlfn.XLOOKUP($B5,'Fund &amp; ETF Database'!$D$4:$D$59,'Fund &amp; ETF Database'!$Z$4:$Z$59,"CHECK",FALSE)</f>
        <v>0</v>
      </c>
      <c r="Y5" s="217">
        <f>_xlfn.XLOOKUP($B5,'Fund &amp; ETF Database'!$D$4:$D$59,'Fund &amp; ETF Database'!$AD$4:$AD$59,"CHECK",FALSE)</f>
        <v>0</v>
      </c>
      <c r="Z5" s="217">
        <f>_xlfn.XLOOKUP($B5,'Fund &amp; ETF Database'!$D$4:$D$59,'Fund &amp; ETF Database'!$AE$4:$AE$59,"CHECK",FALSE)</f>
        <v>0</v>
      </c>
      <c r="AA5" s="217">
        <f>_xlfn.XLOOKUP($B5,'Fund &amp; ETF Database'!$D$4:$D$59,'Fund &amp; ETF Database'!$AF$4:$AF$59,"CHECK",FALSE)</f>
        <v>0</v>
      </c>
      <c r="AB5" s="217">
        <f>_xlfn.XLOOKUP($B5,'Fund &amp; ETF Database'!$D$4:$D$59,'Fund &amp; ETF Database'!$AG$4:$AG$59,"CHECK",FALSE)</f>
        <v>0</v>
      </c>
      <c r="AC5" s="217">
        <f>_xlfn.XLOOKUP($B5,'Fund &amp; ETF Database'!$D$4:$D$59,'Fund &amp; ETF Database'!$AH$4:$AH$59,"CHECK",FALSE)</f>
        <v>0</v>
      </c>
      <c r="AD5" s="217">
        <f>_xlfn.XLOOKUP($B5,'Fund &amp; ETF Database'!$D$4:$D$59,'Fund &amp; ETF Database'!$AI$4:$AI$59,"CHECK",FALSE)</f>
        <v>0</v>
      </c>
      <c r="AE5" s="217">
        <f>_xlfn.XLOOKUP($B5,'Fund &amp; ETF Database'!$D$4:$D$59,'Fund &amp; ETF Database'!$AJ$4:$AJ$59,"CHECK",FALSE)+_xlfn.XLOOKUP($B5,'Fund &amp; ETF Database'!$D$4:$D$59,'Fund &amp; ETF Database'!$AL$4:$AL$59,"CHECK",FALSE)+_xlfn.XLOOKUP($B5,'Fund &amp; ETF Database'!$D$4:$D$59,'Fund &amp; ETF Database'!$AM$4:$AM$59,"CHECK",FALSE)</f>
        <v>0</v>
      </c>
      <c r="AF5" s="217">
        <f>_xlfn.XLOOKUP($B5,'Fund &amp; ETF Database'!$D$4:$D$59,'Fund &amp; ETF Database'!$AK$4:$AK$59,"CHECK",FALSE)</f>
        <v>0</v>
      </c>
      <c r="AG5" s="217">
        <f>_xlfn.XLOOKUP($B5,'Fund &amp; ETF Database'!$D$4:$D$59,'Fund &amp; ETF Database'!$AO$4:$AO$59,"CHECK",FALSE)</f>
        <v>0</v>
      </c>
      <c r="AH5" s="217">
        <f>_xlfn.XLOOKUP($B5,'Fund &amp; ETF Database'!$D$4:$D$59,'Fund &amp; ETF Database'!$AN$4:$AN$59,"CHECK",FALSE)</f>
        <v>0</v>
      </c>
      <c r="AI5" s="217">
        <f>_xlfn.XLOOKUP($B5,'Fund &amp; ETF Database'!$D$4:$D$59,'Fund &amp; ETF Database'!$AP$4:$AP$59,"CHECK",FALSE)</f>
        <v>0</v>
      </c>
      <c r="AJ5" s="217">
        <f>_xlfn.XLOOKUP($B5,'Fund &amp; ETF Database'!$D$4:$D$59,'Fund &amp; ETF Database'!$AQ$4:$AQ$59,"CHECK",FALSE)</f>
        <v>0</v>
      </c>
      <c r="AK5" s="251">
        <f t="shared" si="2"/>
        <v>0</v>
      </c>
      <c r="AL5" s="251">
        <f t="shared" si="3"/>
        <v>1</v>
      </c>
      <c r="AM5" s="251">
        <f t="shared" si="4"/>
        <v>0</v>
      </c>
      <c r="AN5" s="251">
        <f t="shared" si="5"/>
        <v>0</v>
      </c>
      <c r="AO5" s="251">
        <f t="shared" si="6"/>
        <v>0</v>
      </c>
      <c r="AP5" s="251">
        <f t="shared" si="7"/>
        <v>0</v>
      </c>
      <c r="AQ5" s="251">
        <f t="shared" si="7"/>
        <v>0</v>
      </c>
      <c r="AR5" s="251">
        <f t="shared" si="7"/>
        <v>0</v>
      </c>
      <c r="AS5" s="251">
        <f t="shared" si="8"/>
        <v>0</v>
      </c>
      <c r="AT5" s="251">
        <f t="shared" si="9"/>
        <v>0</v>
      </c>
      <c r="AV5" s="251">
        <f t="shared" si="10"/>
        <v>1</v>
      </c>
      <c r="AX5" s="251">
        <f t="shared" si="11"/>
        <v>1</v>
      </c>
    </row>
    <row r="6" spans="1:50">
      <c r="A6" s="188" t="s">
        <v>185</v>
      </c>
      <c r="B6" s="189" t="s">
        <v>159</v>
      </c>
      <c r="C6" s="189" t="s">
        <v>462</v>
      </c>
      <c r="D6" s="189" t="s">
        <v>34</v>
      </c>
      <c r="E6" s="189" t="s">
        <v>207</v>
      </c>
      <c r="F6" s="217">
        <v>0</v>
      </c>
      <c r="G6" s="217">
        <v>0.05</v>
      </c>
      <c r="H6" s="217" t="s">
        <v>375</v>
      </c>
      <c r="I6" s="218" t="s">
        <v>369</v>
      </c>
      <c r="J6" s="218">
        <v>1</v>
      </c>
      <c r="K6" s="218" t="s">
        <v>302</v>
      </c>
      <c r="L6" s="218" t="s">
        <v>438</v>
      </c>
      <c r="M6" s="217">
        <v>0</v>
      </c>
      <c r="N6" s="217">
        <f t="shared" si="0"/>
        <v>0</v>
      </c>
      <c r="O6" s="217">
        <f t="shared" si="1"/>
        <v>0.05</v>
      </c>
      <c r="P6" s="217">
        <f>_xlfn.XLOOKUP($B6,'Fund &amp; ETF Database'!$D$4:$D$59,'Fund &amp; ETF Database'!$R$4:$R$59,"CHECK",FALSE)+_xlfn.XLOOKUP($B6,'Fund &amp; ETF Database'!$D$4:$D$59,'Fund &amp; ETF Database'!$S$4:$S$59,"CHECK",FALSE)</f>
        <v>1</v>
      </c>
      <c r="Q6" s="217">
        <f>_xlfn.XLOOKUP($B6,'Fund &amp; ETF Database'!$D$4:$D$59,'Fund &amp; ETF Database'!$T$4:$T$59,"CHECK",FALSE)</f>
        <v>0</v>
      </c>
      <c r="R6" s="217">
        <f>_xlfn.XLOOKUP($B6,'Fund &amp; ETF Database'!$D$4:$D$59,'Fund &amp; ETF Database'!$U$4:$U$59,"CHECK",FALSE)</f>
        <v>0</v>
      </c>
      <c r="S6" s="217">
        <f>_xlfn.XLOOKUP($B6,'Fund &amp; ETF Database'!$D$4:$D$59,'Fund &amp; ETF Database'!$V$4:$V$59,"CHECK",FALSE)</f>
        <v>0</v>
      </c>
      <c r="T6" s="217">
        <f>_xlfn.XLOOKUP($B6,'Fund &amp; ETF Database'!$D$4:$D$59,'Fund &amp; ETF Database'!$W$4:$W$59,"CHECK",FALSE)</f>
        <v>0</v>
      </c>
      <c r="U6" s="217">
        <f>_xlfn.XLOOKUP($B6,'Fund &amp; ETF Database'!$D$4:$D$59,'Fund &amp; ETF Database'!$AA$4:$AA$59,"CHECK",FALSE)</f>
        <v>0</v>
      </c>
      <c r="V6" s="217">
        <f>_xlfn.XLOOKUP($B6,'Fund &amp; ETF Database'!$D$4:$D$59,'Fund &amp; ETF Database'!$X$4:$X$59,"CHECK",FALSE)</f>
        <v>0</v>
      </c>
      <c r="W6" s="217">
        <f>_xlfn.XLOOKUP($B6,'Fund &amp; ETF Database'!$D$4:$D$59,'Fund &amp; ETF Database'!$Y$4:$Y$59,"CHECK",FALSE)</f>
        <v>0</v>
      </c>
      <c r="X6" s="217">
        <f>_xlfn.XLOOKUP($B6,'Fund &amp; ETF Database'!$D$4:$D$59,'Fund &amp; ETF Database'!$Z$4:$Z$59,"CHECK",FALSE)</f>
        <v>0</v>
      </c>
      <c r="Y6" s="217">
        <f>_xlfn.XLOOKUP($B6,'Fund &amp; ETF Database'!$D$4:$D$59,'Fund &amp; ETF Database'!$AD$4:$AD$59,"CHECK",FALSE)</f>
        <v>0</v>
      </c>
      <c r="Z6" s="217">
        <f>_xlfn.XLOOKUP($B6,'Fund &amp; ETF Database'!$D$4:$D$59,'Fund &amp; ETF Database'!$AE$4:$AE$59,"CHECK",FALSE)</f>
        <v>0</v>
      </c>
      <c r="AA6" s="217">
        <f>_xlfn.XLOOKUP($B6,'Fund &amp; ETF Database'!$D$4:$D$59,'Fund &amp; ETF Database'!$AF$4:$AF$59,"CHECK",FALSE)</f>
        <v>0</v>
      </c>
      <c r="AB6" s="217">
        <f>_xlfn.XLOOKUP($B6,'Fund &amp; ETF Database'!$D$4:$D$59,'Fund &amp; ETF Database'!$AG$4:$AG$59,"CHECK",FALSE)</f>
        <v>0</v>
      </c>
      <c r="AC6" s="217">
        <f>_xlfn.XLOOKUP($B6,'Fund &amp; ETF Database'!$D$4:$D$59,'Fund &amp; ETF Database'!$AH$4:$AH$59,"CHECK",FALSE)</f>
        <v>0</v>
      </c>
      <c r="AD6" s="217">
        <f>_xlfn.XLOOKUP($B6,'Fund &amp; ETF Database'!$D$4:$D$59,'Fund &amp; ETF Database'!$AI$4:$AI$59,"CHECK",FALSE)</f>
        <v>0</v>
      </c>
      <c r="AE6" s="217">
        <f>_xlfn.XLOOKUP($B6,'Fund &amp; ETF Database'!$D$4:$D$59,'Fund &amp; ETF Database'!$AJ$4:$AJ$59,"CHECK",FALSE)+_xlfn.XLOOKUP($B6,'Fund &amp; ETF Database'!$D$4:$D$59,'Fund &amp; ETF Database'!$AL$4:$AL$59,"CHECK",FALSE)+_xlfn.XLOOKUP($B6,'Fund &amp; ETF Database'!$D$4:$D$59,'Fund &amp; ETF Database'!$AM$4:$AM$59,"CHECK",FALSE)</f>
        <v>0</v>
      </c>
      <c r="AF6" s="217">
        <f>_xlfn.XLOOKUP($B6,'Fund &amp; ETF Database'!$D$4:$D$59,'Fund &amp; ETF Database'!$AK$4:$AK$59,"CHECK",FALSE)</f>
        <v>0</v>
      </c>
      <c r="AG6" s="217">
        <f>_xlfn.XLOOKUP($B6,'Fund &amp; ETF Database'!$D$4:$D$59,'Fund &amp; ETF Database'!$AO$4:$AO$59,"CHECK",FALSE)</f>
        <v>0</v>
      </c>
      <c r="AH6" s="217">
        <f>_xlfn.XLOOKUP($B6,'Fund &amp; ETF Database'!$D$4:$D$59,'Fund &amp; ETF Database'!$AN$4:$AN$59,"CHECK",FALSE)</f>
        <v>0</v>
      </c>
      <c r="AI6" s="217">
        <f>_xlfn.XLOOKUP($B6,'Fund &amp; ETF Database'!$D$4:$D$59,'Fund &amp; ETF Database'!$AP$4:$AP$59,"CHECK",FALSE)</f>
        <v>0</v>
      </c>
      <c r="AJ6" s="217">
        <f>_xlfn.XLOOKUP($B6,'Fund &amp; ETF Database'!$D$4:$D$59,'Fund &amp; ETF Database'!$AQ$4:$AQ$59,"CHECK",FALSE)</f>
        <v>0</v>
      </c>
      <c r="AK6" s="251">
        <f t="shared" si="2"/>
        <v>0</v>
      </c>
      <c r="AL6" s="251">
        <f t="shared" si="3"/>
        <v>1</v>
      </c>
      <c r="AM6" s="251">
        <f t="shared" si="4"/>
        <v>0</v>
      </c>
      <c r="AN6" s="251">
        <f t="shared" si="5"/>
        <v>0</v>
      </c>
      <c r="AO6" s="251">
        <f t="shared" si="6"/>
        <v>0</v>
      </c>
      <c r="AP6" s="251">
        <f t="shared" si="7"/>
        <v>0</v>
      </c>
      <c r="AQ6" s="251">
        <f t="shared" si="7"/>
        <v>0</v>
      </c>
      <c r="AR6" s="251">
        <f t="shared" si="7"/>
        <v>0</v>
      </c>
      <c r="AS6" s="251">
        <f t="shared" si="8"/>
        <v>0</v>
      </c>
      <c r="AT6" s="251">
        <f t="shared" si="9"/>
        <v>0</v>
      </c>
      <c r="AV6" s="251">
        <f t="shared" si="10"/>
        <v>1</v>
      </c>
      <c r="AX6" s="251">
        <f t="shared" si="11"/>
        <v>1</v>
      </c>
    </row>
    <row r="7" spans="1:50">
      <c r="A7" s="188" t="s">
        <v>77</v>
      </c>
      <c r="B7" s="189" t="s">
        <v>73</v>
      </c>
      <c r="C7" s="189" t="s">
        <v>463</v>
      </c>
      <c r="D7" s="189" t="s">
        <v>34</v>
      </c>
      <c r="E7" s="189" t="s">
        <v>207</v>
      </c>
      <c r="F7" s="217">
        <v>0</v>
      </c>
      <c r="G7" s="217">
        <v>0.05</v>
      </c>
      <c r="H7" s="217" t="s">
        <v>375</v>
      </c>
      <c r="I7" s="218" t="s">
        <v>369</v>
      </c>
      <c r="J7" s="218">
        <v>1</v>
      </c>
      <c r="K7" s="218" t="s">
        <v>302</v>
      </c>
      <c r="L7" s="218" t="s">
        <v>438</v>
      </c>
      <c r="M7" s="217">
        <v>0</v>
      </c>
      <c r="N7" s="217">
        <f t="shared" si="0"/>
        <v>0</v>
      </c>
      <c r="O7" s="217">
        <f t="shared" si="1"/>
        <v>0.05</v>
      </c>
      <c r="P7" s="217">
        <f>_xlfn.XLOOKUP($B7,'Fund &amp; ETF Database'!$D$4:$D$59,'Fund &amp; ETF Database'!$R$4:$R$59,"CHECK",FALSE)+_xlfn.XLOOKUP($B7,'Fund &amp; ETF Database'!$D$4:$D$59,'Fund &amp; ETF Database'!$S$4:$S$59,"CHECK",FALSE)</f>
        <v>0</v>
      </c>
      <c r="Q7" s="217">
        <f>_xlfn.XLOOKUP($B7,'Fund &amp; ETF Database'!$D$4:$D$59,'Fund &amp; ETF Database'!$T$4:$T$59,"CHECK",FALSE)</f>
        <v>0</v>
      </c>
      <c r="R7" s="217">
        <f>_xlfn.XLOOKUP($B7,'Fund &amp; ETF Database'!$D$4:$D$59,'Fund &amp; ETF Database'!$U$4:$U$59,"CHECK",FALSE)</f>
        <v>0</v>
      </c>
      <c r="S7" s="217">
        <f>_xlfn.XLOOKUP($B7,'Fund &amp; ETF Database'!$D$4:$D$59,'Fund &amp; ETF Database'!$V$4:$V$59,"CHECK",FALSE)</f>
        <v>0</v>
      </c>
      <c r="T7" s="217">
        <f>_xlfn.XLOOKUP($B7,'Fund &amp; ETF Database'!$D$4:$D$59,'Fund &amp; ETF Database'!$W$4:$W$59,"CHECK",FALSE)</f>
        <v>1</v>
      </c>
      <c r="U7" s="217">
        <f>_xlfn.XLOOKUP($B7,'Fund &amp; ETF Database'!$D$4:$D$59,'Fund &amp; ETF Database'!$AA$4:$AA$59,"CHECK",FALSE)</f>
        <v>0</v>
      </c>
      <c r="V7" s="217">
        <f>_xlfn.XLOOKUP($B7,'Fund &amp; ETF Database'!$D$4:$D$59,'Fund &amp; ETF Database'!$X$4:$X$59,"CHECK",FALSE)</f>
        <v>0</v>
      </c>
      <c r="W7" s="217">
        <f>_xlfn.XLOOKUP($B7,'Fund &amp; ETF Database'!$D$4:$D$59,'Fund &amp; ETF Database'!$Y$4:$Y$59,"CHECK",FALSE)</f>
        <v>0</v>
      </c>
      <c r="X7" s="217">
        <f>_xlfn.XLOOKUP($B7,'Fund &amp; ETF Database'!$D$4:$D$59,'Fund &amp; ETF Database'!$Z$4:$Z$59,"CHECK",FALSE)</f>
        <v>0</v>
      </c>
      <c r="Y7" s="217">
        <f>_xlfn.XLOOKUP($B7,'Fund &amp; ETF Database'!$D$4:$D$59,'Fund &amp; ETF Database'!$AD$4:$AD$59,"CHECK",FALSE)</f>
        <v>0</v>
      </c>
      <c r="Z7" s="217">
        <f>_xlfn.XLOOKUP($B7,'Fund &amp; ETF Database'!$D$4:$D$59,'Fund &amp; ETF Database'!$AE$4:$AE$59,"CHECK",FALSE)</f>
        <v>0</v>
      </c>
      <c r="AA7" s="217">
        <f>_xlfn.XLOOKUP($B7,'Fund &amp; ETF Database'!$D$4:$D$59,'Fund &amp; ETF Database'!$AF$4:$AF$59,"CHECK",FALSE)</f>
        <v>0</v>
      </c>
      <c r="AB7" s="217">
        <f>_xlfn.XLOOKUP($B7,'Fund &amp; ETF Database'!$D$4:$D$59,'Fund &amp; ETF Database'!$AG$4:$AG$59,"CHECK",FALSE)</f>
        <v>0</v>
      </c>
      <c r="AC7" s="217">
        <f>_xlfn.XLOOKUP($B7,'Fund &amp; ETF Database'!$D$4:$D$59,'Fund &amp; ETF Database'!$AH$4:$AH$59,"CHECK",FALSE)</f>
        <v>0</v>
      </c>
      <c r="AD7" s="217">
        <f>_xlfn.XLOOKUP($B7,'Fund &amp; ETF Database'!$D$4:$D$59,'Fund &amp; ETF Database'!$AI$4:$AI$59,"CHECK",FALSE)</f>
        <v>0</v>
      </c>
      <c r="AE7" s="217">
        <f>_xlfn.XLOOKUP($B7,'Fund &amp; ETF Database'!$D$4:$D$59,'Fund &amp; ETF Database'!$AJ$4:$AJ$59,"CHECK",FALSE)+_xlfn.XLOOKUP($B7,'Fund &amp; ETF Database'!$D$4:$D$59,'Fund &amp; ETF Database'!$AL$4:$AL$59,"CHECK",FALSE)+_xlfn.XLOOKUP($B7,'Fund &amp; ETF Database'!$D$4:$D$59,'Fund &amp; ETF Database'!$AM$4:$AM$59,"CHECK",FALSE)</f>
        <v>0</v>
      </c>
      <c r="AF7" s="217">
        <f>_xlfn.XLOOKUP($B7,'Fund &amp; ETF Database'!$D$4:$D$59,'Fund &amp; ETF Database'!$AK$4:$AK$59,"CHECK",FALSE)</f>
        <v>0</v>
      </c>
      <c r="AG7" s="217">
        <f>_xlfn.XLOOKUP($B7,'Fund &amp; ETF Database'!$D$4:$D$59,'Fund &amp; ETF Database'!$AO$4:$AO$59,"CHECK",FALSE)</f>
        <v>0</v>
      </c>
      <c r="AH7" s="217">
        <f>_xlfn.XLOOKUP($B7,'Fund &amp; ETF Database'!$D$4:$D$59,'Fund &amp; ETF Database'!$AN$4:$AN$59,"CHECK",FALSE)</f>
        <v>0</v>
      </c>
      <c r="AI7" s="217">
        <f>_xlfn.XLOOKUP($B7,'Fund &amp; ETF Database'!$D$4:$D$59,'Fund &amp; ETF Database'!$AP$4:$AP$59,"CHECK",FALSE)</f>
        <v>0</v>
      </c>
      <c r="AJ7" s="217">
        <f>_xlfn.XLOOKUP($B7,'Fund &amp; ETF Database'!$D$4:$D$59,'Fund &amp; ETF Database'!$AQ$4:$AQ$59,"CHECK",FALSE)</f>
        <v>0</v>
      </c>
      <c r="AK7" s="251">
        <f t="shared" si="2"/>
        <v>0</v>
      </c>
      <c r="AL7" s="251">
        <f t="shared" si="3"/>
        <v>0</v>
      </c>
      <c r="AM7" s="251">
        <f t="shared" si="4"/>
        <v>0</v>
      </c>
      <c r="AN7" s="251">
        <f t="shared" si="5"/>
        <v>1</v>
      </c>
      <c r="AO7" s="251">
        <f t="shared" si="6"/>
        <v>0</v>
      </c>
      <c r="AP7" s="251">
        <f t="shared" si="7"/>
        <v>0</v>
      </c>
      <c r="AQ7" s="251">
        <f t="shared" si="7"/>
        <v>0</v>
      </c>
      <c r="AR7" s="251">
        <f t="shared" si="7"/>
        <v>0</v>
      </c>
      <c r="AS7" s="251">
        <f t="shared" si="8"/>
        <v>0</v>
      </c>
      <c r="AT7" s="251">
        <f t="shared" si="9"/>
        <v>0</v>
      </c>
      <c r="AV7" s="251">
        <f t="shared" si="10"/>
        <v>1</v>
      </c>
      <c r="AX7" s="251">
        <f t="shared" si="11"/>
        <v>1</v>
      </c>
    </row>
    <row r="8" spans="1:50">
      <c r="A8" s="188" t="s">
        <v>186</v>
      </c>
      <c r="B8" s="189" t="s">
        <v>29</v>
      </c>
      <c r="C8" s="189" t="s">
        <v>413</v>
      </c>
      <c r="D8" s="189" t="s">
        <v>34</v>
      </c>
      <c r="E8" s="189" t="s">
        <v>208</v>
      </c>
      <c r="F8" s="217">
        <v>0</v>
      </c>
      <c r="G8" s="217">
        <v>0.05</v>
      </c>
      <c r="H8" s="217" t="s">
        <v>375</v>
      </c>
      <c r="I8" s="218" t="s">
        <v>370</v>
      </c>
      <c r="J8" s="218">
        <v>1</v>
      </c>
      <c r="K8" s="218" t="s">
        <v>302</v>
      </c>
      <c r="L8" s="218" t="s">
        <v>438</v>
      </c>
      <c r="M8" s="217">
        <v>1.128561093257763E-14</v>
      </c>
      <c r="N8" s="217">
        <f t="shared" si="0"/>
        <v>0</v>
      </c>
      <c r="O8" s="217">
        <f t="shared" si="1"/>
        <v>0.05</v>
      </c>
      <c r="P8" s="217">
        <f>_xlfn.XLOOKUP($B8,'Fund &amp; ETF Database'!$D$4:$D$59,'Fund &amp; ETF Database'!$R$4:$R$59,"CHECK",FALSE)+_xlfn.XLOOKUP($B8,'Fund &amp; ETF Database'!$D$4:$D$59,'Fund &amp; ETF Database'!$S$4:$S$59,"CHECK",FALSE)</f>
        <v>0.4</v>
      </c>
      <c r="Q8" s="217">
        <f>_xlfn.XLOOKUP($B8,'Fund &amp; ETF Database'!$D$4:$D$59,'Fund &amp; ETF Database'!$T$4:$T$59,"CHECK",FALSE)</f>
        <v>0.4</v>
      </c>
      <c r="R8" s="217">
        <f>_xlfn.XLOOKUP($B8,'Fund &amp; ETF Database'!$D$4:$D$59,'Fund &amp; ETF Database'!$U$4:$U$59,"CHECK",FALSE)</f>
        <v>0.1</v>
      </c>
      <c r="S8" s="217">
        <f>_xlfn.XLOOKUP($B8,'Fund &amp; ETF Database'!$D$4:$D$59,'Fund &amp; ETF Database'!$V$4:$V$59,"CHECK",FALSE)</f>
        <v>0.1</v>
      </c>
      <c r="T8" s="217">
        <f>_xlfn.XLOOKUP($B8,'Fund &amp; ETF Database'!$D$4:$D$59,'Fund &amp; ETF Database'!$W$4:$W$59,"CHECK",FALSE)</f>
        <v>0</v>
      </c>
      <c r="U8" s="217">
        <f>_xlfn.XLOOKUP($B8,'Fund &amp; ETF Database'!$D$4:$D$59,'Fund &amp; ETF Database'!$AA$4:$AA$59,"CHECK",FALSE)</f>
        <v>0</v>
      </c>
      <c r="V8" s="217">
        <f>_xlfn.XLOOKUP($B8,'Fund &amp; ETF Database'!$D$4:$D$59,'Fund &amp; ETF Database'!$X$4:$X$59,"CHECK",FALSE)</f>
        <v>0</v>
      </c>
      <c r="W8" s="217">
        <f>_xlfn.XLOOKUP($B8,'Fund &amp; ETF Database'!$D$4:$D$59,'Fund &amp; ETF Database'!$Y$4:$Y$59,"CHECK",FALSE)</f>
        <v>0</v>
      </c>
      <c r="X8" s="217">
        <f>_xlfn.XLOOKUP($B8,'Fund &amp; ETF Database'!$D$4:$D$59,'Fund &amp; ETF Database'!$Z$4:$Z$59,"CHECK",FALSE)</f>
        <v>0</v>
      </c>
      <c r="Y8" s="217">
        <f>_xlfn.XLOOKUP($B8,'Fund &amp; ETF Database'!$D$4:$D$59,'Fund &amp; ETF Database'!$AD$4:$AD$59,"CHECK",FALSE)</f>
        <v>0</v>
      </c>
      <c r="Z8" s="217">
        <f>_xlfn.XLOOKUP($B8,'Fund &amp; ETF Database'!$D$4:$D$59,'Fund &amp; ETF Database'!$AE$4:$AE$59,"CHECK",FALSE)</f>
        <v>0</v>
      </c>
      <c r="AA8" s="217">
        <f>_xlfn.XLOOKUP($B8,'Fund &amp; ETF Database'!$D$4:$D$59,'Fund &amp; ETF Database'!$AF$4:$AF$59,"CHECK",FALSE)</f>
        <v>0</v>
      </c>
      <c r="AB8" s="217">
        <f>_xlfn.XLOOKUP($B8,'Fund &amp; ETF Database'!$D$4:$D$59,'Fund &amp; ETF Database'!$AG$4:$AG$59,"CHECK",FALSE)</f>
        <v>0</v>
      </c>
      <c r="AC8" s="217">
        <f>_xlfn.XLOOKUP($B8,'Fund &amp; ETF Database'!$D$4:$D$59,'Fund &amp; ETF Database'!$AH$4:$AH$59,"CHECK",FALSE)</f>
        <v>0</v>
      </c>
      <c r="AD8" s="217">
        <f>_xlfn.XLOOKUP($B8,'Fund &amp; ETF Database'!$D$4:$D$59,'Fund &amp; ETF Database'!$AI$4:$AI$59,"CHECK",FALSE)</f>
        <v>0</v>
      </c>
      <c r="AE8" s="217">
        <f>_xlfn.XLOOKUP($B8,'Fund &amp; ETF Database'!$D$4:$D$59,'Fund &amp; ETF Database'!$AJ$4:$AJ$59,"CHECK",FALSE)+_xlfn.XLOOKUP($B8,'Fund &amp; ETF Database'!$D$4:$D$59,'Fund &amp; ETF Database'!$AL$4:$AL$59,"CHECK",FALSE)+_xlfn.XLOOKUP($B8,'Fund &amp; ETF Database'!$D$4:$D$59,'Fund &amp; ETF Database'!$AM$4:$AM$59,"CHECK",FALSE)</f>
        <v>0</v>
      </c>
      <c r="AF8" s="217">
        <f>_xlfn.XLOOKUP($B8,'Fund &amp; ETF Database'!$D$4:$D$59,'Fund &amp; ETF Database'!$AK$4:$AK$59,"CHECK",FALSE)</f>
        <v>0</v>
      </c>
      <c r="AG8" s="217">
        <f>_xlfn.XLOOKUP($B8,'Fund &amp; ETF Database'!$D$4:$D$59,'Fund &amp; ETF Database'!$AO$4:$AO$59,"CHECK",FALSE)</f>
        <v>0</v>
      </c>
      <c r="AH8" s="217">
        <f>_xlfn.XLOOKUP($B8,'Fund &amp; ETF Database'!$D$4:$D$59,'Fund &amp; ETF Database'!$AN$4:$AN$59,"CHECK",FALSE)</f>
        <v>0</v>
      </c>
      <c r="AI8" s="217">
        <f>_xlfn.XLOOKUP($B8,'Fund &amp; ETF Database'!$D$4:$D$59,'Fund &amp; ETF Database'!$AP$4:$AP$59,"CHECK",FALSE)</f>
        <v>0</v>
      </c>
      <c r="AJ8" s="217">
        <f>_xlfn.XLOOKUP($B8,'Fund &amp; ETF Database'!$D$4:$D$59,'Fund &amp; ETF Database'!$AQ$4:$AQ$59,"CHECK",FALSE)</f>
        <v>0</v>
      </c>
      <c r="AK8" s="251">
        <f t="shared" si="2"/>
        <v>0.5</v>
      </c>
      <c r="AL8" s="251">
        <f t="shared" si="3"/>
        <v>0.4</v>
      </c>
      <c r="AM8" s="251">
        <f t="shared" si="4"/>
        <v>0.1</v>
      </c>
      <c r="AN8" s="251">
        <f t="shared" si="5"/>
        <v>0</v>
      </c>
      <c r="AO8" s="251">
        <f t="shared" si="6"/>
        <v>0</v>
      </c>
      <c r="AP8" s="251">
        <f t="shared" si="7"/>
        <v>0</v>
      </c>
      <c r="AQ8" s="251">
        <f t="shared" si="7"/>
        <v>0</v>
      </c>
      <c r="AR8" s="251">
        <f t="shared" si="7"/>
        <v>0</v>
      </c>
      <c r="AS8" s="251">
        <f t="shared" si="8"/>
        <v>0</v>
      </c>
      <c r="AT8" s="251">
        <f t="shared" si="9"/>
        <v>0</v>
      </c>
      <c r="AV8" s="251">
        <f t="shared" si="10"/>
        <v>1</v>
      </c>
      <c r="AX8" s="251">
        <f t="shared" si="11"/>
        <v>1</v>
      </c>
    </row>
    <row r="9" spans="1:50">
      <c r="A9" s="188" t="s">
        <v>188</v>
      </c>
      <c r="B9" s="189" t="s">
        <v>5</v>
      </c>
      <c r="C9" s="189" t="s">
        <v>464</v>
      </c>
      <c r="D9" s="189" t="s">
        <v>34</v>
      </c>
      <c r="E9" s="189" t="s">
        <v>208</v>
      </c>
      <c r="F9" s="217">
        <v>0</v>
      </c>
      <c r="G9" s="217">
        <v>0.05</v>
      </c>
      <c r="H9" s="217" t="s">
        <v>375</v>
      </c>
      <c r="I9" s="218" t="s">
        <v>370</v>
      </c>
      <c r="J9" s="218">
        <v>1</v>
      </c>
      <c r="K9" s="218" t="s">
        <v>302</v>
      </c>
      <c r="L9" s="218" t="s">
        <v>438</v>
      </c>
      <c r="M9" s="217">
        <v>0</v>
      </c>
      <c r="N9" s="217">
        <f t="shared" si="0"/>
        <v>0</v>
      </c>
      <c r="O9" s="217">
        <f t="shared" si="1"/>
        <v>0.05</v>
      </c>
      <c r="P9" s="217">
        <f>_xlfn.XLOOKUP($B9,'Fund &amp; ETF Database'!$D$4:$D$59,'Fund &amp; ETF Database'!$R$4:$R$59,"CHECK",FALSE)+_xlfn.XLOOKUP($B9,'Fund &amp; ETF Database'!$D$4:$D$59,'Fund &amp; ETF Database'!$S$4:$S$59,"CHECK",FALSE)</f>
        <v>0</v>
      </c>
      <c r="Q9" s="217">
        <f>_xlfn.XLOOKUP($B9,'Fund &amp; ETF Database'!$D$4:$D$59,'Fund &amp; ETF Database'!$T$4:$T$59,"CHECK",FALSE)</f>
        <v>1</v>
      </c>
      <c r="R9" s="217">
        <f>_xlfn.XLOOKUP($B9,'Fund &amp; ETF Database'!$D$4:$D$59,'Fund &amp; ETF Database'!$U$4:$U$59,"CHECK",FALSE)</f>
        <v>0</v>
      </c>
      <c r="S9" s="217">
        <f>_xlfn.XLOOKUP($B9,'Fund &amp; ETF Database'!$D$4:$D$59,'Fund &amp; ETF Database'!$V$4:$V$59,"CHECK",FALSE)</f>
        <v>0</v>
      </c>
      <c r="T9" s="217">
        <f>_xlfn.XLOOKUP($B9,'Fund &amp; ETF Database'!$D$4:$D$59,'Fund &amp; ETF Database'!$W$4:$W$59,"CHECK",FALSE)</f>
        <v>0</v>
      </c>
      <c r="U9" s="217">
        <f>_xlfn.XLOOKUP($B9,'Fund &amp; ETF Database'!$D$4:$D$59,'Fund &amp; ETF Database'!$AA$4:$AA$59,"CHECK",FALSE)</f>
        <v>0</v>
      </c>
      <c r="V9" s="217">
        <f>_xlfn.XLOOKUP($B9,'Fund &amp; ETF Database'!$D$4:$D$59,'Fund &amp; ETF Database'!$X$4:$X$59,"CHECK",FALSE)</f>
        <v>0</v>
      </c>
      <c r="W9" s="217">
        <f>_xlfn.XLOOKUP($B9,'Fund &amp; ETF Database'!$D$4:$D$59,'Fund &amp; ETF Database'!$Y$4:$Y$59,"CHECK",FALSE)</f>
        <v>0</v>
      </c>
      <c r="X9" s="217">
        <f>_xlfn.XLOOKUP($B9,'Fund &amp; ETF Database'!$D$4:$D$59,'Fund &amp; ETF Database'!$Z$4:$Z$59,"CHECK",FALSE)</f>
        <v>0</v>
      </c>
      <c r="Y9" s="217">
        <f>_xlfn.XLOOKUP($B9,'Fund &amp; ETF Database'!$D$4:$D$59,'Fund &amp; ETF Database'!$AD$4:$AD$59,"CHECK",FALSE)</f>
        <v>0</v>
      </c>
      <c r="Z9" s="217">
        <f>_xlfn.XLOOKUP($B9,'Fund &amp; ETF Database'!$D$4:$D$59,'Fund &amp; ETF Database'!$AE$4:$AE$59,"CHECK",FALSE)</f>
        <v>0</v>
      </c>
      <c r="AA9" s="217">
        <f>_xlfn.XLOOKUP($B9,'Fund &amp; ETF Database'!$D$4:$D$59,'Fund &amp; ETF Database'!$AF$4:$AF$59,"CHECK",FALSE)</f>
        <v>0</v>
      </c>
      <c r="AB9" s="217">
        <f>_xlfn.XLOOKUP($B9,'Fund &amp; ETF Database'!$D$4:$D$59,'Fund &amp; ETF Database'!$AG$4:$AG$59,"CHECK",FALSE)</f>
        <v>0</v>
      </c>
      <c r="AC9" s="217">
        <f>_xlfn.XLOOKUP($B9,'Fund &amp; ETF Database'!$D$4:$D$59,'Fund &amp; ETF Database'!$AH$4:$AH$59,"CHECK",FALSE)</f>
        <v>0</v>
      </c>
      <c r="AD9" s="217">
        <f>_xlfn.XLOOKUP($B9,'Fund &amp; ETF Database'!$D$4:$D$59,'Fund &amp; ETF Database'!$AI$4:$AI$59,"CHECK",FALSE)</f>
        <v>0</v>
      </c>
      <c r="AE9" s="217">
        <f>_xlfn.XLOOKUP($B9,'Fund &amp; ETF Database'!$D$4:$D$59,'Fund &amp; ETF Database'!$AJ$4:$AJ$59,"CHECK",FALSE)+_xlfn.XLOOKUP($B9,'Fund &amp; ETF Database'!$D$4:$D$59,'Fund &amp; ETF Database'!$AL$4:$AL$59,"CHECK",FALSE)+_xlfn.XLOOKUP($B9,'Fund &amp; ETF Database'!$D$4:$D$59,'Fund &amp; ETF Database'!$AM$4:$AM$59,"CHECK",FALSE)</f>
        <v>0</v>
      </c>
      <c r="AF9" s="217">
        <f>_xlfn.XLOOKUP($B9,'Fund &amp; ETF Database'!$D$4:$D$59,'Fund &amp; ETF Database'!$AK$4:$AK$59,"CHECK",FALSE)</f>
        <v>0</v>
      </c>
      <c r="AG9" s="217">
        <f>_xlfn.XLOOKUP($B9,'Fund &amp; ETF Database'!$D$4:$D$59,'Fund &amp; ETF Database'!$AO$4:$AO$59,"CHECK",FALSE)</f>
        <v>0</v>
      </c>
      <c r="AH9" s="217">
        <f>_xlfn.XLOOKUP($B9,'Fund &amp; ETF Database'!$D$4:$D$59,'Fund &amp; ETF Database'!$AN$4:$AN$59,"CHECK",FALSE)</f>
        <v>0</v>
      </c>
      <c r="AI9" s="217">
        <f>_xlfn.XLOOKUP($B9,'Fund &amp; ETF Database'!$D$4:$D$59,'Fund &amp; ETF Database'!$AP$4:$AP$59,"CHECK",FALSE)</f>
        <v>0</v>
      </c>
      <c r="AJ9" s="217">
        <f>_xlfn.XLOOKUP($B9,'Fund &amp; ETF Database'!$D$4:$D$59,'Fund &amp; ETF Database'!$AQ$4:$AQ$59,"CHECK",FALSE)</f>
        <v>0</v>
      </c>
      <c r="AK9" s="251">
        <f t="shared" si="2"/>
        <v>1</v>
      </c>
      <c r="AL9" s="251">
        <f t="shared" si="3"/>
        <v>0</v>
      </c>
      <c r="AM9" s="251">
        <f t="shared" si="4"/>
        <v>0</v>
      </c>
      <c r="AN9" s="251">
        <f t="shared" si="5"/>
        <v>0</v>
      </c>
      <c r="AO9" s="251">
        <f t="shared" si="6"/>
        <v>0</v>
      </c>
      <c r="AP9" s="251">
        <f t="shared" si="7"/>
        <v>0</v>
      </c>
      <c r="AQ9" s="251">
        <f t="shared" si="7"/>
        <v>0</v>
      </c>
      <c r="AR9" s="251">
        <f t="shared" si="7"/>
        <v>0</v>
      </c>
      <c r="AS9" s="251">
        <f t="shared" si="8"/>
        <v>0</v>
      </c>
      <c r="AT9" s="251">
        <f t="shared" si="9"/>
        <v>0</v>
      </c>
      <c r="AV9" s="251">
        <f t="shared" si="10"/>
        <v>1</v>
      </c>
      <c r="AX9" s="251">
        <f t="shared" si="11"/>
        <v>1</v>
      </c>
    </row>
    <row r="10" spans="1:50">
      <c r="A10" s="188" t="s">
        <v>187</v>
      </c>
      <c r="B10" s="189" t="s">
        <v>28</v>
      </c>
      <c r="C10" s="189" t="s">
        <v>465</v>
      </c>
      <c r="D10" s="189" t="s">
        <v>34</v>
      </c>
      <c r="E10" s="189" t="s">
        <v>208</v>
      </c>
      <c r="F10" s="217">
        <v>0</v>
      </c>
      <c r="G10" s="217">
        <v>0.05</v>
      </c>
      <c r="H10" s="217" t="s">
        <v>375</v>
      </c>
      <c r="I10" s="218" t="s">
        <v>370</v>
      </c>
      <c r="J10" s="218">
        <v>1</v>
      </c>
      <c r="K10" s="218" t="s">
        <v>302</v>
      </c>
      <c r="L10" s="218" t="s">
        <v>438</v>
      </c>
      <c r="M10" s="217">
        <v>0</v>
      </c>
      <c r="N10" s="217">
        <f t="shared" si="0"/>
        <v>0</v>
      </c>
      <c r="O10" s="217">
        <f t="shared" si="1"/>
        <v>0.05</v>
      </c>
      <c r="P10" s="217">
        <f>_xlfn.XLOOKUP($B10,'Fund &amp; ETF Database'!$D$4:$D$59,'Fund &amp; ETF Database'!$R$4:$R$59,"CHECK",FALSE)+_xlfn.XLOOKUP($B10,'Fund &amp; ETF Database'!$D$4:$D$59,'Fund &amp; ETF Database'!$S$4:$S$59,"CHECK",FALSE)</f>
        <v>0</v>
      </c>
      <c r="Q10" s="217">
        <f>_xlfn.XLOOKUP($B10,'Fund &amp; ETF Database'!$D$4:$D$59,'Fund &amp; ETF Database'!$T$4:$T$59,"CHECK",FALSE)</f>
        <v>1</v>
      </c>
      <c r="R10" s="217">
        <f>_xlfn.XLOOKUP($B10,'Fund &amp; ETF Database'!$D$4:$D$59,'Fund &amp; ETF Database'!$U$4:$U$59,"CHECK",FALSE)</f>
        <v>0</v>
      </c>
      <c r="S10" s="217">
        <f>_xlfn.XLOOKUP($B10,'Fund &amp; ETF Database'!$D$4:$D$59,'Fund &amp; ETF Database'!$V$4:$V$59,"CHECK",FALSE)</f>
        <v>0</v>
      </c>
      <c r="T10" s="217">
        <f>_xlfn.XLOOKUP($B10,'Fund &amp; ETF Database'!$D$4:$D$59,'Fund &amp; ETF Database'!$W$4:$W$59,"CHECK",FALSE)</f>
        <v>0</v>
      </c>
      <c r="U10" s="217">
        <f>_xlfn.XLOOKUP($B10,'Fund &amp; ETF Database'!$D$4:$D$59,'Fund &amp; ETF Database'!$AA$4:$AA$59,"CHECK",FALSE)</f>
        <v>0</v>
      </c>
      <c r="V10" s="217">
        <f>_xlfn.XLOOKUP($B10,'Fund &amp; ETF Database'!$D$4:$D$59,'Fund &amp; ETF Database'!$X$4:$X$59,"CHECK",FALSE)</f>
        <v>0</v>
      </c>
      <c r="W10" s="217">
        <f>_xlfn.XLOOKUP($B10,'Fund &amp; ETF Database'!$D$4:$D$59,'Fund &amp; ETF Database'!$Y$4:$Y$59,"CHECK",FALSE)</f>
        <v>0</v>
      </c>
      <c r="X10" s="217">
        <f>_xlfn.XLOOKUP($B10,'Fund &amp; ETF Database'!$D$4:$D$59,'Fund &amp; ETF Database'!$Z$4:$Z$59,"CHECK",FALSE)</f>
        <v>0</v>
      </c>
      <c r="Y10" s="217">
        <f>_xlfn.XLOOKUP($B10,'Fund &amp; ETF Database'!$D$4:$D$59,'Fund &amp; ETF Database'!$AD$4:$AD$59,"CHECK",FALSE)</f>
        <v>0</v>
      </c>
      <c r="Z10" s="217">
        <f>_xlfn.XLOOKUP($B10,'Fund &amp; ETF Database'!$D$4:$D$59,'Fund &amp; ETF Database'!$AE$4:$AE$59,"CHECK",FALSE)</f>
        <v>0</v>
      </c>
      <c r="AA10" s="217">
        <f>_xlfn.XLOOKUP($B10,'Fund &amp; ETF Database'!$D$4:$D$59,'Fund &amp; ETF Database'!$AF$4:$AF$59,"CHECK",FALSE)</f>
        <v>0</v>
      </c>
      <c r="AB10" s="217">
        <f>_xlfn.XLOOKUP($B10,'Fund &amp; ETF Database'!$D$4:$D$59,'Fund &amp; ETF Database'!$AG$4:$AG$59,"CHECK",FALSE)</f>
        <v>0</v>
      </c>
      <c r="AC10" s="217">
        <f>_xlfn.XLOOKUP($B10,'Fund &amp; ETF Database'!$D$4:$D$59,'Fund &amp; ETF Database'!$AH$4:$AH$59,"CHECK",FALSE)</f>
        <v>0</v>
      </c>
      <c r="AD10" s="217">
        <f>_xlfn.XLOOKUP($B10,'Fund &amp; ETF Database'!$D$4:$D$59,'Fund &amp; ETF Database'!$AI$4:$AI$59,"CHECK",FALSE)</f>
        <v>0</v>
      </c>
      <c r="AE10" s="217">
        <f>_xlfn.XLOOKUP($B10,'Fund &amp; ETF Database'!$D$4:$D$59,'Fund &amp; ETF Database'!$AJ$4:$AJ$59,"CHECK",FALSE)+_xlfn.XLOOKUP($B10,'Fund &amp; ETF Database'!$D$4:$D$59,'Fund &amp; ETF Database'!$AL$4:$AL$59,"CHECK",FALSE)+_xlfn.XLOOKUP($B10,'Fund &amp; ETF Database'!$D$4:$D$59,'Fund &amp; ETF Database'!$AM$4:$AM$59,"CHECK",FALSE)</f>
        <v>0</v>
      </c>
      <c r="AF10" s="217">
        <f>_xlfn.XLOOKUP($B10,'Fund &amp; ETF Database'!$D$4:$D$59,'Fund &amp; ETF Database'!$AK$4:$AK$59,"CHECK",FALSE)</f>
        <v>0</v>
      </c>
      <c r="AG10" s="217">
        <f>_xlfn.XLOOKUP($B10,'Fund &amp; ETF Database'!$D$4:$D$59,'Fund &amp; ETF Database'!$AO$4:$AO$59,"CHECK",FALSE)</f>
        <v>0</v>
      </c>
      <c r="AH10" s="217">
        <f>_xlfn.XLOOKUP($B10,'Fund &amp; ETF Database'!$D$4:$D$59,'Fund &amp; ETF Database'!$AN$4:$AN$59,"CHECK",FALSE)</f>
        <v>0</v>
      </c>
      <c r="AI10" s="217">
        <f>_xlfn.XLOOKUP($B10,'Fund &amp; ETF Database'!$D$4:$D$59,'Fund &amp; ETF Database'!$AP$4:$AP$59,"CHECK",FALSE)</f>
        <v>0</v>
      </c>
      <c r="AJ10" s="217">
        <f>_xlfn.XLOOKUP($B10,'Fund &amp; ETF Database'!$D$4:$D$59,'Fund &amp; ETF Database'!$AQ$4:$AQ$59,"CHECK",FALSE)</f>
        <v>0</v>
      </c>
      <c r="AK10" s="251">
        <f t="shared" si="2"/>
        <v>1</v>
      </c>
      <c r="AL10" s="251">
        <f t="shared" si="3"/>
        <v>0</v>
      </c>
      <c r="AM10" s="251">
        <f t="shared" si="4"/>
        <v>0</v>
      </c>
      <c r="AN10" s="251">
        <f t="shared" si="5"/>
        <v>0</v>
      </c>
      <c r="AO10" s="251">
        <f t="shared" si="6"/>
        <v>0</v>
      </c>
      <c r="AP10" s="251">
        <f t="shared" si="7"/>
        <v>0</v>
      </c>
      <c r="AQ10" s="251">
        <f t="shared" si="7"/>
        <v>0</v>
      </c>
      <c r="AR10" s="251">
        <f t="shared" si="7"/>
        <v>0</v>
      </c>
      <c r="AS10" s="251">
        <f t="shared" si="8"/>
        <v>0</v>
      </c>
      <c r="AT10" s="251">
        <f t="shared" si="9"/>
        <v>0</v>
      </c>
      <c r="AV10" s="251">
        <f t="shared" si="10"/>
        <v>1</v>
      </c>
      <c r="AX10" s="251">
        <f t="shared" si="11"/>
        <v>1</v>
      </c>
    </row>
    <row r="11" spans="1:50">
      <c r="A11" s="188" t="s">
        <v>125</v>
      </c>
      <c r="B11" s="189" t="s">
        <v>126</v>
      </c>
      <c r="C11" s="189" t="s">
        <v>466</v>
      </c>
      <c r="D11" s="189" t="s">
        <v>34</v>
      </c>
      <c r="E11" s="189" t="s">
        <v>208</v>
      </c>
      <c r="F11" s="217">
        <v>0</v>
      </c>
      <c r="G11" s="217">
        <v>0.05</v>
      </c>
      <c r="H11" s="217" t="s">
        <v>375</v>
      </c>
      <c r="I11" s="218" t="s">
        <v>370</v>
      </c>
      <c r="J11" s="218">
        <v>1</v>
      </c>
      <c r="K11" s="218" t="s">
        <v>302</v>
      </c>
      <c r="L11" s="218" t="s">
        <v>438</v>
      </c>
      <c r="M11" s="217">
        <v>0</v>
      </c>
      <c r="N11" s="217">
        <f t="shared" si="0"/>
        <v>0</v>
      </c>
      <c r="O11" s="217">
        <f t="shared" si="1"/>
        <v>0.05</v>
      </c>
      <c r="P11" s="217">
        <f>_xlfn.XLOOKUP($B11,'Fund &amp; ETF Database'!$D$4:$D$59,'Fund &amp; ETF Database'!$R$4:$R$59,"CHECK",FALSE)+_xlfn.XLOOKUP($B11,'Fund &amp; ETF Database'!$D$4:$D$59,'Fund &amp; ETF Database'!$S$4:$S$59,"CHECK",FALSE)</f>
        <v>0</v>
      </c>
      <c r="Q11" s="217">
        <f>_xlfn.XLOOKUP($B11,'Fund &amp; ETF Database'!$D$4:$D$59,'Fund &amp; ETF Database'!$T$4:$T$59,"CHECK",FALSE)</f>
        <v>1</v>
      </c>
      <c r="R11" s="217">
        <f>_xlfn.XLOOKUP($B11,'Fund &amp; ETF Database'!$D$4:$D$59,'Fund &amp; ETF Database'!$U$4:$U$59,"CHECK",FALSE)</f>
        <v>0</v>
      </c>
      <c r="S11" s="217">
        <f>_xlfn.XLOOKUP($B11,'Fund &amp; ETF Database'!$D$4:$D$59,'Fund &amp; ETF Database'!$V$4:$V$59,"CHECK",FALSE)</f>
        <v>0</v>
      </c>
      <c r="T11" s="217">
        <f>_xlfn.XLOOKUP($B11,'Fund &amp; ETF Database'!$D$4:$D$59,'Fund &amp; ETF Database'!$W$4:$W$59,"CHECK",FALSE)</f>
        <v>0</v>
      </c>
      <c r="U11" s="217">
        <f>_xlfn.XLOOKUP($B11,'Fund &amp; ETF Database'!$D$4:$D$59,'Fund &amp; ETF Database'!$AA$4:$AA$59,"CHECK",FALSE)</f>
        <v>0</v>
      </c>
      <c r="V11" s="217">
        <f>_xlfn.XLOOKUP($B11,'Fund &amp; ETF Database'!$D$4:$D$59,'Fund &amp; ETF Database'!$X$4:$X$59,"CHECK",FALSE)</f>
        <v>0</v>
      </c>
      <c r="W11" s="217">
        <f>_xlfn.XLOOKUP($B11,'Fund &amp; ETF Database'!$D$4:$D$59,'Fund &amp; ETF Database'!$Y$4:$Y$59,"CHECK",FALSE)</f>
        <v>0</v>
      </c>
      <c r="X11" s="217">
        <f>_xlfn.XLOOKUP($B11,'Fund &amp; ETF Database'!$D$4:$D$59,'Fund &amp; ETF Database'!$Z$4:$Z$59,"CHECK",FALSE)</f>
        <v>0</v>
      </c>
      <c r="Y11" s="217">
        <f>_xlfn.XLOOKUP($B11,'Fund &amp; ETF Database'!$D$4:$D$59,'Fund &amp; ETF Database'!$AD$4:$AD$59,"CHECK",FALSE)</f>
        <v>0</v>
      </c>
      <c r="Z11" s="217">
        <f>_xlfn.XLOOKUP($B11,'Fund &amp; ETF Database'!$D$4:$D$59,'Fund &amp; ETF Database'!$AE$4:$AE$59,"CHECK",FALSE)</f>
        <v>0</v>
      </c>
      <c r="AA11" s="217">
        <f>_xlfn.XLOOKUP($B11,'Fund &amp; ETF Database'!$D$4:$D$59,'Fund &amp; ETF Database'!$AF$4:$AF$59,"CHECK",FALSE)</f>
        <v>0</v>
      </c>
      <c r="AB11" s="217">
        <f>_xlfn.XLOOKUP($B11,'Fund &amp; ETF Database'!$D$4:$D$59,'Fund &amp; ETF Database'!$AG$4:$AG$59,"CHECK",FALSE)</f>
        <v>0</v>
      </c>
      <c r="AC11" s="217">
        <f>_xlfn.XLOOKUP($B11,'Fund &amp; ETF Database'!$D$4:$D$59,'Fund &amp; ETF Database'!$AH$4:$AH$59,"CHECK",FALSE)</f>
        <v>0</v>
      </c>
      <c r="AD11" s="217">
        <f>_xlfn.XLOOKUP($B11,'Fund &amp; ETF Database'!$D$4:$D$59,'Fund &amp; ETF Database'!$AI$4:$AI$59,"CHECK",FALSE)</f>
        <v>0</v>
      </c>
      <c r="AE11" s="217">
        <f>_xlfn.XLOOKUP($B11,'Fund &amp; ETF Database'!$D$4:$D$59,'Fund &amp; ETF Database'!$AJ$4:$AJ$59,"CHECK",FALSE)+_xlfn.XLOOKUP($B11,'Fund &amp; ETF Database'!$D$4:$D$59,'Fund &amp; ETF Database'!$AL$4:$AL$59,"CHECK",FALSE)+_xlfn.XLOOKUP($B11,'Fund &amp; ETF Database'!$D$4:$D$59,'Fund &amp; ETF Database'!$AM$4:$AM$59,"CHECK",FALSE)</f>
        <v>0</v>
      </c>
      <c r="AF11" s="217">
        <f>_xlfn.XLOOKUP($B11,'Fund &amp; ETF Database'!$D$4:$D$59,'Fund &amp; ETF Database'!$AK$4:$AK$59,"CHECK",FALSE)</f>
        <v>0</v>
      </c>
      <c r="AG11" s="217">
        <f>_xlfn.XLOOKUP($B11,'Fund &amp; ETF Database'!$D$4:$D$59,'Fund &amp; ETF Database'!$AO$4:$AO$59,"CHECK",FALSE)</f>
        <v>0</v>
      </c>
      <c r="AH11" s="217">
        <f>_xlfn.XLOOKUP($B11,'Fund &amp; ETF Database'!$D$4:$D$59,'Fund &amp; ETF Database'!$AN$4:$AN$59,"CHECK",FALSE)</f>
        <v>0</v>
      </c>
      <c r="AI11" s="217">
        <f>_xlfn.XLOOKUP($B11,'Fund &amp; ETF Database'!$D$4:$D$59,'Fund &amp; ETF Database'!$AP$4:$AP$59,"CHECK",FALSE)</f>
        <v>0</v>
      </c>
      <c r="AJ11" s="217">
        <f>_xlfn.XLOOKUP($B11,'Fund &amp; ETF Database'!$D$4:$D$59,'Fund &amp; ETF Database'!$AQ$4:$AQ$59,"CHECK",FALSE)</f>
        <v>0</v>
      </c>
      <c r="AK11" s="251">
        <f t="shared" si="2"/>
        <v>1</v>
      </c>
      <c r="AL11" s="251">
        <f t="shared" si="3"/>
        <v>0</v>
      </c>
      <c r="AM11" s="251">
        <f t="shared" si="4"/>
        <v>0</v>
      </c>
      <c r="AN11" s="251">
        <f t="shared" si="5"/>
        <v>0</v>
      </c>
      <c r="AO11" s="251">
        <f t="shared" si="6"/>
        <v>0</v>
      </c>
      <c r="AP11" s="251">
        <f t="shared" si="7"/>
        <v>0</v>
      </c>
      <c r="AQ11" s="251">
        <f t="shared" si="7"/>
        <v>0</v>
      </c>
      <c r="AR11" s="251">
        <f t="shared" si="7"/>
        <v>0</v>
      </c>
      <c r="AS11" s="251">
        <f t="shared" si="8"/>
        <v>0</v>
      </c>
      <c r="AT11" s="251">
        <f t="shared" si="9"/>
        <v>0</v>
      </c>
      <c r="AV11" s="251">
        <f t="shared" si="10"/>
        <v>1</v>
      </c>
      <c r="AX11" s="251">
        <f t="shared" si="11"/>
        <v>1</v>
      </c>
    </row>
    <row r="12" spans="1:50">
      <c r="A12" s="188" t="s">
        <v>189</v>
      </c>
      <c r="B12" s="189" t="s">
        <v>23</v>
      </c>
      <c r="C12" s="189" t="s">
        <v>414</v>
      </c>
      <c r="D12" s="189" t="s">
        <v>34</v>
      </c>
      <c r="E12" s="189" t="s">
        <v>208</v>
      </c>
      <c r="F12" s="217">
        <v>0</v>
      </c>
      <c r="G12" s="217">
        <v>0.05</v>
      </c>
      <c r="H12" s="217" t="s">
        <v>375</v>
      </c>
      <c r="I12" s="218" t="s">
        <v>370</v>
      </c>
      <c r="J12" s="218">
        <v>1</v>
      </c>
      <c r="K12" s="218" t="s">
        <v>302</v>
      </c>
      <c r="L12" s="218" t="s">
        <v>438</v>
      </c>
      <c r="M12" s="217">
        <v>4.9999999999960562E-2</v>
      </c>
      <c r="N12" s="217">
        <f t="shared" si="0"/>
        <v>0</v>
      </c>
      <c r="O12" s="217">
        <f t="shared" si="1"/>
        <v>0.05</v>
      </c>
      <c r="P12" s="217">
        <f>_xlfn.XLOOKUP($B12,'Fund &amp; ETF Database'!$D$4:$D$59,'Fund &amp; ETF Database'!$R$4:$R$59,"CHECK",FALSE)+_xlfn.XLOOKUP($B12,'Fund &amp; ETF Database'!$D$4:$D$59,'Fund &amp; ETF Database'!$S$4:$S$59,"CHECK",FALSE)</f>
        <v>0</v>
      </c>
      <c r="Q12" s="217">
        <f>_xlfn.XLOOKUP($B12,'Fund &amp; ETF Database'!$D$4:$D$59,'Fund &amp; ETF Database'!$T$4:$T$59,"CHECK",FALSE)</f>
        <v>1</v>
      </c>
      <c r="R12" s="217">
        <f>_xlfn.XLOOKUP($B12,'Fund &amp; ETF Database'!$D$4:$D$59,'Fund &amp; ETF Database'!$U$4:$U$59,"CHECK",FALSE)</f>
        <v>0</v>
      </c>
      <c r="S12" s="217">
        <f>_xlfn.XLOOKUP($B12,'Fund &amp; ETF Database'!$D$4:$D$59,'Fund &amp; ETF Database'!$V$4:$V$59,"CHECK",FALSE)</f>
        <v>0</v>
      </c>
      <c r="T12" s="217">
        <f>_xlfn.XLOOKUP($B12,'Fund &amp; ETF Database'!$D$4:$D$59,'Fund &amp; ETF Database'!$W$4:$W$59,"CHECK",FALSE)</f>
        <v>0</v>
      </c>
      <c r="U12" s="217">
        <f>_xlfn.XLOOKUP($B12,'Fund &amp; ETF Database'!$D$4:$D$59,'Fund &amp; ETF Database'!$AA$4:$AA$59,"CHECK",FALSE)</f>
        <v>0</v>
      </c>
      <c r="V12" s="217">
        <f>_xlfn.XLOOKUP($B12,'Fund &amp; ETF Database'!$D$4:$D$59,'Fund &amp; ETF Database'!$X$4:$X$59,"CHECK",FALSE)</f>
        <v>0</v>
      </c>
      <c r="W12" s="217">
        <f>_xlfn.XLOOKUP($B12,'Fund &amp; ETF Database'!$D$4:$D$59,'Fund &amp; ETF Database'!$Y$4:$Y$59,"CHECK",FALSE)</f>
        <v>0</v>
      </c>
      <c r="X12" s="217">
        <f>_xlfn.XLOOKUP($B12,'Fund &amp; ETF Database'!$D$4:$D$59,'Fund &amp; ETF Database'!$Z$4:$Z$59,"CHECK",FALSE)</f>
        <v>0</v>
      </c>
      <c r="Y12" s="217">
        <f>_xlfn.XLOOKUP($B12,'Fund &amp; ETF Database'!$D$4:$D$59,'Fund &amp; ETF Database'!$AD$4:$AD$59,"CHECK",FALSE)</f>
        <v>0</v>
      </c>
      <c r="Z12" s="217">
        <f>_xlfn.XLOOKUP($B12,'Fund &amp; ETF Database'!$D$4:$D$59,'Fund &amp; ETF Database'!$AE$4:$AE$59,"CHECK",FALSE)</f>
        <v>0</v>
      </c>
      <c r="AA12" s="217">
        <f>_xlfn.XLOOKUP($B12,'Fund &amp; ETF Database'!$D$4:$D$59,'Fund &amp; ETF Database'!$AF$4:$AF$59,"CHECK",FALSE)</f>
        <v>0</v>
      </c>
      <c r="AB12" s="217">
        <f>_xlfn.XLOOKUP($B12,'Fund &amp; ETF Database'!$D$4:$D$59,'Fund &amp; ETF Database'!$AG$4:$AG$59,"CHECK",FALSE)</f>
        <v>0</v>
      </c>
      <c r="AC12" s="217">
        <f>_xlfn.XLOOKUP($B12,'Fund &amp; ETF Database'!$D$4:$D$59,'Fund &amp; ETF Database'!$AH$4:$AH$59,"CHECK",FALSE)</f>
        <v>0</v>
      </c>
      <c r="AD12" s="217">
        <f>_xlfn.XLOOKUP($B12,'Fund &amp; ETF Database'!$D$4:$D$59,'Fund &amp; ETF Database'!$AI$4:$AI$59,"CHECK",FALSE)</f>
        <v>0</v>
      </c>
      <c r="AE12" s="217">
        <f>_xlfn.XLOOKUP($B12,'Fund &amp; ETF Database'!$D$4:$D$59,'Fund &amp; ETF Database'!$AJ$4:$AJ$59,"CHECK",FALSE)+_xlfn.XLOOKUP($B12,'Fund &amp; ETF Database'!$D$4:$D$59,'Fund &amp; ETF Database'!$AL$4:$AL$59,"CHECK",FALSE)+_xlfn.XLOOKUP($B12,'Fund &amp; ETF Database'!$D$4:$D$59,'Fund &amp; ETF Database'!$AM$4:$AM$59,"CHECK",FALSE)</f>
        <v>0</v>
      </c>
      <c r="AF12" s="217">
        <f>_xlfn.XLOOKUP($B12,'Fund &amp; ETF Database'!$D$4:$D$59,'Fund &amp; ETF Database'!$AK$4:$AK$59,"CHECK",FALSE)</f>
        <v>0</v>
      </c>
      <c r="AG12" s="217">
        <f>_xlfn.XLOOKUP($B12,'Fund &amp; ETF Database'!$D$4:$D$59,'Fund &amp; ETF Database'!$AO$4:$AO$59,"CHECK",FALSE)</f>
        <v>0</v>
      </c>
      <c r="AH12" s="217">
        <f>_xlfn.XLOOKUP($B12,'Fund &amp; ETF Database'!$D$4:$D$59,'Fund &amp; ETF Database'!$AN$4:$AN$59,"CHECK",FALSE)</f>
        <v>0</v>
      </c>
      <c r="AI12" s="217">
        <f>_xlfn.XLOOKUP($B12,'Fund &amp; ETF Database'!$D$4:$D$59,'Fund &amp; ETF Database'!$AP$4:$AP$59,"CHECK",FALSE)</f>
        <v>0</v>
      </c>
      <c r="AJ12" s="217">
        <f>_xlfn.XLOOKUP($B12,'Fund &amp; ETF Database'!$D$4:$D$59,'Fund &amp; ETF Database'!$AQ$4:$AQ$59,"CHECK",FALSE)</f>
        <v>0</v>
      </c>
      <c r="AK12" s="251">
        <f t="shared" si="2"/>
        <v>1</v>
      </c>
      <c r="AL12" s="251">
        <f t="shared" si="3"/>
        <v>0</v>
      </c>
      <c r="AM12" s="251">
        <f t="shared" si="4"/>
        <v>0</v>
      </c>
      <c r="AN12" s="251">
        <f t="shared" si="5"/>
        <v>0</v>
      </c>
      <c r="AO12" s="251">
        <f t="shared" si="6"/>
        <v>0</v>
      </c>
      <c r="AP12" s="251">
        <f t="shared" si="7"/>
        <v>0</v>
      </c>
      <c r="AQ12" s="251">
        <f t="shared" si="7"/>
        <v>0</v>
      </c>
      <c r="AR12" s="251">
        <f t="shared" si="7"/>
        <v>0</v>
      </c>
      <c r="AS12" s="251">
        <f t="shared" si="8"/>
        <v>0</v>
      </c>
      <c r="AT12" s="251">
        <f t="shared" si="9"/>
        <v>0</v>
      </c>
      <c r="AV12" s="251">
        <f t="shared" si="10"/>
        <v>1</v>
      </c>
      <c r="AX12" s="251">
        <f t="shared" si="11"/>
        <v>1</v>
      </c>
    </row>
    <row r="13" spans="1:50">
      <c r="A13" s="188" t="s">
        <v>127</v>
      </c>
      <c r="B13" s="189" t="s">
        <v>128</v>
      </c>
      <c r="C13" s="189" t="s">
        <v>415</v>
      </c>
      <c r="D13" s="189" t="s">
        <v>34</v>
      </c>
      <c r="E13" s="189" t="s">
        <v>208</v>
      </c>
      <c r="F13" s="217">
        <v>0</v>
      </c>
      <c r="G13" s="217">
        <v>0.05</v>
      </c>
      <c r="H13" s="217" t="s">
        <v>375</v>
      </c>
      <c r="I13" s="218" t="s">
        <v>369</v>
      </c>
      <c r="J13" s="218">
        <v>1</v>
      </c>
      <c r="K13" s="218" t="s">
        <v>302</v>
      </c>
      <c r="L13" s="218" t="s">
        <v>438</v>
      </c>
      <c r="M13" s="217">
        <v>6.5355971256342356E-14</v>
      </c>
      <c r="N13" s="217">
        <f t="shared" si="0"/>
        <v>0</v>
      </c>
      <c r="O13" s="217">
        <f t="shared" si="1"/>
        <v>0.05</v>
      </c>
      <c r="P13" s="217">
        <f>_xlfn.XLOOKUP($B13,'Fund &amp; ETF Database'!$D$4:$D$59,'Fund &amp; ETF Database'!$R$4:$R$59,"CHECK",FALSE)+_xlfn.XLOOKUP($B13,'Fund &amp; ETF Database'!$D$4:$D$59,'Fund &amp; ETF Database'!$S$4:$S$59,"CHECK",FALSE)</f>
        <v>0</v>
      </c>
      <c r="Q13" s="217">
        <f>_xlfn.XLOOKUP($B13,'Fund &amp; ETF Database'!$D$4:$D$59,'Fund &amp; ETF Database'!$T$4:$T$59,"CHECK",FALSE)</f>
        <v>1</v>
      </c>
      <c r="R13" s="217">
        <f>_xlfn.XLOOKUP($B13,'Fund &amp; ETF Database'!$D$4:$D$59,'Fund &amp; ETF Database'!$U$4:$U$59,"CHECK",FALSE)</f>
        <v>0</v>
      </c>
      <c r="S13" s="217">
        <f>_xlfn.XLOOKUP($B13,'Fund &amp; ETF Database'!$D$4:$D$59,'Fund &amp; ETF Database'!$V$4:$V$59,"CHECK",FALSE)</f>
        <v>0</v>
      </c>
      <c r="T13" s="217">
        <f>_xlfn.XLOOKUP($B13,'Fund &amp; ETF Database'!$D$4:$D$59,'Fund &amp; ETF Database'!$W$4:$W$59,"CHECK",FALSE)</f>
        <v>0</v>
      </c>
      <c r="U13" s="217">
        <f>_xlfn.XLOOKUP($B13,'Fund &amp; ETF Database'!$D$4:$D$59,'Fund &amp; ETF Database'!$AA$4:$AA$59,"CHECK",FALSE)</f>
        <v>0</v>
      </c>
      <c r="V13" s="217">
        <f>_xlfn.XLOOKUP($B13,'Fund &amp; ETF Database'!$D$4:$D$59,'Fund &amp; ETF Database'!$X$4:$X$59,"CHECK",FALSE)</f>
        <v>0</v>
      </c>
      <c r="W13" s="217">
        <f>_xlfn.XLOOKUP($B13,'Fund &amp; ETF Database'!$D$4:$D$59,'Fund &amp; ETF Database'!$Y$4:$Y$59,"CHECK",FALSE)</f>
        <v>0</v>
      </c>
      <c r="X13" s="217">
        <f>_xlfn.XLOOKUP($B13,'Fund &amp; ETF Database'!$D$4:$D$59,'Fund &amp; ETF Database'!$Z$4:$Z$59,"CHECK",FALSE)</f>
        <v>0</v>
      </c>
      <c r="Y13" s="217">
        <f>_xlfn.XLOOKUP($B13,'Fund &amp; ETF Database'!$D$4:$D$59,'Fund &amp; ETF Database'!$AD$4:$AD$59,"CHECK",FALSE)</f>
        <v>0</v>
      </c>
      <c r="Z13" s="217">
        <f>_xlfn.XLOOKUP($B13,'Fund &amp; ETF Database'!$D$4:$D$59,'Fund &amp; ETF Database'!$AE$4:$AE$59,"CHECK",FALSE)</f>
        <v>0</v>
      </c>
      <c r="AA13" s="217">
        <f>_xlfn.XLOOKUP($B13,'Fund &amp; ETF Database'!$D$4:$D$59,'Fund &amp; ETF Database'!$AF$4:$AF$59,"CHECK",FALSE)</f>
        <v>0</v>
      </c>
      <c r="AB13" s="217">
        <f>_xlfn.XLOOKUP($B13,'Fund &amp; ETF Database'!$D$4:$D$59,'Fund &amp; ETF Database'!$AG$4:$AG$59,"CHECK",FALSE)</f>
        <v>0</v>
      </c>
      <c r="AC13" s="217">
        <f>_xlfn.XLOOKUP($B13,'Fund &amp; ETF Database'!$D$4:$D$59,'Fund &amp; ETF Database'!$AH$4:$AH$59,"CHECK",FALSE)</f>
        <v>0</v>
      </c>
      <c r="AD13" s="217">
        <f>_xlfn.XLOOKUP($B13,'Fund &amp; ETF Database'!$D$4:$D$59,'Fund &amp; ETF Database'!$AI$4:$AI$59,"CHECK",FALSE)</f>
        <v>0</v>
      </c>
      <c r="AE13" s="217">
        <f>_xlfn.XLOOKUP($B13,'Fund &amp; ETF Database'!$D$4:$D$59,'Fund &amp; ETF Database'!$AJ$4:$AJ$59,"CHECK",FALSE)+_xlfn.XLOOKUP($B13,'Fund &amp; ETF Database'!$D$4:$D$59,'Fund &amp; ETF Database'!$AL$4:$AL$59,"CHECK",FALSE)+_xlfn.XLOOKUP($B13,'Fund &amp; ETF Database'!$D$4:$D$59,'Fund &amp; ETF Database'!$AM$4:$AM$59,"CHECK",FALSE)</f>
        <v>0</v>
      </c>
      <c r="AF13" s="217">
        <f>_xlfn.XLOOKUP($B13,'Fund &amp; ETF Database'!$D$4:$D$59,'Fund &amp; ETF Database'!$AK$4:$AK$59,"CHECK",FALSE)</f>
        <v>0</v>
      </c>
      <c r="AG13" s="217">
        <f>_xlfn.XLOOKUP($B13,'Fund &amp; ETF Database'!$D$4:$D$59,'Fund &amp; ETF Database'!$AO$4:$AO$59,"CHECK",FALSE)</f>
        <v>0</v>
      </c>
      <c r="AH13" s="217">
        <f>_xlfn.XLOOKUP($B13,'Fund &amp; ETF Database'!$D$4:$D$59,'Fund &amp; ETF Database'!$AN$4:$AN$59,"CHECK",FALSE)</f>
        <v>0</v>
      </c>
      <c r="AI13" s="217">
        <f>_xlfn.XLOOKUP($B13,'Fund &amp; ETF Database'!$D$4:$D$59,'Fund &amp; ETF Database'!$AP$4:$AP$59,"CHECK",FALSE)</f>
        <v>0</v>
      </c>
      <c r="AJ13" s="217">
        <f>_xlfn.XLOOKUP($B13,'Fund &amp; ETF Database'!$D$4:$D$59,'Fund &amp; ETF Database'!$AQ$4:$AQ$59,"CHECK",FALSE)</f>
        <v>0</v>
      </c>
      <c r="AK13" s="251">
        <f t="shared" si="2"/>
        <v>1</v>
      </c>
      <c r="AL13" s="251">
        <f t="shared" si="3"/>
        <v>0</v>
      </c>
      <c r="AM13" s="251">
        <f t="shared" si="4"/>
        <v>0</v>
      </c>
      <c r="AN13" s="251">
        <f t="shared" si="5"/>
        <v>0</v>
      </c>
      <c r="AO13" s="251">
        <f t="shared" si="6"/>
        <v>0</v>
      </c>
      <c r="AP13" s="251">
        <f t="shared" si="7"/>
        <v>0</v>
      </c>
      <c r="AQ13" s="251">
        <f t="shared" si="7"/>
        <v>0</v>
      </c>
      <c r="AR13" s="251">
        <f t="shared" si="7"/>
        <v>0</v>
      </c>
      <c r="AS13" s="251">
        <f t="shared" si="8"/>
        <v>0</v>
      </c>
      <c r="AT13" s="251">
        <f t="shared" si="9"/>
        <v>0</v>
      </c>
      <c r="AV13" s="251">
        <f t="shared" si="10"/>
        <v>1</v>
      </c>
      <c r="AX13" s="251">
        <f t="shared" si="11"/>
        <v>1</v>
      </c>
    </row>
    <row r="14" spans="1:50">
      <c r="A14" s="188" t="s">
        <v>190</v>
      </c>
      <c r="B14" s="189" t="s">
        <v>74</v>
      </c>
      <c r="C14" s="189" t="s">
        <v>467</v>
      </c>
      <c r="D14" s="189" t="s">
        <v>34</v>
      </c>
      <c r="E14" s="189" t="s">
        <v>208</v>
      </c>
      <c r="F14" s="217">
        <v>0</v>
      </c>
      <c r="G14" s="217">
        <v>0.05</v>
      </c>
      <c r="H14" s="217" t="s">
        <v>375</v>
      </c>
      <c r="I14" s="218" t="s">
        <v>370</v>
      </c>
      <c r="J14" s="218">
        <v>1</v>
      </c>
      <c r="K14" s="218" t="s">
        <v>302</v>
      </c>
      <c r="L14" s="218" t="s">
        <v>438</v>
      </c>
      <c r="M14" s="217">
        <v>6.7753590018952004E-15</v>
      </c>
      <c r="N14" s="217">
        <f t="shared" si="0"/>
        <v>0</v>
      </c>
      <c r="O14" s="217">
        <f t="shared" si="1"/>
        <v>0.05</v>
      </c>
      <c r="P14" s="217">
        <f>_xlfn.XLOOKUP($B14,'Fund &amp; ETF Database'!$D$4:$D$59,'Fund &amp; ETF Database'!$R$4:$R$59,"CHECK",FALSE)+_xlfn.XLOOKUP($B14,'Fund &amp; ETF Database'!$D$4:$D$59,'Fund &amp; ETF Database'!$S$4:$S$59,"CHECK",FALSE)</f>
        <v>0</v>
      </c>
      <c r="Q14" s="217">
        <f>_xlfn.XLOOKUP($B14,'Fund &amp; ETF Database'!$D$4:$D$59,'Fund &amp; ETF Database'!$T$4:$T$59,"CHECK",FALSE)</f>
        <v>0</v>
      </c>
      <c r="R14" s="217">
        <f>_xlfn.XLOOKUP($B14,'Fund &amp; ETF Database'!$D$4:$D$59,'Fund &amp; ETF Database'!$U$4:$U$59,"CHECK",FALSE)</f>
        <v>1</v>
      </c>
      <c r="S14" s="217">
        <f>_xlfn.XLOOKUP($B14,'Fund &amp; ETF Database'!$D$4:$D$59,'Fund &amp; ETF Database'!$V$4:$V$59,"CHECK",FALSE)</f>
        <v>0</v>
      </c>
      <c r="T14" s="217">
        <f>_xlfn.XLOOKUP($B14,'Fund &amp; ETF Database'!$D$4:$D$59,'Fund &amp; ETF Database'!$W$4:$W$59,"CHECK",FALSE)</f>
        <v>0</v>
      </c>
      <c r="U14" s="217">
        <f>_xlfn.XLOOKUP($B14,'Fund &amp; ETF Database'!$D$4:$D$59,'Fund &amp; ETF Database'!$AA$4:$AA$59,"CHECK",FALSE)</f>
        <v>0</v>
      </c>
      <c r="V14" s="217">
        <f>_xlfn.XLOOKUP($B14,'Fund &amp; ETF Database'!$D$4:$D$59,'Fund &amp; ETF Database'!$X$4:$X$59,"CHECK",FALSE)</f>
        <v>0</v>
      </c>
      <c r="W14" s="217">
        <f>_xlfn.XLOOKUP($B14,'Fund &amp; ETF Database'!$D$4:$D$59,'Fund &amp; ETF Database'!$Y$4:$Y$59,"CHECK",FALSE)</f>
        <v>0</v>
      </c>
      <c r="X14" s="217">
        <f>_xlfn.XLOOKUP($B14,'Fund &amp; ETF Database'!$D$4:$D$59,'Fund &amp; ETF Database'!$Z$4:$Z$59,"CHECK",FALSE)</f>
        <v>0</v>
      </c>
      <c r="Y14" s="217">
        <f>_xlfn.XLOOKUP($B14,'Fund &amp; ETF Database'!$D$4:$D$59,'Fund &amp; ETF Database'!$AD$4:$AD$59,"CHECK",FALSE)</f>
        <v>0</v>
      </c>
      <c r="Z14" s="217">
        <f>_xlfn.XLOOKUP($B14,'Fund &amp; ETF Database'!$D$4:$D$59,'Fund &amp; ETF Database'!$AE$4:$AE$59,"CHECK",FALSE)</f>
        <v>0</v>
      </c>
      <c r="AA14" s="217">
        <f>_xlfn.XLOOKUP($B14,'Fund &amp; ETF Database'!$D$4:$D$59,'Fund &amp; ETF Database'!$AF$4:$AF$59,"CHECK",FALSE)</f>
        <v>0</v>
      </c>
      <c r="AB14" s="217">
        <f>_xlfn.XLOOKUP($B14,'Fund &amp; ETF Database'!$D$4:$D$59,'Fund &amp; ETF Database'!$AG$4:$AG$59,"CHECK",FALSE)</f>
        <v>0</v>
      </c>
      <c r="AC14" s="217">
        <f>_xlfn.XLOOKUP($B14,'Fund &amp; ETF Database'!$D$4:$D$59,'Fund &amp; ETF Database'!$AH$4:$AH$59,"CHECK",FALSE)</f>
        <v>0</v>
      </c>
      <c r="AD14" s="217">
        <f>_xlfn.XLOOKUP($B14,'Fund &amp; ETF Database'!$D$4:$D$59,'Fund &amp; ETF Database'!$AI$4:$AI$59,"CHECK",FALSE)</f>
        <v>0</v>
      </c>
      <c r="AE14" s="217">
        <f>_xlfn.XLOOKUP($B14,'Fund &amp; ETF Database'!$D$4:$D$59,'Fund &amp; ETF Database'!$AJ$4:$AJ$59,"CHECK",FALSE)+_xlfn.XLOOKUP($B14,'Fund &amp; ETF Database'!$D$4:$D$59,'Fund &amp; ETF Database'!$AL$4:$AL$59,"CHECK",FALSE)+_xlfn.XLOOKUP($B14,'Fund &amp; ETF Database'!$D$4:$D$59,'Fund &amp; ETF Database'!$AM$4:$AM$59,"CHECK",FALSE)</f>
        <v>0</v>
      </c>
      <c r="AF14" s="217">
        <f>_xlfn.XLOOKUP($B14,'Fund &amp; ETF Database'!$D$4:$D$59,'Fund &amp; ETF Database'!$AK$4:$AK$59,"CHECK",FALSE)</f>
        <v>0</v>
      </c>
      <c r="AG14" s="217">
        <f>_xlfn.XLOOKUP($B14,'Fund &amp; ETF Database'!$D$4:$D$59,'Fund &amp; ETF Database'!$AO$4:$AO$59,"CHECK",FALSE)</f>
        <v>0</v>
      </c>
      <c r="AH14" s="217">
        <f>_xlfn.XLOOKUP($B14,'Fund &amp; ETF Database'!$D$4:$D$59,'Fund &amp; ETF Database'!$AN$4:$AN$59,"CHECK",FALSE)</f>
        <v>0</v>
      </c>
      <c r="AI14" s="217">
        <f>_xlfn.XLOOKUP($B14,'Fund &amp; ETF Database'!$D$4:$D$59,'Fund &amp; ETF Database'!$AP$4:$AP$59,"CHECK",FALSE)</f>
        <v>0</v>
      </c>
      <c r="AJ14" s="217">
        <f>_xlfn.XLOOKUP($B14,'Fund &amp; ETF Database'!$D$4:$D$59,'Fund &amp; ETF Database'!$AQ$4:$AQ$59,"CHECK",FALSE)</f>
        <v>0</v>
      </c>
      <c r="AK14" s="251">
        <f t="shared" si="2"/>
        <v>1</v>
      </c>
      <c r="AL14" s="251">
        <f t="shared" si="3"/>
        <v>0</v>
      </c>
      <c r="AM14" s="251">
        <f t="shared" si="4"/>
        <v>0</v>
      </c>
      <c r="AN14" s="251">
        <f t="shared" si="5"/>
        <v>0</v>
      </c>
      <c r="AO14" s="251">
        <f t="shared" si="6"/>
        <v>0</v>
      </c>
      <c r="AP14" s="251">
        <f t="shared" si="7"/>
        <v>0</v>
      </c>
      <c r="AQ14" s="251">
        <f t="shared" si="7"/>
        <v>0</v>
      </c>
      <c r="AR14" s="251">
        <f t="shared" si="7"/>
        <v>0</v>
      </c>
      <c r="AS14" s="251">
        <f t="shared" si="8"/>
        <v>0</v>
      </c>
      <c r="AT14" s="251">
        <f t="shared" si="9"/>
        <v>0</v>
      </c>
      <c r="AV14" s="251">
        <f t="shared" si="10"/>
        <v>1</v>
      </c>
      <c r="AX14" s="251">
        <f t="shared" si="11"/>
        <v>1</v>
      </c>
    </row>
    <row r="15" spans="1:50">
      <c r="A15" s="188" t="s">
        <v>380</v>
      </c>
      <c r="B15" s="189" t="s">
        <v>379</v>
      </c>
      <c r="C15" s="189" t="s">
        <v>416</v>
      </c>
      <c r="D15" s="189" t="s">
        <v>34</v>
      </c>
      <c r="E15" s="189" t="s">
        <v>59</v>
      </c>
      <c r="F15" s="217">
        <v>0</v>
      </c>
      <c r="G15" s="217">
        <v>0.06</v>
      </c>
      <c r="H15" s="217" t="s">
        <v>375</v>
      </c>
      <c r="I15" s="218" t="s">
        <v>370</v>
      </c>
      <c r="J15" s="218">
        <v>1</v>
      </c>
      <c r="K15" s="218" t="s">
        <v>302</v>
      </c>
      <c r="L15" s="218" t="s">
        <v>438</v>
      </c>
      <c r="M15" s="217">
        <v>6.0000000000033443E-2</v>
      </c>
      <c r="N15" s="217">
        <f t="shared" si="0"/>
        <v>0</v>
      </c>
      <c r="O15" s="217">
        <f t="shared" si="1"/>
        <v>0.06</v>
      </c>
      <c r="P15" s="217">
        <f>_xlfn.XLOOKUP($B15,'Fund &amp; ETF Database'!$D$4:$D$59,'Fund &amp; ETF Database'!$R$4:$R$59,"CHECK",FALSE)+_xlfn.XLOOKUP($B15,'Fund &amp; ETF Database'!$D$4:$D$59,'Fund &amp; ETF Database'!$S$4:$S$59,"CHECK",FALSE)</f>
        <v>6.54E-2</v>
      </c>
      <c r="Q15" s="217">
        <f>_xlfn.XLOOKUP($B15,'Fund &amp; ETF Database'!$D$4:$D$59,'Fund &amp; ETF Database'!$T$4:$T$59,"CHECK",FALSE)</f>
        <v>0</v>
      </c>
      <c r="R15" s="217">
        <f>_xlfn.XLOOKUP($B15,'Fund &amp; ETF Database'!$D$4:$D$59,'Fund &amp; ETF Database'!$U$4:$U$59,"CHECK",FALSE)</f>
        <v>0.2671</v>
      </c>
      <c r="S15" s="217">
        <f>_xlfn.XLOOKUP($B15,'Fund &amp; ETF Database'!$D$4:$D$59,'Fund &amp; ETF Database'!$V$4:$V$59,"CHECK",FALSE)</f>
        <v>2.4500000000000001E-2</v>
      </c>
      <c r="T15" s="217">
        <f>_xlfn.XLOOKUP($B15,'Fund &amp; ETF Database'!$D$4:$D$59,'Fund &amp; ETF Database'!$W$4:$W$59,"CHECK",FALSE)</f>
        <v>0</v>
      </c>
      <c r="U15" s="217">
        <f>_xlfn.XLOOKUP($B15,'Fund &amp; ETF Database'!$D$4:$D$59,'Fund &amp; ETF Database'!$AA$4:$AA$59,"CHECK",FALSE)</f>
        <v>0.28939999999999999</v>
      </c>
      <c r="V15" s="217">
        <f>_xlfn.XLOOKUP($B15,'Fund &amp; ETF Database'!$D$4:$D$59,'Fund &amp; ETF Database'!$X$4:$X$59,"CHECK",FALSE)</f>
        <v>0</v>
      </c>
      <c r="W15" s="217">
        <f>_xlfn.XLOOKUP($B15,'Fund &amp; ETF Database'!$D$4:$D$59,'Fund &amp; ETF Database'!$Y$4:$Y$59,"CHECK",FALSE)</f>
        <v>5.04E-2</v>
      </c>
      <c r="X15" s="217">
        <f>_xlfn.XLOOKUP($B15,'Fund &amp; ETF Database'!$D$4:$D$59,'Fund &amp; ETF Database'!$Z$4:$Z$59,"CHECK",FALSE)</f>
        <v>0.30320000000000003</v>
      </c>
      <c r="Y15" s="217">
        <f>_xlfn.XLOOKUP($B15,'Fund &amp; ETF Database'!$D$4:$D$59,'Fund &amp; ETF Database'!$AD$4:$AD$59,"CHECK",FALSE)</f>
        <v>0</v>
      </c>
      <c r="Z15" s="217">
        <f>_xlfn.XLOOKUP($B15,'Fund &amp; ETF Database'!$D$4:$D$59,'Fund &amp; ETF Database'!$AE$4:$AE$59,"CHECK",FALSE)</f>
        <v>0</v>
      </c>
      <c r="AA15" s="217">
        <f>_xlfn.XLOOKUP($B15,'Fund &amp; ETF Database'!$D$4:$D$59,'Fund &amp; ETF Database'!$AF$4:$AF$59,"CHECK",FALSE)</f>
        <v>0</v>
      </c>
      <c r="AB15" s="217">
        <f>_xlfn.XLOOKUP($B15,'Fund &amp; ETF Database'!$D$4:$D$59,'Fund &amp; ETF Database'!$AG$4:$AG$59,"CHECK",FALSE)</f>
        <v>0</v>
      </c>
      <c r="AC15" s="217">
        <f>_xlfn.XLOOKUP($B15,'Fund &amp; ETF Database'!$D$4:$D$59,'Fund &amp; ETF Database'!$AH$4:$AH$59,"CHECK",FALSE)</f>
        <v>0</v>
      </c>
      <c r="AD15" s="217">
        <f>_xlfn.XLOOKUP($B15,'Fund &amp; ETF Database'!$D$4:$D$59,'Fund &amp; ETF Database'!$AI$4:$AI$59,"CHECK",FALSE)</f>
        <v>0</v>
      </c>
      <c r="AE15" s="217">
        <f>_xlfn.XLOOKUP($B15,'Fund &amp; ETF Database'!$D$4:$D$59,'Fund &amp; ETF Database'!$AJ$4:$AJ$59,"CHECK",FALSE)+_xlfn.XLOOKUP($B15,'Fund &amp; ETF Database'!$D$4:$D$59,'Fund &amp; ETF Database'!$AL$4:$AL$59,"CHECK",FALSE)+_xlfn.XLOOKUP($B15,'Fund &amp; ETF Database'!$D$4:$D$59,'Fund &amp; ETF Database'!$AM$4:$AM$59,"CHECK",FALSE)</f>
        <v>0</v>
      </c>
      <c r="AF15" s="217">
        <f>_xlfn.XLOOKUP($B15,'Fund &amp; ETF Database'!$D$4:$D$59,'Fund &amp; ETF Database'!$AK$4:$AK$59,"CHECK",FALSE)</f>
        <v>0</v>
      </c>
      <c r="AG15" s="217">
        <f>_xlfn.XLOOKUP($B15,'Fund &amp; ETF Database'!$D$4:$D$59,'Fund &amp; ETF Database'!$AO$4:$AO$59,"CHECK",FALSE)</f>
        <v>0</v>
      </c>
      <c r="AH15" s="217">
        <f>_xlfn.XLOOKUP($B15,'Fund &amp; ETF Database'!$D$4:$D$59,'Fund &amp; ETF Database'!$AN$4:$AN$59,"CHECK",FALSE)</f>
        <v>0</v>
      </c>
      <c r="AI15" s="217">
        <f>_xlfn.XLOOKUP($B15,'Fund &amp; ETF Database'!$D$4:$D$59,'Fund &amp; ETF Database'!$AP$4:$AP$59,"CHECK",FALSE)</f>
        <v>0</v>
      </c>
      <c r="AJ15" s="217">
        <f>_xlfn.XLOOKUP($B15,'Fund &amp; ETF Database'!$D$4:$D$59,'Fund &amp; ETF Database'!$AQ$4:$AQ$59,"CHECK",FALSE)</f>
        <v>0</v>
      </c>
      <c r="AK15" s="251">
        <f t="shared" si="2"/>
        <v>0.2671</v>
      </c>
      <c r="AL15" s="251">
        <f t="shared" si="3"/>
        <v>6.54E-2</v>
      </c>
      <c r="AM15" s="251">
        <f t="shared" si="4"/>
        <v>2.4500000000000001E-2</v>
      </c>
      <c r="AN15" s="251">
        <f t="shared" si="5"/>
        <v>0.64300000000000002</v>
      </c>
      <c r="AO15" s="251">
        <f t="shared" si="6"/>
        <v>0</v>
      </c>
      <c r="AP15" s="251">
        <f t="shared" si="7"/>
        <v>0</v>
      </c>
      <c r="AQ15" s="251">
        <f t="shared" si="7"/>
        <v>0</v>
      </c>
      <c r="AR15" s="251">
        <f t="shared" si="7"/>
        <v>0</v>
      </c>
      <c r="AS15" s="251">
        <f t="shared" si="8"/>
        <v>0</v>
      </c>
      <c r="AT15" s="251">
        <f t="shared" si="9"/>
        <v>0</v>
      </c>
      <c r="AV15" s="251">
        <f t="shared" si="10"/>
        <v>1</v>
      </c>
      <c r="AX15" s="251">
        <f t="shared" si="11"/>
        <v>1</v>
      </c>
    </row>
    <row r="16" spans="1:50">
      <c r="A16" s="188" t="s">
        <v>165</v>
      </c>
      <c r="B16" s="189" t="s">
        <v>166</v>
      </c>
      <c r="C16" s="189" t="s">
        <v>468</v>
      </c>
      <c r="D16" s="189" t="s">
        <v>34</v>
      </c>
      <c r="E16" s="189" t="s">
        <v>59</v>
      </c>
      <c r="F16" s="217">
        <v>0</v>
      </c>
      <c r="G16" s="217">
        <v>0.05</v>
      </c>
      <c r="H16" s="217" t="s">
        <v>375</v>
      </c>
      <c r="I16" s="218" t="s">
        <v>370</v>
      </c>
      <c r="J16" s="218">
        <v>1</v>
      </c>
      <c r="K16" s="218" t="s">
        <v>302</v>
      </c>
      <c r="L16" s="218" t="s">
        <v>438</v>
      </c>
      <c r="M16" s="217">
        <v>4.2779313156942658E-14</v>
      </c>
      <c r="N16" s="217">
        <f t="shared" si="0"/>
        <v>0</v>
      </c>
      <c r="O16" s="217">
        <f t="shared" si="1"/>
        <v>0.05</v>
      </c>
      <c r="P16" s="217">
        <f>_xlfn.XLOOKUP($B16,'Fund &amp; ETF Database'!$D$4:$D$59,'Fund &amp; ETF Database'!$R$4:$R$59,"CHECK",FALSE)+_xlfn.XLOOKUP($B16,'Fund &amp; ETF Database'!$D$4:$D$59,'Fund &amp; ETF Database'!$S$4:$S$59,"CHECK",FALSE)</f>
        <v>0</v>
      </c>
      <c r="Q16" s="217">
        <f>_xlfn.XLOOKUP($B16,'Fund &amp; ETF Database'!$D$4:$D$59,'Fund &amp; ETF Database'!$T$4:$T$59,"CHECK",FALSE)</f>
        <v>0</v>
      </c>
      <c r="R16" s="217">
        <f>_xlfn.XLOOKUP($B16,'Fund &amp; ETF Database'!$D$4:$D$59,'Fund &amp; ETF Database'!$U$4:$U$59,"CHECK",FALSE)</f>
        <v>0</v>
      </c>
      <c r="S16" s="217">
        <f>_xlfn.XLOOKUP($B16,'Fund &amp; ETF Database'!$D$4:$D$59,'Fund &amp; ETF Database'!$V$4:$V$59,"CHECK",FALSE)</f>
        <v>0</v>
      </c>
      <c r="T16" s="217">
        <f>_xlfn.XLOOKUP($B16,'Fund &amp; ETF Database'!$D$4:$D$59,'Fund &amp; ETF Database'!$W$4:$W$59,"CHECK",FALSE)</f>
        <v>0</v>
      </c>
      <c r="U16" s="217">
        <f>_xlfn.XLOOKUP($B16,'Fund &amp; ETF Database'!$D$4:$D$59,'Fund &amp; ETF Database'!$AA$4:$AA$59,"CHECK",FALSE)</f>
        <v>1</v>
      </c>
      <c r="V16" s="217">
        <f>_xlfn.XLOOKUP($B16,'Fund &amp; ETF Database'!$D$4:$D$59,'Fund &amp; ETF Database'!$X$4:$X$59,"CHECK",FALSE)</f>
        <v>0</v>
      </c>
      <c r="W16" s="217">
        <f>_xlfn.XLOOKUP($B16,'Fund &amp; ETF Database'!$D$4:$D$59,'Fund &amp; ETF Database'!$Y$4:$Y$59,"CHECK",FALSE)</f>
        <v>0</v>
      </c>
      <c r="X16" s="217">
        <f>_xlfn.XLOOKUP($B16,'Fund &amp; ETF Database'!$D$4:$D$59,'Fund &amp; ETF Database'!$Z$4:$Z$59,"CHECK",FALSE)</f>
        <v>0</v>
      </c>
      <c r="Y16" s="217">
        <f>_xlfn.XLOOKUP($B16,'Fund &amp; ETF Database'!$D$4:$D$59,'Fund &amp; ETF Database'!$AD$4:$AD$59,"CHECK",FALSE)</f>
        <v>0</v>
      </c>
      <c r="Z16" s="217">
        <f>_xlfn.XLOOKUP($B16,'Fund &amp; ETF Database'!$D$4:$D$59,'Fund &amp; ETF Database'!$AE$4:$AE$59,"CHECK",FALSE)</f>
        <v>0</v>
      </c>
      <c r="AA16" s="217">
        <f>_xlfn.XLOOKUP($B16,'Fund &amp; ETF Database'!$D$4:$D$59,'Fund &amp; ETF Database'!$AF$4:$AF$59,"CHECK",FALSE)</f>
        <v>0</v>
      </c>
      <c r="AB16" s="217">
        <f>_xlfn.XLOOKUP($B16,'Fund &amp; ETF Database'!$D$4:$D$59,'Fund &amp; ETF Database'!$AG$4:$AG$59,"CHECK",FALSE)</f>
        <v>0</v>
      </c>
      <c r="AC16" s="217">
        <f>_xlfn.XLOOKUP($B16,'Fund &amp; ETF Database'!$D$4:$D$59,'Fund &amp; ETF Database'!$AH$4:$AH$59,"CHECK",FALSE)</f>
        <v>0</v>
      </c>
      <c r="AD16" s="217">
        <f>_xlfn.XLOOKUP($B16,'Fund &amp; ETF Database'!$D$4:$D$59,'Fund &amp; ETF Database'!$AI$4:$AI$59,"CHECK",FALSE)</f>
        <v>0</v>
      </c>
      <c r="AE16" s="217">
        <f>_xlfn.XLOOKUP($B16,'Fund &amp; ETF Database'!$D$4:$D$59,'Fund &amp; ETF Database'!$AJ$4:$AJ$59,"CHECK",FALSE)+_xlfn.XLOOKUP($B16,'Fund &amp; ETF Database'!$D$4:$D$59,'Fund &amp; ETF Database'!$AL$4:$AL$59,"CHECK",FALSE)+_xlfn.XLOOKUP($B16,'Fund &amp; ETF Database'!$D$4:$D$59,'Fund &amp; ETF Database'!$AM$4:$AM$59,"CHECK",FALSE)</f>
        <v>0</v>
      </c>
      <c r="AF16" s="217">
        <f>_xlfn.XLOOKUP($B16,'Fund &amp; ETF Database'!$D$4:$D$59,'Fund &amp; ETF Database'!$AK$4:$AK$59,"CHECK",FALSE)</f>
        <v>0</v>
      </c>
      <c r="AG16" s="217">
        <f>_xlfn.XLOOKUP($B16,'Fund &amp; ETF Database'!$D$4:$D$59,'Fund &amp; ETF Database'!$AO$4:$AO$59,"CHECK",FALSE)</f>
        <v>0</v>
      </c>
      <c r="AH16" s="217">
        <f>_xlfn.XLOOKUP($B16,'Fund &amp; ETF Database'!$D$4:$D$59,'Fund &amp; ETF Database'!$AN$4:$AN$59,"CHECK",FALSE)</f>
        <v>0</v>
      </c>
      <c r="AI16" s="217">
        <f>_xlfn.XLOOKUP($B16,'Fund &amp; ETF Database'!$D$4:$D$59,'Fund &amp; ETF Database'!$AP$4:$AP$59,"CHECK",FALSE)</f>
        <v>0</v>
      </c>
      <c r="AJ16" s="217">
        <f>_xlfn.XLOOKUP($B16,'Fund &amp; ETF Database'!$D$4:$D$59,'Fund &amp; ETF Database'!$AQ$4:$AQ$59,"CHECK",FALSE)</f>
        <v>0</v>
      </c>
      <c r="AK16" s="251">
        <f t="shared" si="2"/>
        <v>0</v>
      </c>
      <c r="AL16" s="251">
        <f t="shared" si="3"/>
        <v>0</v>
      </c>
      <c r="AM16" s="251">
        <f t="shared" si="4"/>
        <v>0</v>
      </c>
      <c r="AN16" s="251">
        <f t="shared" si="5"/>
        <v>1</v>
      </c>
      <c r="AO16" s="251">
        <f t="shared" si="6"/>
        <v>0</v>
      </c>
      <c r="AP16" s="251">
        <f t="shared" si="7"/>
        <v>0</v>
      </c>
      <c r="AQ16" s="251">
        <f t="shared" si="7"/>
        <v>0</v>
      </c>
      <c r="AR16" s="251">
        <f t="shared" si="7"/>
        <v>0</v>
      </c>
      <c r="AS16" s="251">
        <f t="shared" si="8"/>
        <v>0</v>
      </c>
      <c r="AT16" s="251">
        <f t="shared" si="9"/>
        <v>0</v>
      </c>
      <c r="AV16" s="251">
        <f t="shared" si="10"/>
        <v>1</v>
      </c>
      <c r="AX16" s="251">
        <f t="shared" si="11"/>
        <v>1</v>
      </c>
    </row>
    <row r="17" spans="1:50">
      <c r="A17" s="188" t="s">
        <v>191</v>
      </c>
      <c r="B17" s="189" t="s">
        <v>6</v>
      </c>
      <c r="C17" s="189" t="s">
        <v>417</v>
      </c>
      <c r="D17" s="189" t="s">
        <v>34</v>
      </c>
      <c r="E17" s="189" t="s">
        <v>210</v>
      </c>
      <c r="F17" s="217">
        <v>0</v>
      </c>
      <c r="G17" s="217">
        <v>0.05</v>
      </c>
      <c r="H17" s="217" t="s">
        <v>375</v>
      </c>
      <c r="I17" s="218" t="s">
        <v>370</v>
      </c>
      <c r="J17" s="218">
        <v>1</v>
      </c>
      <c r="K17" s="218" t="s">
        <v>302</v>
      </c>
      <c r="L17" s="218" t="s">
        <v>438</v>
      </c>
      <c r="M17" s="217">
        <v>0</v>
      </c>
      <c r="N17" s="217">
        <f t="shared" si="0"/>
        <v>0</v>
      </c>
      <c r="O17" s="217">
        <f t="shared" si="1"/>
        <v>0.05</v>
      </c>
      <c r="P17" s="217">
        <f>_xlfn.XLOOKUP($B17,'Fund &amp; ETF Database'!$D$4:$D$59,'Fund &amp; ETF Database'!$R$4:$R$59,"CHECK",FALSE)+_xlfn.XLOOKUP($B17,'Fund &amp; ETF Database'!$D$4:$D$59,'Fund &amp; ETF Database'!$S$4:$S$59,"CHECK",FALSE)</f>
        <v>0</v>
      </c>
      <c r="Q17" s="217">
        <f>_xlfn.XLOOKUP($B17,'Fund &amp; ETF Database'!$D$4:$D$59,'Fund &amp; ETF Database'!$T$4:$T$59,"CHECK",FALSE)</f>
        <v>0</v>
      </c>
      <c r="R17" s="217">
        <f>_xlfn.XLOOKUP($B17,'Fund &amp; ETF Database'!$D$4:$D$59,'Fund &amp; ETF Database'!$U$4:$U$59,"CHECK",FALSE)</f>
        <v>0</v>
      </c>
      <c r="S17" s="217">
        <f>_xlfn.XLOOKUP($B17,'Fund &amp; ETF Database'!$D$4:$D$59,'Fund &amp; ETF Database'!$V$4:$V$59,"CHECK",FALSE)</f>
        <v>1</v>
      </c>
      <c r="T17" s="217">
        <f>_xlfn.XLOOKUP($B17,'Fund &amp; ETF Database'!$D$4:$D$59,'Fund &amp; ETF Database'!$W$4:$W$59,"CHECK",FALSE)</f>
        <v>0</v>
      </c>
      <c r="U17" s="217">
        <f>_xlfn.XLOOKUP($B17,'Fund &amp; ETF Database'!$D$4:$D$59,'Fund &amp; ETF Database'!$AA$4:$AA$59,"CHECK",FALSE)</f>
        <v>0</v>
      </c>
      <c r="V17" s="217">
        <f>_xlfn.XLOOKUP($B17,'Fund &amp; ETF Database'!$D$4:$D$59,'Fund &amp; ETF Database'!$X$4:$X$59,"CHECK",FALSE)</f>
        <v>0</v>
      </c>
      <c r="W17" s="217">
        <f>_xlfn.XLOOKUP($B17,'Fund &amp; ETF Database'!$D$4:$D$59,'Fund &amp; ETF Database'!$Y$4:$Y$59,"CHECK",FALSE)</f>
        <v>0</v>
      </c>
      <c r="X17" s="217">
        <f>_xlfn.XLOOKUP($B17,'Fund &amp; ETF Database'!$D$4:$D$59,'Fund &amp; ETF Database'!$Z$4:$Z$59,"CHECK",FALSE)</f>
        <v>0</v>
      </c>
      <c r="Y17" s="217">
        <f>_xlfn.XLOOKUP($B17,'Fund &amp; ETF Database'!$D$4:$D$59,'Fund &amp; ETF Database'!$AD$4:$AD$59,"CHECK",FALSE)</f>
        <v>0</v>
      </c>
      <c r="Z17" s="217">
        <f>_xlfn.XLOOKUP($B17,'Fund &amp; ETF Database'!$D$4:$D$59,'Fund &amp; ETF Database'!$AE$4:$AE$59,"CHECK",FALSE)</f>
        <v>0</v>
      </c>
      <c r="AA17" s="217">
        <f>_xlfn.XLOOKUP($B17,'Fund &amp; ETF Database'!$D$4:$D$59,'Fund &amp; ETF Database'!$AF$4:$AF$59,"CHECK",FALSE)</f>
        <v>0</v>
      </c>
      <c r="AB17" s="217">
        <f>_xlfn.XLOOKUP($B17,'Fund &amp; ETF Database'!$D$4:$D$59,'Fund &amp; ETF Database'!$AG$4:$AG$59,"CHECK",FALSE)</f>
        <v>0</v>
      </c>
      <c r="AC17" s="217">
        <f>_xlfn.XLOOKUP($B17,'Fund &amp; ETF Database'!$D$4:$D$59,'Fund &amp; ETF Database'!$AH$4:$AH$59,"CHECK",FALSE)</f>
        <v>0</v>
      </c>
      <c r="AD17" s="217">
        <f>_xlfn.XLOOKUP($B17,'Fund &amp; ETF Database'!$D$4:$D$59,'Fund &amp; ETF Database'!$AI$4:$AI$59,"CHECK",FALSE)</f>
        <v>0</v>
      </c>
      <c r="AE17" s="217">
        <f>_xlfn.XLOOKUP($B17,'Fund &amp; ETF Database'!$D$4:$D$59,'Fund &amp; ETF Database'!$AJ$4:$AJ$59,"CHECK",FALSE)+_xlfn.XLOOKUP($B17,'Fund &amp; ETF Database'!$D$4:$D$59,'Fund &amp; ETF Database'!$AL$4:$AL$59,"CHECK",FALSE)+_xlfn.XLOOKUP($B17,'Fund &amp; ETF Database'!$D$4:$D$59,'Fund &amp; ETF Database'!$AM$4:$AM$59,"CHECK",FALSE)</f>
        <v>0</v>
      </c>
      <c r="AF17" s="217">
        <f>_xlfn.XLOOKUP($B17,'Fund &amp; ETF Database'!$D$4:$D$59,'Fund &amp; ETF Database'!$AK$4:$AK$59,"CHECK",FALSE)</f>
        <v>0</v>
      </c>
      <c r="AG17" s="217">
        <f>_xlfn.XLOOKUP($B17,'Fund &amp; ETF Database'!$D$4:$D$59,'Fund &amp; ETF Database'!$AO$4:$AO$59,"CHECK",FALSE)</f>
        <v>0</v>
      </c>
      <c r="AH17" s="217">
        <f>_xlfn.XLOOKUP($B17,'Fund &amp; ETF Database'!$D$4:$D$59,'Fund &amp; ETF Database'!$AN$4:$AN$59,"CHECK",FALSE)</f>
        <v>0</v>
      </c>
      <c r="AI17" s="217">
        <f>_xlfn.XLOOKUP($B17,'Fund &amp; ETF Database'!$D$4:$D$59,'Fund &amp; ETF Database'!$AP$4:$AP$59,"CHECK",FALSE)</f>
        <v>0</v>
      </c>
      <c r="AJ17" s="217">
        <f>_xlfn.XLOOKUP($B17,'Fund &amp; ETF Database'!$D$4:$D$59,'Fund &amp; ETF Database'!$AQ$4:$AQ$59,"CHECK",FALSE)</f>
        <v>0</v>
      </c>
      <c r="AK17" s="251">
        <f t="shared" si="2"/>
        <v>0</v>
      </c>
      <c r="AL17" s="251">
        <f t="shared" si="3"/>
        <v>0</v>
      </c>
      <c r="AM17" s="251">
        <f t="shared" si="4"/>
        <v>1</v>
      </c>
      <c r="AN17" s="251">
        <f t="shared" si="5"/>
        <v>0</v>
      </c>
      <c r="AO17" s="251">
        <f t="shared" si="6"/>
        <v>0</v>
      </c>
      <c r="AP17" s="251">
        <f t="shared" si="7"/>
        <v>0</v>
      </c>
      <c r="AQ17" s="251">
        <f t="shared" si="7"/>
        <v>0</v>
      </c>
      <c r="AR17" s="251">
        <f t="shared" si="7"/>
        <v>0</v>
      </c>
      <c r="AS17" s="251">
        <f t="shared" si="8"/>
        <v>0</v>
      </c>
      <c r="AT17" s="251">
        <f t="shared" si="9"/>
        <v>0</v>
      </c>
      <c r="AV17" s="251">
        <f t="shared" si="10"/>
        <v>1</v>
      </c>
      <c r="AX17" s="251">
        <f t="shared" si="11"/>
        <v>1</v>
      </c>
    </row>
    <row r="18" spans="1:50">
      <c r="A18" s="188" t="s">
        <v>139</v>
      </c>
      <c r="B18" s="189" t="s">
        <v>138</v>
      </c>
      <c r="C18" s="189" t="s">
        <v>469</v>
      </c>
      <c r="D18" s="189" t="s">
        <v>34</v>
      </c>
      <c r="E18" s="189" t="s">
        <v>208</v>
      </c>
      <c r="F18" s="217">
        <v>0</v>
      </c>
      <c r="G18" s="217">
        <v>0.05</v>
      </c>
      <c r="H18" s="217" t="s">
        <v>375</v>
      </c>
      <c r="I18" s="218" t="s">
        <v>370</v>
      </c>
      <c r="J18" s="218">
        <v>1</v>
      </c>
      <c r="K18" s="218" t="s">
        <v>302</v>
      </c>
      <c r="L18" s="218" t="s">
        <v>438</v>
      </c>
      <c r="M18" s="217">
        <v>2.5776936808246941E-15</v>
      </c>
      <c r="N18" s="217">
        <f t="shared" si="0"/>
        <v>0</v>
      </c>
      <c r="O18" s="217">
        <f t="shared" si="1"/>
        <v>0.05</v>
      </c>
      <c r="P18" s="217">
        <f>_xlfn.XLOOKUP($B18,'Fund &amp; ETF Database'!$D$4:$D$59,'Fund &amp; ETF Database'!$R$4:$R$59,"CHECK",FALSE)+_xlfn.XLOOKUP($B18,'Fund &amp; ETF Database'!$D$4:$D$59,'Fund &amp; ETF Database'!$S$4:$S$59,"CHECK",FALSE)</f>
        <v>0</v>
      </c>
      <c r="Q18" s="217">
        <f>_xlfn.XLOOKUP($B18,'Fund &amp; ETF Database'!$D$4:$D$59,'Fund &amp; ETF Database'!$T$4:$T$59,"CHECK",FALSE)</f>
        <v>0</v>
      </c>
      <c r="R18" s="217">
        <f>_xlfn.XLOOKUP($B18,'Fund &amp; ETF Database'!$D$4:$D$59,'Fund &amp; ETF Database'!$U$4:$U$59,"CHECK",FALSE)</f>
        <v>0.5</v>
      </c>
      <c r="S18" s="217">
        <f>_xlfn.XLOOKUP($B18,'Fund &amp; ETF Database'!$D$4:$D$59,'Fund &amp; ETF Database'!$V$4:$V$59,"CHECK",FALSE)</f>
        <v>0.5</v>
      </c>
      <c r="T18" s="217">
        <f>_xlfn.XLOOKUP($B18,'Fund &amp; ETF Database'!$D$4:$D$59,'Fund &amp; ETF Database'!$W$4:$W$59,"CHECK",FALSE)</f>
        <v>0</v>
      </c>
      <c r="U18" s="217">
        <f>_xlfn.XLOOKUP($B18,'Fund &amp; ETF Database'!$D$4:$D$59,'Fund &amp; ETF Database'!$AA$4:$AA$59,"CHECK",FALSE)</f>
        <v>0</v>
      </c>
      <c r="V18" s="217">
        <f>_xlfn.XLOOKUP($B18,'Fund &amp; ETF Database'!$D$4:$D$59,'Fund &amp; ETF Database'!$X$4:$X$59,"CHECK",FALSE)</f>
        <v>0</v>
      </c>
      <c r="W18" s="217">
        <f>_xlfn.XLOOKUP($B18,'Fund &amp; ETF Database'!$D$4:$D$59,'Fund &amp; ETF Database'!$Y$4:$Y$59,"CHECK",FALSE)</f>
        <v>0</v>
      </c>
      <c r="X18" s="217">
        <f>_xlfn.XLOOKUP($B18,'Fund &amp; ETF Database'!$D$4:$D$59,'Fund &amp; ETF Database'!$Z$4:$Z$59,"CHECK",FALSE)</f>
        <v>0</v>
      </c>
      <c r="Y18" s="217">
        <f>_xlfn.XLOOKUP($B18,'Fund &amp; ETF Database'!$D$4:$D$59,'Fund &amp; ETF Database'!$AD$4:$AD$59,"CHECK",FALSE)</f>
        <v>0</v>
      </c>
      <c r="Z18" s="217">
        <f>_xlfn.XLOOKUP($B18,'Fund &amp; ETF Database'!$D$4:$D$59,'Fund &amp; ETF Database'!$AE$4:$AE$59,"CHECK",FALSE)</f>
        <v>0</v>
      </c>
      <c r="AA18" s="217">
        <f>_xlfn.XLOOKUP($B18,'Fund &amp; ETF Database'!$D$4:$D$59,'Fund &amp; ETF Database'!$AF$4:$AF$59,"CHECK",FALSE)</f>
        <v>0</v>
      </c>
      <c r="AB18" s="217">
        <f>_xlfn.XLOOKUP($B18,'Fund &amp; ETF Database'!$D$4:$D$59,'Fund &amp; ETF Database'!$AG$4:$AG$59,"CHECK",FALSE)</f>
        <v>0</v>
      </c>
      <c r="AC18" s="217">
        <f>_xlfn.XLOOKUP($B18,'Fund &amp; ETF Database'!$D$4:$D$59,'Fund &amp; ETF Database'!$AH$4:$AH$59,"CHECK",FALSE)</f>
        <v>0</v>
      </c>
      <c r="AD18" s="217">
        <f>_xlfn.XLOOKUP($B18,'Fund &amp; ETF Database'!$D$4:$D$59,'Fund &amp; ETF Database'!$AI$4:$AI$59,"CHECK",FALSE)</f>
        <v>0</v>
      </c>
      <c r="AE18" s="217">
        <f>_xlfn.XLOOKUP($B18,'Fund &amp; ETF Database'!$D$4:$D$59,'Fund &amp; ETF Database'!$AJ$4:$AJ$59,"CHECK",FALSE)+_xlfn.XLOOKUP($B18,'Fund &amp; ETF Database'!$D$4:$D$59,'Fund &amp; ETF Database'!$AL$4:$AL$59,"CHECK",FALSE)+_xlfn.XLOOKUP($B18,'Fund &amp; ETF Database'!$D$4:$D$59,'Fund &amp; ETF Database'!$AM$4:$AM$59,"CHECK",FALSE)</f>
        <v>0</v>
      </c>
      <c r="AF18" s="217">
        <f>_xlfn.XLOOKUP($B18,'Fund &amp; ETF Database'!$D$4:$D$59,'Fund &amp; ETF Database'!$AK$4:$AK$59,"CHECK",FALSE)</f>
        <v>0</v>
      </c>
      <c r="AG18" s="217">
        <f>_xlfn.XLOOKUP($B18,'Fund &amp; ETF Database'!$D$4:$D$59,'Fund &amp; ETF Database'!$AO$4:$AO$59,"CHECK",FALSE)</f>
        <v>0</v>
      </c>
      <c r="AH18" s="217">
        <f>_xlfn.XLOOKUP($B18,'Fund &amp; ETF Database'!$D$4:$D$59,'Fund &amp; ETF Database'!$AN$4:$AN$59,"CHECK",FALSE)</f>
        <v>0</v>
      </c>
      <c r="AI18" s="217">
        <f>_xlfn.XLOOKUP($B18,'Fund &amp; ETF Database'!$D$4:$D$59,'Fund &amp; ETF Database'!$AP$4:$AP$59,"CHECK",FALSE)</f>
        <v>0</v>
      </c>
      <c r="AJ18" s="217">
        <f>_xlfn.XLOOKUP($B18,'Fund &amp; ETF Database'!$D$4:$D$59,'Fund &amp; ETF Database'!$AQ$4:$AQ$59,"CHECK",FALSE)</f>
        <v>0</v>
      </c>
      <c r="AK18" s="251">
        <f t="shared" si="2"/>
        <v>0.5</v>
      </c>
      <c r="AL18" s="251">
        <f t="shared" si="3"/>
        <v>0</v>
      </c>
      <c r="AM18" s="251">
        <f t="shared" si="4"/>
        <v>0.5</v>
      </c>
      <c r="AN18" s="251">
        <f t="shared" si="5"/>
        <v>0</v>
      </c>
      <c r="AO18" s="251">
        <f t="shared" si="6"/>
        <v>0</v>
      </c>
      <c r="AP18" s="251">
        <f t="shared" si="7"/>
        <v>0</v>
      </c>
      <c r="AQ18" s="251">
        <f t="shared" si="7"/>
        <v>0</v>
      </c>
      <c r="AR18" s="251">
        <f t="shared" si="7"/>
        <v>0</v>
      </c>
      <c r="AS18" s="251">
        <f t="shared" si="8"/>
        <v>0</v>
      </c>
      <c r="AT18" s="251">
        <f t="shared" si="9"/>
        <v>0</v>
      </c>
      <c r="AV18" s="251">
        <f t="shared" si="10"/>
        <v>1</v>
      </c>
      <c r="AX18" s="251">
        <f t="shared" si="11"/>
        <v>1</v>
      </c>
    </row>
    <row r="19" spans="1:50">
      <c r="A19" s="188" t="s">
        <v>141</v>
      </c>
      <c r="B19" s="189" t="s">
        <v>140</v>
      </c>
      <c r="C19" s="189" t="s">
        <v>470</v>
      </c>
      <c r="D19" s="189" t="s">
        <v>34</v>
      </c>
      <c r="E19" s="189" t="s">
        <v>210</v>
      </c>
      <c r="F19" s="217">
        <v>0</v>
      </c>
      <c r="G19" s="217">
        <v>0.05</v>
      </c>
      <c r="H19" s="217" t="s">
        <v>375</v>
      </c>
      <c r="I19" s="218" t="s">
        <v>370</v>
      </c>
      <c r="J19" s="218">
        <v>1</v>
      </c>
      <c r="K19" s="218" t="s">
        <v>302</v>
      </c>
      <c r="L19" s="218" t="s">
        <v>438</v>
      </c>
      <c r="M19" s="217">
        <v>4.8667078048942172E-14</v>
      </c>
      <c r="N19" s="217">
        <f t="shared" si="0"/>
        <v>0</v>
      </c>
      <c r="O19" s="217">
        <f t="shared" si="1"/>
        <v>0.05</v>
      </c>
      <c r="P19" s="217">
        <f>_xlfn.XLOOKUP($B19,'Fund &amp; ETF Database'!$D$4:$D$59,'Fund &amp; ETF Database'!$R$4:$R$59,"CHECK",FALSE)+_xlfn.XLOOKUP($B19,'Fund &amp; ETF Database'!$D$4:$D$59,'Fund &amp; ETF Database'!$S$4:$S$59,"CHECK",FALSE)</f>
        <v>0</v>
      </c>
      <c r="Q19" s="217">
        <f>_xlfn.XLOOKUP($B19,'Fund &amp; ETF Database'!$D$4:$D$59,'Fund &amp; ETF Database'!$T$4:$T$59,"CHECK",FALSE)</f>
        <v>0</v>
      </c>
      <c r="R19" s="217">
        <f>_xlfn.XLOOKUP($B19,'Fund &amp; ETF Database'!$D$4:$D$59,'Fund &amp; ETF Database'!$U$4:$U$59,"CHECK",FALSE)</f>
        <v>0</v>
      </c>
      <c r="S19" s="217">
        <f>_xlfn.XLOOKUP($B19,'Fund &amp; ETF Database'!$D$4:$D$59,'Fund &amp; ETF Database'!$V$4:$V$59,"CHECK",FALSE)</f>
        <v>1</v>
      </c>
      <c r="T19" s="217">
        <f>_xlfn.XLOOKUP($B19,'Fund &amp; ETF Database'!$D$4:$D$59,'Fund &amp; ETF Database'!$W$4:$W$59,"CHECK",FALSE)</f>
        <v>0</v>
      </c>
      <c r="U19" s="217">
        <f>_xlfn.XLOOKUP($B19,'Fund &amp; ETF Database'!$D$4:$D$59,'Fund &amp; ETF Database'!$AA$4:$AA$59,"CHECK",FALSE)</f>
        <v>0</v>
      </c>
      <c r="V19" s="217">
        <f>_xlfn.XLOOKUP($B19,'Fund &amp; ETF Database'!$D$4:$D$59,'Fund &amp; ETF Database'!$X$4:$X$59,"CHECK",FALSE)</f>
        <v>0</v>
      </c>
      <c r="W19" s="217">
        <f>_xlfn.XLOOKUP($B19,'Fund &amp; ETF Database'!$D$4:$D$59,'Fund &amp; ETF Database'!$Y$4:$Y$59,"CHECK",FALSE)</f>
        <v>0</v>
      </c>
      <c r="X19" s="217">
        <f>_xlfn.XLOOKUP($B19,'Fund &amp; ETF Database'!$D$4:$D$59,'Fund &amp; ETF Database'!$Z$4:$Z$59,"CHECK",FALSE)</f>
        <v>0</v>
      </c>
      <c r="Y19" s="217">
        <f>_xlfn.XLOOKUP($B19,'Fund &amp; ETF Database'!$D$4:$D$59,'Fund &amp; ETF Database'!$AD$4:$AD$59,"CHECK",FALSE)</f>
        <v>0</v>
      </c>
      <c r="Z19" s="217">
        <f>_xlfn.XLOOKUP($B19,'Fund &amp; ETF Database'!$D$4:$D$59,'Fund &amp; ETF Database'!$AE$4:$AE$59,"CHECK",FALSE)</f>
        <v>0</v>
      </c>
      <c r="AA19" s="217">
        <f>_xlfn.XLOOKUP($B19,'Fund &amp; ETF Database'!$D$4:$D$59,'Fund &amp; ETF Database'!$AF$4:$AF$59,"CHECK",FALSE)</f>
        <v>0</v>
      </c>
      <c r="AB19" s="217">
        <f>_xlfn.XLOOKUP($B19,'Fund &amp; ETF Database'!$D$4:$D$59,'Fund &amp; ETF Database'!$AG$4:$AG$59,"CHECK",FALSE)</f>
        <v>0</v>
      </c>
      <c r="AC19" s="217">
        <f>_xlfn.XLOOKUP($B19,'Fund &amp; ETF Database'!$D$4:$D$59,'Fund &amp; ETF Database'!$AH$4:$AH$59,"CHECK",FALSE)</f>
        <v>0</v>
      </c>
      <c r="AD19" s="217">
        <f>_xlfn.XLOOKUP($B19,'Fund &amp; ETF Database'!$D$4:$D$59,'Fund &amp; ETF Database'!$AI$4:$AI$59,"CHECK",FALSE)</f>
        <v>0</v>
      </c>
      <c r="AE19" s="217">
        <f>_xlfn.XLOOKUP($B19,'Fund &amp; ETF Database'!$D$4:$D$59,'Fund &amp; ETF Database'!$AJ$4:$AJ$59,"CHECK",FALSE)+_xlfn.XLOOKUP($B19,'Fund &amp; ETF Database'!$D$4:$D$59,'Fund &amp; ETF Database'!$AL$4:$AL$59,"CHECK",FALSE)+_xlfn.XLOOKUP($B19,'Fund &amp; ETF Database'!$D$4:$D$59,'Fund &amp; ETF Database'!$AM$4:$AM$59,"CHECK",FALSE)</f>
        <v>0</v>
      </c>
      <c r="AF19" s="217">
        <f>_xlfn.XLOOKUP($B19,'Fund &amp; ETF Database'!$D$4:$D$59,'Fund &amp; ETF Database'!$AK$4:$AK$59,"CHECK",FALSE)</f>
        <v>0</v>
      </c>
      <c r="AG19" s="217">
        <f>_xlfn.XLOOKUP($B19,'Fund &amp; ETF Database'!$D$4:$D$59,'Fund &amp; ETF Database'!$AO$4:$AO$59,"CHECK",FALSE)</f>
        <v>0</v>
      </c>
      <c r="AH19" s="217">
        <f>_xlfn.XLOOKUP($B19,'Fund &amp; ETF Database'!$D$4:$D$59,'Fund &amp; ETF Database'!$AN$4:$AN$59,"CHECK",FALSE)</f>
        <v>0</v>
      </c>
      <c r="AI19" s="217">
        <f>_xlfn.XLOOKUP($B19,'Fund &amp; ETF Database'!$D$4:$D$59,'Fund &amp; ETF Database'!$AP$4:$AP$59,"CHECK",FALSE)</f>
        <v>0</v>
      </c>
      <c r="AJ19" s="217">
        <f>_xlfn.XLOOKUP($B19,'Fund &amp; ETF Database'!$D$4:$D$59,'Fund &amp; ETF Database'!$AQ$4:$AQ$59,"CHECK",FALSE)</f>
        <v>0</v>
      </c>
      <c r="AK19" s="251">
        <f t="shared" si="2"/>
        <v>0</v>
      </c>
      <c r="AL19" s="251">
        <f t="shared" si="3"/>
        <v>0</v>
      </c>
      <c r="AM19" s="251">
        <f t="shared" si="4"/>
        <v>1</v>
      </c>
      <c r="AN19" s="251">
        <f t="shared" si="5"/>
        <v>0</v>
      </c>
      <c r="AO19" s="251">
        <f t="shared" si="6"/>
        <v>0</v>
      </c>
      <c r="AP19" s="251">
        <f t="shared" si="7"/>
        <v>0</v>
      </c>
      <c r="AQ19" s="251">
        <f t="shared" si="7"/>
        <v>0</v>
      </c>
      <c r="AR19" s="251">
        <f t="shared" si="7"/>
        <v>0</v>
      </c>
      <c r="AS19" s="251">
        <f t="shared" si="8"/>
        <v>0</v>
      </c>
      <c r="AT19" s="251">
        <f t="shared" si="9"/>
        <v>0</v>
      </c>
      <c r="AV19" s="251">
        <f t="shared" si="10"/>
        <v>1</v>
      </c>
      <c r="AX19" s="251">
        <f t="shared" si="11"/>
        <v>1</v>
      </c>
    </row>
    <row r="20" spans="1:50">
      <c r="A20" s="188" t="s">
        <v>147</v>
      </c>
      <c r="B20" s="189" t="s">
        <v>144</v>
      </c>
      <c r="C20" s="189" t="s">
        <v>471</v>
      </c>
      <c r="D20" s="189" t="s">
        <v>42</v>
      </c>
      <c r="E20" s="189" t="s">
        <v>42</v>
      </c>
      <c r="F20" s="217">
        <v>0</v>
      </c>
      <c r="G20" s="217">
        <v>0.05</v>
      </c>
      <c r="H20" s="217" t="s">
        <v>375</v>
      </c>
      <c r="I20" s="218" t="s">
        <v>370</v>
      </c>
      <c r="J20" s="218">
        <v>1</v>
      </c>
      <c r="K20" s="218" t="s">
        <v>302</v>
      </c>
      <c r="L20" s="218" t="s">
        <v>438</v>
      </c>
      <c r="M20" s="217">
        <v>0</v>
      </c>
      <c r="N20" s="217">
        <f t="shared" si="0"/>
        <v>0</v>
      </c>
      <c r="O20" s="217">
        <f t="shared" si="1"/>
        <v>0.05</v>
      </c>
      <c r="P20" s="217">
        <f>_xlfn.XLOOKUP($B20,'Fund &amp; ETF Database'!$D$4:$D$59,'Fund &amp; ETF Database'!$R$4:$R$59,"CHECK",FALSE)+_xlfn.XLOOKUP($B20,'Fund &amp; ETF Database'!$D$4:$D$59,'Fund &amp; ETF Database'!$S$4:$S$59,"CHECK",FALSE)</f>
        <v>0</v>
      </c>
      <c r="Q20" s="217">
        <f>_xlfn.XLOOKUP($B20,'Fund &amp; ETF Database'!$D$4:$D$59,'Fund &amp; ETF Database'!$T$4:$T$59,"CHECK",FALSE)</f>
        <v>0</v>
      </c>
      <c r="R20" s="217">
        <f>_xlfn.XLOOKUP($B20,'Fund &amp; ETF Database'!$D$4:$D$59,'Fund &amp; ETF Database'!$U$4:$U$59,"CHECK",FALSE)</f>
        <v>0</v>
      </c>
      <c r="S20" s="217">
        <f>_xlfn.XLOOKUP($B20,'Fund &amp; ETF Database'!$D$4:$D$59,'Fund &amp; ETF Database'!$V$4:$V$59,"CHECK",FALSE)</f>
        <v>0</v>
      </c>
      <c r="T20" s="217">
        <f>_xlfn.XLOOKUP($B20,'Fund &amp; ETF Database'!$D$4:$D$59,'Fund &amp; ETF Database'!$W$4:$W$59,"CHECK",FALSE)</f>
        <v>0</v>
      </c>
      <c r="U20" s="217">
        <f>_xlfn.XLOOKUP($B20,'Fund &amp; ETF Database'!$D$4:$D$59,'Fund &amp; ETF Database'!$AA$4:$AA$59,"CHECK",FALSE)</f>
        <v>0</v>
      </c>
      <c r="V20" s="217">
        <f>_xlfn.XLOOKUP($B20,'Fund &amp; ETF Database'!$D$4:$D$59,'Fund &amp; ETF Database'!$X$4:$X$59,"CHECK",FALSE)</f>
        <v>0</v>
      </c>
      <c r="W20" s="217">
        <f>_xlfn.XLOOKUP($B20,'Fund &amp; ETF Database'!$D$4:$D$59,'Fund &amp; ETF Database'!$Y$4:$Y$59,"CHECK",FALSE)</f>
        <v>0</v>
      </c>
      <c r="X20" s="217">
        <f>_xlfn.XLOOKUP($B20,'Fund &amp; ETF Database'!$D$4:$D$59,'Fund &amp; ETF Database'!$Z$4:$Z$59,"CHECK",FALSE)</f>
        <v>0</v>
      </c>
      <c r="Y20" s="217">
        <f>_xlfn.XLOOKUP($B20,'Fund &amp; ETF Database'!$D$4:$D$59,'Fund &amp; ETF Database'!$AD$4:$AD$59,"CHECK",FALSE)</f>
        <v>0.60309999999999997</v>
      </c>
      <c r="Z20" s="217">
        <f>_xlfn.XLOOKUP($B20,'Fund &amp; ETF Database'!$D$4:$D$59,'Fund &amp; ETF Database'!$AE$4:$AE$59,"CHECK",FALSE)</f>
        <v>0.27159999999999995</v>
      </c>
      <c r="AA20" s="217">
        <f>_xlfn.XLOOKUP($B20,'Fund &amp; ETF Database'!$D$4:$D$59,'Fund &amp; ETF Database'!$AF$4:$AF$59,"CHECK",FALSE)</f>
        <v>0</v>
      </c>
      <c r="AB20" s="217">
        <f>_xlfn.XLOOKUP($B20,'Fund &amp; ETF Database'!$D$4:$D$59,'Fund &amp; ETF Database'!$AG$4:$AG$59,"CHECK",FALSE)</f>
        <v>0.11019999999999999</v>
      </c>
      <c r="AC20" s="217">
        <f>_xlfn.XLOOKUP($B20,'Fund &amp; ETF Database'!$D$4:$D$59,'Fund &amp; ETF Database'!$AH$4:$AH$59,"CHECK",FALSE)</f>
        <v>1.5100000000000011E-2</v>
      </c>
      <c r="AD20" s="217">
        <f>_xlfn.XLOOKUP($B20,'Fund &amp; ETF Database'!$D$4:$D$59,'Fund &amp; ETF Database'!$AI$4:$AI$59,"CHECK",FALSE)</f>
        <v>0</v>
      </c>
      <c r="AE20" s="217">
        <f>_xlfn.XLOOKUP($B20,'Fund &amp; ETF Database'!$D$4:$D$59,'Fund &amp; ETF Database'!$AJ$4:$AJ$59,"CHECK",FALSE)+_xlfn.XLOOKUP($B20,'Fund &amp; ETF Database'!$D$4:$D$59,'Fund &amp; ETF Database'!$AL$4:$AL$59,"CHECK",FALSE)+_xlfn.XLOOKUP($B20,'Fund &amp; ETF Database'!$D$4:$D$59,'Fund &amp; ETF Database'!$AM$4:$AM$59,"CHECK",FALSE)</f>
        <v>0</v>
      </c>
      <c r="AF20" s="217">
        <f>_xlfn.XLOOKUP($B20,'Fund &amp; ETF Database'!$D$4:$D$59,'Fund &amp; ETF Database'!$AK$4:$AK$59,"CHECK",FALSE)</f>
        <v>0</v>
      </c>
      <c r="AG20" s="217">
        <f>_xlfn.XLOOKUP($B20,'Fund &amp; ETF Database'!$D$4:$D$59,'Fund &amp; ETF Database'!$AO$4:$AO$59,"CHECK",FALSE)</f>
        <v>0</v>
      </c>
      <c r="AH20" s="217">
        <f>_xlfn.XLOOKUP($B20,'Fund &amp; ETF Database'!$D$4:$D$59,'Fund &amp; ETF Database'!$AN$4:$AN$59,"CHECK",FALSE)</f>
        <v>0</v>
      </c>
      <c r="AI20" s="217">
        <f>_xlfn.XLOOKUP($B20,'Fund &amp; ETF Database'!$D$4:$D$59,'Fund &amp; ETF Database'!$AP$4:$AP$59,"CHECK",FALSE)</f>
        <v>0</v>
      </c>
      <c r="AJ20" s="217">
        <f>_xlfn.XLOOKUP($B20,'Fund &amp; ETF Database'!$D$4:$D$59,'Fund &amp; ETF Database'!$AQ$4:$AQ$59,"CHECK",FALSE)</f>
        <v>0</v>
      </c>
      <c r="AK20" s="251">
        <f t="shared" si="2"/>
        <v>0</v>
      </c>
      <c r="AL20" s="251">
        <f t="shared" si="3"/>
        <v>0</v>
      </c>
      <c r="AM20" s="251">
        <f t="shared" si="4"/>
        <v>0</v>
      </c>
      <c r="AN20" s="251">
        <f t="shared" si="5"/>
        <v>0</v>
      </c>
      <c r="AO20" s="251">
        <f t="shared" si="6"/>
        <v>0.99999999999999989</v>
      </c>
      <c r="AP20" s="251">
        <f t="shared" si="7"/>
        <v>0</v>
      </c>
      <c r="AQ20" s="251">
        <f t="shared" si="7"/>
        <v>0</v>
      </c>
      <c r="AR20" s="251">
        <f t="shared" si="7"/>
        <v>0</v>
      </c>
      <c r="AS20" s="251">
        <f t="shared" si="8"/>
        <v>0</v>
      </c>
      <c r="AT20" s="251">
        <f t="shared" si="9"/>
        <v>0</v>
      </c>
      <c r="AV20" s="251">
        <f t="shared" si="10"/>
        <v>0.99999999999999989</v>
      </c>
      <c r="AX20" s="251">
        <f t="shared" si="11"/>
        <v>0.99999999999999989</v>
      </c>
    </row>
    <row r="21" spans="1:50">
      <c r="A21" s="188" t="s">
        <v>146</v>
      </c>
      <c r="B21" s="189" t="s">
        <v>145</v>
      </c>
      <c r="C21" s="189" t="s">
        <v>472</v>
      </c>
      <c r="D21" s="189" t="s">
        <v>42</v>
      </c>
      <c r="E21" s="189" t="s">
        <v>42</v>
      </c>
      <c r="F21" s="217">
        <v>0</v>
      </c>
      <c r="G21" s="217">
        <v>0.05</v>
      </c>
      <c r="H21" s="217" t="s">
        <v>375</v>
      </c>
      <c r="I21" s="218" t="s">
        <v>370</v>
      </c>
      <c r="J21" s="218">
        <v>1</v>
      </c>
      <c r="K21" s="218" t="s">
        <v>302</v>
      </c>
      <c r="L21" s="218" t="s">
        <v>438</v>
      </c>
      <c r="M21" s="217">
        <v>0</v>
      </c>
      <c r="N21" s="217">
        <f t="shared" si="0"/>
        <v>0</v>
      </c>
      <c r="O21" s="217">
        <f t="shared" si="1"/>
        <v>0.05</v>
      </c>
      <c r="P21" s="217">
        <f>_xlfn.XLOOKUP($B21,'Fund &amp; ETF Database'!$D$4:$D$59,'Fund &amp; ETF Database'!$R$4:$R$59,"CHECK",FALSE)+_xlfn.XLOOKUP($B21,'Fund &amp; ETF Database'!$D$4:$D$59,'Fund &amp; ETF Database'!$S$4:$S$59,"CHECK",FALSE)</f>
        <v>0</v>
      </c>
      <c r="Q21" s="217">
        <f>_xlfn.XLOOKUP($B21,'Fund &amp; ETF Database'!$D$4:$D$59,'Fund &amp; ETF Database'!$T$4:$T$59,"CHECK",FALSE)</f>
        <v>0</v>
      </c>
      <c r="R21" s="217">
        <f>_xlfn.XLOOKUP($B21,'Fund &amp; ETF Database'!$D$4:$D$59,'Fund &amp; ETF Database'!$U$4:$U$59,"CHECK",FALSE)</f>
        <v>0</v>
      </c>
      <c r="S21" s="217">
        <f>_xlfn.XLOOKUP($B21,'Fund &amp; ETF Database'!$D$4:$D$59,'Fund &amp; ETF Database'!$V$4:$V$59,"CHECK",FALSE)</f>
        <v>0</v>
      </c>
      <c r="T21" s="217">
        <f>_xlfn.XLOOKUP($B21,'Fund &amp; ETF Database'!$D$4:$D$59,'Fund &amp; ETF Database'!$W$4:$W$59,"CHECK",FALSE)</f>
        <v>0</v>
      </c>
      <c r="U21" s="217">
        <f>_xlfn.XLOOKUP($B21,'Fund &amp; ETF Database'!$D$4:$D$59,'Fund &amp; ETF Database'!$AA$4:$AA$59,"CHECK",FALSE)</f>
        <v>0</v>
      </c>
      <c r="V21" s="217">
        <f>_xlfn.XLOOKUP($B21,'Fund &amp; ETF Database'!$D$4:$D$59,'Fund &amp; ETF Database'!$X$4:$X$59,"CHECK",FALSE)</f>
        <v>0</v>
      </c>
      <c r="W21" s="217">
        <f>_xlfn.XLOOKUP($B21,'Fund &amp; ETF Database'!$D$4:$D$59,'Fund &amp; ETF Database'!$Y$4:$Y$59,"CHECK",FALSE)</f>
        <v>0</v>
      </c>
      <c r="X21" s="217">
        <f>_xlfn.XLOOKUP($B21,'Fund &amp; ETF Database'!$D$4:$D$59,'Fund &amp; ETF Database'!$Z$4:$Z$59,"CHECK",FALSE)</f>
        <v>0</v>
      </c>
      <c r="Y21" s="217">
        <f>_xlfn.XLOOKUP($B21,'Fund &amp; ETF Database'!$D$4:$D$59,'Fund &amp; ETF Database'!$AD$4:$AD$59,"CHECK",FALSE)</f>
        <v>0.74230000000000007</v>
      </c>
      <c r="Z21" s="217">
        <f>_xlfn.XLOOKUP($B21,'Fund &amp; ETF Database'!$D$4:$D$59,'Fund &amp; ETF Database'!$AE$4:$AE$59,"CHECK",FALSE)</f>
        <v>0.20690000000000003</v>
      </c>
      <c r="AA21" s="217">
        <f>_xlfn.XLOOKUP($B21,'Fund &amp; ETF Database'!$D$4:$D$59,'Fund &amp; ETF Database'!$AF$4:$AF$59,"CHECK",FALSE)</f>
        <v>1.5300000000000001E-2</v>
      </c>
      <c r="AB21" s="217">
        <f>_xlfn.XLOOKUP($B21,'Fund &amp; ETF Database'!$D$4:$D$59,'Fund &amp; ETF Database'!$AG$4:$AG$59,"CHECK",FALSE)</f>
        <v>3.5499999999999997E-2</v>
      </c>
      <c r="AC21" s="217">
        <f>_xlfn.XLOOKUP($B21,'Fund &amp; ETF Database'!$D$4:$D$59,'Fund &amp; ETF Database'!$AH$4:$AH$59,"CHECK",FALSE)</f>
        <v>0</v>
      </c>
      <c r="AD21" s="217">
        <f>_xlfn.XLOOKUP($B21,'Fund &amp; ETF Database'!$D$4:$D$59,'Fund &amp; ETF Database'!$AI$4:$AI$59,"CHECK",FALSE)</f>
        <v>0</v>
      </c>
      <c r="AE21" s="217">
        <f>_xlfn.XLOOKUP($B21,'Fund &amp; ETF Database'!$D$4:$D$59,'Fund &amp; ETF Database'!$AJ$4:$AJ$59,"CHECK",FALSE)+_xlfn.XLOOKUP($B21,'Fund &amp; ETF Database'!$D$4:$D$59,'Fund &amp; ETF Database'!$AL$4:$AL$59,"CHECK",FALSE)+_xlfn.XLOOKUP($B21,'Fund &amp; ETF Database'!$D$4:$D$59,'Fund &amp; ETF Database'!$AM$4:$AM$59,"CHECK",FALSE)</f>
        <v>0</v>
      </c>
      <c r="AF21" s="217">
        <f>_xlfn.XLOOKUP($B21,'Fund &amp; ETF Database'!$D$4:$D$59,'Fund &amp; ETF Database'!$AK$4:$AK$59,"CHECK",FALSE)</f>
        <v>0</v>
      </c>
      <c r="AG21" s="217">
        <f>_xlfn.XLOOKUP($B21,'Fund &amp; ETF Database'!$D$4:$D$59,'Fund &amp; ETF Database'!$AO$4:$AO$59,"CHECK",FALSE)</f>
        <v>0</v>
      </c>
      <c r="AH21" s="217">
        <f>_xlfn.XLOOKUP($B21,'Fund &amp; ETF Database'!$D$4:$D$59,'Fund &amp; ETF Database'!$AN$4:$AN$59,"CHECK",FALSE)</f>
        <v>0</v>
      </c>
      <c r="AI21" s="217">
        <f>_xlfn.XLOOKUP($B21,'Fund &amp; ETF Database'!$D$4:$D$59,'Fund &amp; ETF Database'!$AP$4:$AP$59,"CHECK",FALSE)</f>
        <v>0</v>
      </c>
      <c r="AJ21" s="217">
        <f>_xlfn.XLOOKUP($B21,'Fund &amp; ETF Database'!$D$4:$D$59,'Fund &amp; ETF Database'!$AQ$4:$AQ$59,"CHECK",FALSE)</f>
        <v>0</v>
      </c>
      <c r="AK21" s="251">
        <f t="shared" si="2"/>
        <v>0</v>
      </c>
      <c r="AL21" s="251">
        <f t="shared" si="3"/>
        <v>0</v>
      </c>
      <c r="AM21" s="251">
        <f t="shared" si="4"/>
        <v>0</v>
      </c>
      <c r="AN21" s="251">
        <f t="shared" si="5"/>
        <v>0</v>
      </c>
      <c r="AO21" s="251">
        <f t="shared" si="6"/>
        <v>1</v>
      </c>
      <c r="AP21" s="251">
        <f t="shared" si="7"/>
        <v>0</v>
      </c>
      <c r="AQ21" s="251">
        <f t="shared" si="7"/>
        <v>0</v>
      </c>
      <c r="AR21" s="251">
        <f t="shared" si="7"/>
        <v>0</v>
      </c>
      <c r="AS21" s="251">
        <f t="shared" si="8"/>
        <v>0</v>
      </c>
      <c r="AT21" s="251">
        <f t="shared" si="9"/>
        <v>0</v>
      </c>
      <c r="AV21" s="251">
        <f t="shared" si="10"/>
        <v>1</v>
      </c>
      <c r="AX21" s="251">
        <f t="shared" si="11"/>
        <v>1</v>
      </c>
    </row>
    <row r="22" spans="1:50">
      <c r="A22" s="188" t="s">
        <v>109</v>
      </c>
      <c r="B22" s="189" t="s">
        <v>110</v>
      </c>
      <c r="C22" s="189" t="s">
        <v>473</v>
      </c>
      <c r="D22" s="189" t="s">
        <v>42</v>
      </c>
      <c r="E22" s="189" t="s">
        <v>42</v>
      </c>
      <c r="F22" s="217">
        <v>0</v>
      </c>
      <c r="G22" s="217">
        <v>0.05</v>
      </c>
      <c r="H22" s="217" t="s">
        <v>375</v>
      </c>
      <c r="I22" s="218" t="s">
        <v>370</v>
      </c>
      <c r="J22" s="218">
        <v>1</v>
      </c>
      <c r="K22" s="218" t="s">
        <v>302</v>
      </c>
      <c r="L22" s="218" t="s">
        <v>438</v>
      </c>
      <c r="M22" s="217">
        <v>0</v>
      </c>
      <c r="N22" s="217">
        <f t="shared" si="0"/>
        <v>0</v>
      </c>
      <c r="O22" s="217">
        <f t="shared" si="1"/>
        <v>0.05</v>
      </c>
      <c r="P22" s="217">
        <f>_xlfn.XLOOKUP($B22,'Fund &amp; ETF Database'!$D$4:$D$59,'Fund &amp; ETF Database'!$R$4:$R$59,"CHECK",FALSE)+_xlfn.XLOOKUP($B22,'Fund &amp; ETF Database'!$D$4:$D$59,'Fund &amp; ETF Database'!$S$4:$S$59,"CHECK",FALSE)</f>
        <v>0</v>
      </c>
      <c r="Q22" s="217">
        <f>_xlfn.XLOOKUP($B22,'Fund &amp; ETF Database'!$D$4:$D$59,'Fund &amp; ETF Database'!$T$4:$T$59,"CHECK",FALSE)</f>
        <v>0</v>
      </c>
      <c r="R22" s="217">
        <f>_xlfn.XLOOKUP($B22,'Fund &amp; ETF Database'!$D$4:$D$59,'Fund &amp; ETF Database'!$U$4:$U$59,"CHECK",FALSE)</f>
        <v>0</v>
      </c>
      <c r="S22" s="217">
        <f>_xlfn.XLOOKUP($B22,'Fund &amp; ETF Database'!$D$4:$D$59,'Fund &amp; ETF Database'!$V$4:$V$59,"CHECK",FALSE)</f>
        <v>0</v>
      </c>
      <c r="T22" s="217">
        <f>_xlfn.XLOOKUP($B22,'Fund &amp; ETF Database'!$D$4:$D$59,'Fund &amp; ETF Database'!$W$4:$W$59,"CHECK",FALSE)</f>
        <v>0</v>
      </c>
      <c r="U22" s="217">
        <f>_xlfn.XLOOKUP($B22,'Fund &amp; ETF Database'!$D$4:$D$59,'Fund &amp; ETF Database'!$AA$4:$AA$59,"CHECK",FALSE)</f>
        <v>0</v>
      </c>
      <c r="V22" s="217">
        <f>_xlfn.XLOOKUP($B22,'Fund &amp; ETF Database'!$D$4:$D$59,'Fund &amp; ETF Database'!$X$4:$X$59,"CHECK",FALSE)</f>
        <v>0</v>
      </c>
      <c r="W22" s="217">
        <f>_xlfn.XLOOKUP($B22,'Fund &amp; ETF Database'!$D$4:$D$59,'Fund &amp; ETF Database'!$Y$4:$Y$59,"CHECK",FALSE)</f>
        <v>0</v>
      </c>
      <c r="X22" s="217">
        <f>_xlfn.XLOOKUP($B22,'Fund &amp; ETF Database'!$D$4:$D$59,'Fund &amp; ETF Database'!$Z$4:$Z$59,"CHECK",FALSE)</f>
        <v>0</v>
      </c>
      <c r="Y22" s="217">
        <f>_xlfn.XLOOKUP($B22,'Fund &amp; ETF Database'!$D$4:$D$59,'Fund &amp; ETF Database'!$AD$4:$AD$59,"CHECK",FALSE)</f>
        <v>0.89910000000000001</v>
      </c>
      <c r="Z22" s="217">
        <f>_xlfn.XLOOKUP($B22,'Fund &amp; ETF Database'!$D$4:$D$59,'Fund &amp; ETF Database'!$AE$4:$AE$59,"CHECK",FALSE)</f>
        <v>4.7600000000000003E-2</v>
      </c>
      <c r="AA22" s="217">
        <f>_xlfn.XLOOKUP($B22,'Fund &amp; ETF Database'!$D$4:$D$59,'Fund &amp; ETF Database'!$AF$4:$AF$59,"CHECK",FALSE)</f>
        <v>1.8700000000000001E-2</v>
      </c>
      <c r="AB22" s="217">
        <f>_xlfn.XLOOKUP($B22,'Fund &amp; ETF Database'!$D$4:$D$59,'Fund &amp; ETF Database'!$AG$4:$AG$59,"CHECK",FALSE)</f>
        <v>3.4700000000000002E-2</v>
      </c>
      <c r="AC22" s="217">
        <f>_xlfn.XLOOKUP($B22,'Fund &amp; ETF Database'!$D$4:$D$59,'Fund &amp; ETF Database'!$AH$4:$AH$59,"CHECK",FALSE)</f>
        <v>-1.0000000000021103E-4</v>
      </c>
      <c r="AD22" s="217">
        <f>_xlfn.XLOOKUP($B22,'Fund &amp; ETF Database'!$D$4:$D$59,'Fund &amp; ETF Database'!$AI$4:$AI$59,"CHECK",FALSE)</f>
        <v>0</v>
      </c>
      <c r="AE22" s="217">
        <f>_xlfn.XLOOKUP($B22,'Fund &amp; ETF Database'!$D$4:$D$59,'Fund &amp; ETF Database'!$AJ$4:$AJ$59,"CHECK",FALSE)+_xlfn.XLOOKUP($B22,'Fund &amp; ETF Database'!$D$4:$D$59,'Fund &amp; ETF Database'!$AL$4:$AL$59,"CHECK",FALSE)+_xlfn.XLOOKUP($B22,'Fund &amp; ETF Database'!$D$4:$D$59,'Fund &amp; ETF Database'!$AM$4:$AM$59,"CHECK",FALSE)</f>
        <v>0</v>
      </c>
      <c r="AF22" s="217">
        <f>_xlfn.XLOOKUP($B22,'Fund &amp; ETF Database'!$D$4:$D$59,'Fund &amp; ETF Database'!$AK$4:$AK$59,"CHECK",FALSE)</f>
        <v>0</v>
      </c>
      <c r="AG22" s="217">
        <f>_xlfn.XLOOKUP($B22,'Fund &amp; ETF Database'!$D$4:$D$59,'Fund &amp; ETF Database'!$AO$4:$AO$59,"CHECK",FALSE)</f>
        <v>0</v>
      </c>
      <c r="AH22" s="217">
        <f>_xlfn.XLOOKUP($B22,'Fund &amp; ETF Database'!$D$4:$D$59,'Fund &amp; ETF Database'!$AN$4:$AN$59,"CHECK",FALSE)</f>
        <v>0</v>
      </c>
      <c r="AI22" s="217">
        <f>_xlfn.XLOOKUP($B22,'Fund &amp; ETF Database'!$D$4:$D$59,'Fund &amp; ETF Database'!$AP$4:$AP$59,"CHECK",FALSE)</f>
        <v>0</v>
      </c>
      <c r="AJ22" s="217">
        <f>_xlfn.XLOOKUP($B22,'Fund &amp; ETF Database'!$D$4:$D$59,'Fund &amp; ETF Database'!$AQ$4:$AQ$59,"CHECK",FALSE)</f>
        <v>0</v>
      </c>
      <c r="AK22" s="251">
        <f t="shared" si="2"/>
        <v>0</v>
      </c>
      <c r="AL22" s="251">
        <f t="shared" si="3"/>
        <v>0</v>
      </c>
      <c r="AM22" s="251">
        <f t="shared" si="4"/>
        <v>0</v>
      </c>
      <c r="AN22" s="251">
        <f t="shared" si="5"/>
        <v>0</v>
      </c>
      <c r="AO22" s="251">
        <f t="shared" si="6"/>
        <v>0.99999999999999978</v>
      </c>
      <c r="AP22" s="251">
        <f t="shared" si="7"/>
        <v>0</v>
      </c>
      <c r="AQ22" s="251">
        <f t="shared" si="7"/>
        <v>0</v>
      </c>
      <c r="AR22" s="251">
        <f t="shared" si="7"/>
        <v>0</v>
      </c>
      <c r="AS22" s="251">
        <f t="shared" si="8"/>
        <v>0</v>
      </c>
      <c r="AT22" s="251">
        <f t="shared" si="9"/>
        <v>0</v>
      </c>
      <c r="AV22" s="251">
        <f t="shared" si="10"/>
        <v>0.99999999999999978</v>
      </c>
      <c r="AX22" s="251">
        <f t="shared" si="11"/>
        <v>0.99999999999999978</v>
      </c>
    </row>
    <row r="23" spans="1:50">
      <c r="A23" s="188" t="s">
        <v>111</v>
      </c>
      <c r="B23" s="189" t="s">
        <v>112</v>
      </c>
      <c r="C23" s="189" t="s">
        <v>418</v>
      </c>
      <c r="D23" s="189" t="s">
        <v>42</v>
      </c>
      <c r="E23" s="189" t="s">
        <v>42</v>
      </c>
      <c r="F23" s="217">
        <v>0</v>
      </c>
      <c r="G23" s="217">
        <v>0.05</v>
      </c>
      <c r="H23" s="217" t="s">
        <v>375</v>
      </c>
      <c r="I23" s="218" t="s">
        <v>370</v>
      </c>
      <c r="J23" s="218">
        <v>1</v>
      </c>
      <c r="K23" s="218" t="s">
        <v>302</v>
      </c>
      <c r="L23" s="218" t="s">
        <v>438</v>
      </c>
      <c r="M23" s="217">
        <v>0</v>
      </c>
      <c r="N23" s="217">
        <f t="shared" si="0"/>
        <v>0</v>
      </c>
      <c r="O23" s="217">
        <f t="shared" si="1"/>
        <v>0.05</v>
      </c>
      <c r="P23" s="217">
        <f>_xlfn.XLOOKUP($B23,'Fund &amp; ETF Database'!$D$4:$D$59,'Fund &amp; ETF Database'!$R$4:$R$59,"CHECK",FALSE)+_xlfn.XLOOKUP($B23,'Fund &amp; ETF Database'!$D$4:$D$59,'Fund &amp; ETF Database'!$S$4:$S$59,"CHECK",FALSE)</f>
        <v>0</v>
      </c>
      <c r="Q23" s="217">
        <f>_xlfn.XLOOKUP($B23,'Fund &amp; ETF Database'!$D$4:$D$59,'Fund &amp; ETF Database'!$T$4:$T$59,"CHECK",FALSE)</f>
        <v>0</v>
      </c>
      <c r="R23" s="217">
        <f>_xlfn.XLOOKUP($B23,'Fund &amp; ETF Database'!$D$4:$D$59,'Fund &amp; ETF Database'!$U$4:$U$59,"CHECK",FALSE)</f>
        <v>0</v>
      </c>
      <c r="S23" s="217">
        <f>_xlfn.XLOOKUP($B23,'Fund &amp; ETF Database'!$D$4:$D$59,'Fund &amp; ETF Database'!$V$4:$V$59,"CHECK",FALSE)</f>
        <v>0</v>
      </c>
      <c r="T23" s="217">
        <f>_xlfn.XLOOKUP($B23,'Fund &amp; ETF Database'!$D$4:$D$59,'Fund &amp; ETF Database'!$W$4:$W$59,"CHECK",FALSE)</f>
        <v>0</v>
      </c>
      <c r="U23" s="217">
        <f>_xlfn.XLOOKUP($B23,'Fund &amp; ETF Database'!$D$4:$D$59,'Fund &amp; ETF Database'!$AA$4:$AA$59,"CHECK",FALSE)</f>
        <v>0</v>
      </c>
      <c r="V23" s="217">
        <f>_xlfn.XLOOKUP($B23,'Fund &amp; ETF Database'!$D$4:$D$59,'Fund &amp; ETF Database'!$X$4:$X$59,"CHECK",FALSE)</f>
        <v>0</v>
      </c>
      <c r="W23" s="217">
        <f>_xlfn.XLOOKUP($B23,'Fund &amp; ETF Database'!$D$4:$D$59,'Fund &amp; ETF Database'!$Y$4:$Y$59,"CHECK",FALSE)</f>
        <v>0</v>
      </c>
      <c r="X23" s="217">
        <f>_xlfn.XLOOKUP($B23,'Fund &amp; ETF Database'!$D$4:$D$59,'Fund &amp; ETF Database'!$Z$4:$Z$59,"CHECK",FALSE)</f>
        <v>0</v>
      </c>
      <c r="Y23" s="217">
        <f>_xlfn.XLOOKUP($B23,'Fund &amp; ETF Database'!$D$4:$D$59,'Fund &amp; ETF Database'!$AD$4:$AD$59,"CHECK",FALSE)</f>
        <v>0.5452999999999999</v>
      </c>
      <c r="Z23" s="217">
        <f>_xlfn.XLOOKUP($B23,'Fund &amp; ETF Database'!$D$4:$D$59,'Fund &amp; ETF Database'!$AE$4:$AE$59,"CHECK",FALSE)</f>
        <v>0.1401</v>
      </c>
      <c r="AA23" s="217">
        <f>_xlfn.XLOOKUP($B23,'Fund &amp; ETF Database'!$D$4:$D$59,'Fund &amp; ETF Database'!$AF$4:$AF$59,"CHECK",FALSE)</f>
        <v>0.1855</v>
      </c>
      <c r="AB23" s="217">
        <f>_xlfn.XLOOKUP($B23,'Fund &amp; ETF Database'!$D$4:$D$59,'Fund &amp; ETF Database'!$AG$4:$AG$59,"CHECK",FALSE)</f>
        <v>0.12909999999999999</v>
      </c>
      <c r="AC23" s="217">
        <f>_xlfn.XLOOKUP($B23,'Fund &amp; ETF Database'!$D$4:$D$59,'Fund &amp; ETF Database'!$AH$4:$AH$59,"CHECK",FALSE)</f>
        <v>0</v>
      </c>
      <c r="AD23" s="217">
        <f>_xlfn.XLOOKUP($B23,'Fund &amp; ETF Database'!$D$4:$D$59,'Fund &amp; ETF Database'!$AI$4:$AI$59,"CHECK",FALSE)</f>
        <v>0</v>
      </c>
      <c r="AE23" s="217">
        <f>_xlfn.XLOOKUP($B23,'Fund &amp; ETF Database'!$D$4:$D$59,'Fund &amp; ETF Database'!$AJ$4:$AJ$59,"CHECK",FALSE)+_xlfn.XLOOKUP($B23,'Fund &amp; ETF Database'!$D$4:$D$59,'Fund &amp; ETF Database'!$AL$4:$AL$59,"CHECK",FALSE)+_xlfn.XLOOKUP($B23,'Fund &amp; ETF Database'!$D$4:$D$59,'Fund &amp; ETF Database'!$AM$4:$AM$59,"CHECK",FALSE)</f>
        <v>0</v>
      </c>
      <c r="AF23" s="217">
        <f>_xlfn.XLOOKUP($B23,'Fund &amp; ETF Database'!$D$4:$D$59,'Fund &amp; ETF Database'!$AK$4:$AK$59,"CHECK",FALSE)</f>
        <v>0</v>
      </c>
      <c r="AG23" s="217">
        <f>_xlfn.XLOOKUP($B23,'Fund &amp; ETF Database'!$D$4:$D$59,'Fund &amp; ETF Database'!$AO$4:$AO$59,"CHECK",FALSE)</f>
        <v>0</v>
      </c>
      <c r="AH23" s="217">
        <f>_xlfn.XLOOKUP($B23,'Fund &amp; ETF Database'!$D$4:$D$59,'Fund &amp; ETF Database'!$AN$4:$AN$59,"CHECK",FALSE)</f>
        <v>0</v>
      </c>
      <c r="AI23" s="217">
        <f>_xlfn.XLOOKUP($B23,'Fund &amp; ETF Database'!$D$4:$D$59,'Fund &amp; ETF Database'!$AP$4:$AP$59,"CHECK",FALSE)</f>
        <v>0</v>
      </c>
      <c r="AJ23" s="217">
        <f>_xlfn.XLOOKUP($B23,'Fund &amp; ETF Database'!$D$4:$D$59,'Fund &amp; ETF Database'!$AQ$4:$AQ$59,"CHECK",FALSE)</f>
        <v>0</v>
      </c>
      <c r="AK23" s="251">
        <f t="shared" si="2"/>
        <v>0</v>
      </c>
      <c r="AL23" s="251">
        <f t="shared" si="3"/>
        <v>0</v>
      </c>
      <c r="AM23" s="251">
        <f t="shared" si="4"/>
        <v>0</v>
      </c>
      <c r="AN23" s="251">
        <f t="shared" si="5"/>
        <v>0</v>
      </c>
      <c r="AO23" s="251">
        <f t="shared" si="6"/>
        <v>0.99999999999999989</v>
      </c>
      <c r="AP23" s="251">
        <f t="shared" si="7"/>
        <v>0</v>
      </c>
      <c r="AQ23" s="251">
        <f t="shared" si="7"/>
        <v>0</v>
      </c>
      <c r="AR23" s="251">
        <f t="shared" si="7"/>
        <v>0</v>
      </c>
      <c r="AS23" s="251">
        <f t="shared" si="8"/>
        <v>0</v>
      </c>
      <c r="AT23" s="251">
        <f t="shared" si="9"/>
        <v>0</v>
      </c>
      <c r="AV23" s="251">
        <f t="shared" si="10"/>
        <v>0.99999999999999989</v>
      </c>
      <c r="AX23" s="251">
        <f t="shared" si="11"/>
        <v>0.99999999999999989</v>
      </c>
    </row>
    <row r="24" spans="1:50">
      <c r="A24" s="188" t="s">
        <v>192</v>
      </c>
      <c r="B24" s="189" t="s">
        <v>10</v>
      </c>
      <c r="C24" s="189" t="s">
        <v>474</v>
      </c>
      <c r="D24" s="189" t="s">
        <v>42</v>
      </c>
      <c r="E24" s="189" t="s">
        <v>42</v>
      </c>
      <c r="F24" s="217">
        <v>0</v>
      </c>
      <c r="G24" s="217">
        <v>0.05</v>
      </c>
      <c r="H24" s="217" t="s">
        <v>375</v>
      </c>
      <c r="I24" s="218" t="s">
        <v>369</v>
      </c>
      <c r="J24" s="218">
        <v>1</v>
      </c>
      <c r="K24" s="218" t="s">
        <v>302</v>
      </c>
      <c r="L24" s="218" t="s">
        <v>438</v>
      </c>
      <c r="M24" s="217">
        <v>0</v>
      </c>
      <c r="N24" s="217">
        <f t="shared" si="0"/>
        <v>0</v>
      </c>
      <c r="O24" s="217">
        <f t="shared" si="1"/>
        <v>0.05</v>
      </c>
      <c r="P24" s="217">
        <f>_xlfn.XLOOKUP($B24,'Fund &amp; ETF Database'!$D$4:$D$59,'Fund &amp; ETF Database'!$R$4:$R$59,"CHECK",FALSE)+_xlfn.XLOOKUP($B24,'Fund &amp; ETF Database'!$D$4:$D$59,'Fund &amp; ETF Database'!$S$4:$S$59,"CHECK",FALSE)</f>
        <v>0</v>
      </c>
      <c r="Q24" s="217">
        <f>_xlfn.XLOOKUP($B24,'Fund &amp; ETF Database'!$D$4:$D$59,'Fund &amp; ETF Database'!$T$4:$T$59,"CHECK",FALSE)</f>
        <v>0</v>
      </c>
      <c r="R24" s="217">
        <f>_xlfn.XLOOKUP($B24,'Fund &amp; ETF Database'!$D$4:$D$59,'Fund &amp; ETF Database'!$U$4:$U$59,"CHECK",FALSE)</f>
        <v>0</v>
      </c>
      <c r="S24" s="217">
        <f>_xlfn.XLOOKUP($B24,'Fund &amp; ETF Database'!$D$4:$D$59,'Fund &amp; ETF Database'!$V$4:$V$59,"CHECK",FALSE)</f>
        <v>0</v>
      </c>
      <c r="T24" s="217">
        <f>_xlfn.XLOOKUP($B24,'Fund &amp; ETF Database'!$D$4:$D$59,'Fund &amp; ETF Database'!$W$4:$W$59,"CHECK",FALSE)</f>
        <v>0</v>
      </c>
      <c r="U24" s="217">
        <f>_xlfn.XLOOKUP($B24,'Fund &amp; ETF Database'!$D$4:$D$59,'Fund &amp; ETF Database'!$AA$4:$AA$59,"CHECK",FALSE)</f>
        <v>0</v>
      </c>
      <c r="V24" s="217">
        <f>_xlfn.XLOOKUP($B24,'Fund &amp; ETF Database'!$D$4:$D$59,'Fund &amp; ETF Database'!$X$4:$X$59,"CHECK",FALSE)</f>
        <v>0</v>
      </c>
      <c r="W24" s="217">
        <f>_xlfn.XLOOKUP($B24,'Fund &amp; ETF Database'!$D$4:$D$59,'Fund &amp; ETF Database'!$Y$4:$Y$59,"CHECK",FALSE)</f>
        <v>0</v>
      </c>
      <c r="X24" s="217">
        <f>_xlfn.XLOOKUP($B24,'Fund &amp; ETF Database'!$D$4:$D$59,'Fund &amp; ETF Database'!$Z$4:$Z$59,"CHECK",FALSE)</f>
        <v>0</v>
      </c>
      <c r="Y24" s="217">
        <f>_xlfn.XLOOKUP($B24,'Fund &amp; ETF Database'!$D$4:$D$59,'Fund &amp; ETF Database'!$AD$4:$AD$59,"CHECK",FALSE)</f>
        <v>1</v>
      </c>
      <c r="Z24" s="217">
        <f>_xlfn.XLOOKUP($B24,'Fund &amp; ETF Database'!$D$4:$D$59,'Fund &amp; ETF Database'!$AE$4:$AE$59,"CHECK",FALSE)</f>
        <v>0</v>
      </c>
      <c r="AA24" s="217">
        <f>_xlfn.XLOOKUP($B24,'Fund &amp; ETF Database'!$D$4:$D$59,'Fund &amp; ETF Database'!$AF$4:$AF$59,"CHECK",FALSE)</f>
        <v>0</v>
      </c>
      <c r="AB24" s="217">
        <f>_xlfn.XLOOKUP($B24,'Fund &amp; ETF Database'!$D$4:$D$59,'Fund &amp; ETF Database'!$AG$4:$AG$59,"CHECK",FALSE)</f>
        <v>0</v>
      </c>
      <c r="AC24" s="217">
        <f>_xlfn.XLOOKUP($B24,'Fund &amp; ETF Database'!$D$4:$D$59,'Fund &amp; ETF Database'!$AH$4:$AH$59,"CHECK",FALSE)</f>
        <v>0</v>
      </c>
      <c r="AD24" s="217">
        <f>_xlfn.XLOOKUP($B24,'Fund &amp; ETF Database'!$D$4:$D$59,'Fund &amp; ETF Database'!$AI$4:$AI$59,"CHECK",FALSE)</f>
        <v>0</v>
      </c>
      <c r="AE24" s="217">
        <f>_xlfn.XLOOKUP($B24,'Fund &amp; ETF Database'!$D$4:$D$59,'Fund &amp; ETF Database'!$AJ$4:$AJ$59,"CHECK",FALSE)+_xlfn.XLOOKUP($B24,'Fund &amp; ETF Database'!$D$4:$D$59,'Fund &amp; ETF Database'!$AL$4:$AL$59,"CHECK",FALSE)+_xlfn.XLOOKUP($B24,'Fund &amp; ETF Database'!$D$4:$D$59,'Fund &amp; ETF Database'!$AM$4:$AM$59,"CHECK",FALSE)</f>
        <v>0</v>
      </c>
      <c r="AF24" s="217">
        <f>_xlfn.XLOOKUP($B24,'Fund &amp; ETF Database'!$D$4:$D$59,'Fund &amp; ETF Database'!$AK$4:$AK$59,"CHECK",FALSE)</f>
        <v>0</v>
      </c>
      <c r="AG24" s="217">
        <f>_xlfn.XLOOKUP($B24,'Fund &amp; ETF Database'!$D$4:$D$59,'Fund &amp; ETF Database'!$AO$4:$AO$59,"CHECK",FALSE)</f>
        <v>0</v>
      </c>
      <c r="AH24" s="217">
        <f>_xlfn.XLOOKUP($B24,'Fund &amp; ETF Database'!$D$4:$D$59,'Fund &amp; ETF Database'!$AN$4:$AN$59,"CHECK",FALSE)</f>
        <v>0</v>
      </c>
      <c r="AI24" s="217">
        <f>_xlfn.XLOOKUP($B24,'Fund &amp; ETF Database'!$D$4:$D$59,'Fund &amp; ETF Database'!$AP$4:$AP$59,"CHECK",FALSE)</f>
        <v>0</v>
      </c>
      <c r="AJ24" s="217">
        <f>_xlfn.XLOOKUP($B24,'Fund &amp; ETF Database'!$D$4:$D$59,'Fund &amp; ETF Database'!$AQ$4:$AQ$59,"CHECK",FALSE)</f>
        <v>0</v>
      </c>
      <c r="AK24" s="251">
        <f t="shared" si="2"/>
        <v>0</v>
      </c>
      <c r="AL24" s="251">
        <f t="shared" si="3"/>
        <v>0</v>
      </c>
      <c r="AM24" s="251">
        <f t="shared" si="4"/>
        <v>0</v>
      </c>
      <c r="AN24" s="251">
        <f t="shared" si="5"/>
        <v>0</v>
      </c>
      <c r="AO24" s="251">
        <f t="shared" si="6"/>
        <v>1</v>
      </c>
      <c r="AP24" s="251">
        <f t="shared" si="7"/>
        <v>0</v>
      </c>
      <c r="AQ24" s="251">
        <f t="shared" si="7"/>
        <v>0</v>
      </c>
      <c r="AR24" s="251">
        <f t="shared" si="7"/>
        <v>0</v>
      </c>
      <c r="AS24" s="251">
        <f t="shared" si="8"/>
        <v>0</v>
      </c>
      <c r="AT24" s="251">
        <f t="shared" si="9"/>
        <v>0</v>
      </c>
      <c r="AV24" s="251">
        <f t="shared" si="10"/>
        <v>1</v>
      </c>
      <c r="AX24" s="251">
        <f t="shared" si="11"/>
        <v>1</v>
      </c>
    </row>
    <row r="25" spans="1:50">
      <c r="A25" s="188" t="s">
        <v>194</v>
      </c>
      <c r="B25" s="189" t="s">
        <v>22</v>
      </c>
      <c r="C25" s="189" t="s">
        <v>475</v>
      </c>
      <c r="D25" s="189" t="s">
        <v>42</v>
      </c>
      <c r="E25" s="189" t="s">
        <v>42</v>
      </c>
      <c r="F25" s="217">
        <v>0</v>
      </c>
      <c r="G25" s="217">
        <v>0.05</v>
      </c>
      <c r="H25" s="217" t="s">
        <v>375</v>
      </c>
      <c r="I25" s="218" t="s">
        <v>370</v>
      </c>
      <c r="J25" s="218">
        <v>1</v>
      </c>
      <c r="K25" s="218" t="s">
        <v>302</v>
      </c>
      <c r="L25" s="218" t="s">
        <v>438</v>
      </c>
      <c r="M25" s="217">
        <v>0</v>
      </c>
      <c r="N25" s="217">
        <f t="shared" si="0"/>
        <v>0</v>
      </c>
      <c r="O25" s="217">
        <f t="shared" si="1"/>
        <v>0.05</v>
      </c>
      <c r="P25" s="217">
        <f>_xlfn.XLOOKUP($B25,'Fund &amp; ETF Database'!$D$4:$D$59,'Fund &amp; ETF Database'!$R$4:$R$59,"CHECK",FALSE)+_xlfn.XLOOKUP($B25,'Fund &amp; ETF Database'!$D$4:$D$59,'Fund &amp; ETF Database'!$S$4:$S$59,"CHECK",FALSE)</f>
        <v>0</v>
      </c>
      <c r="Q25" s="217">
        <f>_xlfn.XLOOKUP($B25,'Fund &amp; ETF Database'!$D$4:$D$59,'Fund &amp; ETF Database'!$T$4:$T$59,"CHECK",FALSE)</f>
        <v>0</v>
      </c>
      <c r="R25" s="217">
        <f>_xlfn.XLOOKUP($B25,'Fund &amp; ETF Database'!$D$4:$D$59,'Fund &amp; ETF Database'!$U$4:$U$59,"CHECK",FALSE)</f>
        <v>0</v>
      </c>
      <c r="S25" s="217">
        <f>_xlfn.XLOOKUP($B25,'Fund &amp; ETF Database'!$D$4:$D$59,'Fund &amp; ETF Database'!$V$4:$V$59,"CHECK",FALSE)</f>
        <v>0</v>
      </c>
      <c r="T25" s="217">
        <f>_xlfn.XLOOKUP($B25,'Fund &amp; ETF Database'!$D$4:$D$59,'Fund &amp; ETF Database'!$W$4:$W$59,"CHECK",FALSE)</f>
        <v>0</v>
      </c>
      <c r="U25" s="217">
        <f>_xlfn.XLOOKUP($B25,'Fund &amp; ETF Database'!$D$4:$D$59,'Fund &amp; ETF Database'!$AA$4:$AA$59,"CHECK",FALSE)</f>
        <v>0</v>
      </c>
      <c r="V25" s="217">
        <f>_xlfn.XLOOKUP($B25,'Fund &amp; ETF Database'!$D$4:$D$59,'Fund &amp; ETF Database'!$X$4:$X$59,"CHECK",FALSE)</f>
        <v>0</v>
      </c>
      <c r="W25" s="217">
        <f>_xlfn.XLOOKUP($B25,'Fund &amp; ETF Database'!$D$4:$D$59,'Fund &amp; ETF Database'!$Y$4:$Y$59,"CHECK",FALSE)</f>
        <v>0</v>
      </c>
      <c r="X25" s="217">
        <f>_xlfn.XLOOKUP($B25,'Fund &amp; ETF Database'!$D$4:$D$59,'Fund &amp; ETF Database'!$Z$4:$Z$59,"CHECK",FALSE)</f>
        <v>0</v>
      </c>
      <c r="Y25" s="217">
        <f>_xlfn.XLOOKUP($B25,'Fund &amp; ETF Database'!$D$4:$D$59,'Fund &amp; ETF Database'!$AD$4:$AD$59,"CHECK",FALSE)</f>
        <v>1</v>
      </c>
      <c r="Z25" s="217">
        <f>_xlfn.XLOOKUP($B25,'Fund &amp; ETF Database'!$D$4:$D$59,'Fund &amp; ETF Database'!$AE$4:$AE$59,"CHECK",FALSE)</f>
        <v>0</v>
      </c>
      <c r="AA25" s="217">
        <f>_xlfn.XLOOKUP($B25,'Fund &amp; ETF Database'!$D$4:$D$59,'Fund &amp; ETF Database'!$AF$4:$AF$59,"CHECK",FALSE)</f>
        <v>0</v>
      </c>
      <c r="AB25" s="217">
        <f>_xlfn.XLOOKUP($B25,'Fund &amp; ETF Database'!$D$4:$D$59,'Fund &amp; ETF Database'!$AG$4:$AG$59,"CHECK",FALSE)</f>
        <v>0</v>
      </c>
      <c r="AC25" s="217">
        <f>_xlfn.XLOOKUP($B25,'Fund &amp; ETF Database'!$D$4:$D$59,'Fund &amp; ETF Database'!$AH$4:$AH$59,"CHECK",FALSE)</f>
        <v>0</v>
      </c>
      <c r="AD25" s="217">
        <f>_xlfn.XLOOKUP($B25,'Fund &amp; ETF Database'!$D$4:$D$59,'Fund &amp; ETF Database'!$AI$4:$AI$59,"CHECK",FALSE)</f>
        <v>0</v>
      </c>
      <c r="AE25" s="217">
        <f>_xlfn.XLOOKUP($B25,'Fund &amp; ETF Database'!$D$4:$D$59,'Fund &amp; ETF Database'!$AJ$4:$AJ$59,"CHECK",FALSE)+_xlfn.XLOOKUP($B25,'Fund &amp; ETF Database'!$D$4:$D$59,'Fund &amp; ETF Database'!$AL$4:$AL$59,"CHECK",FALSE)+_xlfn.XLOOKUP($B25,'Fund &amp; ETF Database'!$D$4:$D$59,'Fund &amp; ETF Database'!$AM$4:$AM$59,"CHECK",FALSE)</f>
        <v>0</v>
      </c>
      <c r="AF25" s="217">
        <f>_xlfn.XLOOKUP($B25,'Fund &amp; ETF Database'!$D$4:$D$59,'Fund &amp; ETF Database'!$AK$4:$AK$59,"CHECK",FALSE)</f>
        <v>0</v>
      </c>
      <c r="AG25" s="217">
        <f>_xlfn.XLOOKUP($B25,'Fund &amp; ETF Database'!$D$4:$D$59,'Fund &amp; ETF Database'!$AO$4:$AO$59,"CHECK",FALSE)</f>
        <v>0</v>
      </c>
      <c r="AH25" s="217">
        <f>_xlfn.XLOOKUP($B25,'Fund &amp; ETF Database'!$D$4:$D$59,'Fund &amp; ETF Database'!$AN$4:$AN$59,"CHECK",FALSE)</f>
        <v>0</v>
      </c>
      <c r="AI25" s="217">
        <f>_xlfn.XLOOKUP($B25,'Fund &amp; ETF Database'!$D$4:$D$59,'Fund &amp; ETF Database'!$AP$4:$AP$59,"CHECK",FALSE)</f>
        <v>0</v>
      </c>
      <c r="AJ25" s="217">
        <f>_xlfn.XLOOKUP($B25,'Fund &amp; ETF Database'!$D$4:$D$59,'Fund &amp; ETF Database'!$AQ$4:$AQ$59,"CHECK",FALSE)</f>
        <v>0</v>
      </c>
      <c r="AK25" s="251">
        <f t="shared" si="2"/>
        <v>0</v>
      </c>
      <c r="AL25" s="251">
        <f t="shared" si="3"/>
        <v>0</v>
      </c>
      <c r="AM25" s="251">
        <f t="shared" si="4"/>
        <v>0</v>
      </c>
      <c r="AN25" s="251">
        <f t="shared" si="5"/>
        <v>0</v>
      </c>
      <c r="AO25" s="251">
        <f t="shared" si="6"/>
        <v>1</v>
      </c>
      <c r="AP25" s="251">
        <f t="shared" si="7"/>
        <v>0</v>
      </c>
      <c r="AQ25" s="251">
        <f t="shared" si="7"/>
        <v>0</v>
      </c>
      <c r="AR25" s="251">
        <f t="shared" si="7"/>
        <v>0</v>
      </c>
      <c r="AS25" s="251">
        <f t="shared" si="8"/>
        <v>0</v>
      </c>
      <c r="AT25" s="251">
        <f t="shared" si="9"/>
        <v>0</v>
      </c>
      <c r="AV25" s="251">
        <f t="shared" si="10"/>
        <v>1</v>
      </c>
      <c r="AX25" s="251">
        <f t="shared" si="11"/>
        <v>1</v>
      </c>
    </row>
    <row r="26" spans="1:50">
      <c r="A26" s="188" t="s">
        <v>167</v>
      </c>
      <c r="B26" s="189" t="s">
        <v>168</v>
      </c>
      <c r="C26" s="189" t="s">
        <v>476</v>
      </c>
      <c r="D26" s="189" t="s">
        <v>42</v>
      </c>
      <c r="E26" s="189" t="s">
        <v>42</v>
      </c>
      <c r="F26" s="217">
        <v>0</v>
      </c>
      <c r="G26" s="217">
        <v>0.05</v>
      </c>
      <c r="H26" s="217" t="s">
        <v>375</v>
      </c>
      <c r="I26" s="218" t="s">
        <v>370</v>
      </c>
      <c r="J26" s="218">
        <v>1</v>
      </c>
      <c r="K26" s="218" t="s">
        <v>302</v>
      </c>
      <c r="L26" s="218" t="s">
        <v>438</v>
      </c>
      <c r="M26" s="217">
        <v>0</v>
      </c>
      <c r="N26" s="217">
        <f t="shared" si="0"/>
        <v>0</v>
      </c>
      <c r="O26" s="217">
        <f t="shared" si="1"/>
        <v>0.05</v>
      </c>
      <c r="P26" s="217">
        <f>_xlfn.XLOOKUP($B26,'Fund &amp; ETF Database'!$D$4:$D$59,'Fund &amp; ETF Database'!$R$4:$R$59,"CHECK",FALSE)+_xlfn.XLOOKUP($B26,'Fund &amp; ETF Database'!$D$4:$D$59,'Fund &amp; ETF Database'!$S$4:$S$59,"CHECK",FALSE)</f>
        <v>0</v>
      </c>
      <c r="Q26" s="217">
        <f>_xlfn.XLOOKUP($B26,'Fund &amp; ETF Database'!$D$4:$D$59,'Fund &amp; ETF Database'!$T$4:$T$59,"CHECK",FALSE)</f>
        <v>0</v>
      </c>
      <c r="R26" s="217">
        <f>_xlfn.XLOOKUP($B26,'Fund &amp; ETF Database'!$D$4:$D$59,'Fund &amp; ETF Database'!$U$4:$U$59,"CHECK",FALSE)</f>
        <v>0</v>
      </c>
      <c r="S26" s="217">
        <f>_xlfn.XLOOKUP($B26,'Fund &amp; ETF Database'!$D$4:$D$59,'Fund &amp; ETF Database'!$V$4:$V$59,"CHECK",FALSE)</f>
        <v>0</v>
      </c>
      <c r="T26" s="217">
        <f>_xlfn.XLOOKUP($B26,'Fund &amp; ETF Database'!$D$4:$D$59,'Fund &amp; ETF Database'!$W$4:$W$59,"CHECK",FALSE)</f>
        <v>0</v>
      </c>
      <c r="U26" s="217">
        <f>_xlfn.XLOOKUP($B26,'Fund &amp; ETF Database'!$D$4:$D$59,'Fund &amp; ETF Database'!$AA$4:$AA$59,"CHECK",FALSE)</f>
        <v>0</v>
      </c>
      <c r="V26" s="217">
        <f>_xlfn.XLOOKUP($B26,'Fund &amp; ETF Database'!$D$4:$D$59,'Fund &amp; ETF Database'!$X$4:$X$59,"CHECK",FALSE)</f>
        <v>0</v>
      </c>
      <c r="W26" s="217">
        <f>_xlfn.XLOOKUP($B26,'Fund &amp; ETF Database'!$D$4:$D$59,'Fund &amp; ETF Database'!$Y$4:$Y$59,"CHECK",FALSE)</f>
        <v>0</v>
      </c>
      <c r="X26" s="217">
        <f>_xlfn.XLOOKUP($B26,'Fund &amp; ETF Database'!$D$4:$D$59,'Fund &amp; ETF Database'!$Z$4:$Z$59,"CHECK",FALSE)</f>
        <v>0</v>
      </c>
      <c r="Y26" s="217">
        <f>_xlfn.XLOOKUP($B26,'Fund &amp; ETF Database'!$D$4:$D$59,'Fund &amp; ETF Database'!$AD$4:$AD$59,"CHECK",FALSE)</f>
        <v>1</v>
      </c>
      <c r="Z26" s="217">
        <f>_xlfn.XLOOKUP($B26,'Fund &amp; ETF Database'!$D$4:$D$59,'Fund &amp; ETF Database'!$AE$4:$AE$59,"CHECK",FALSE)</f>
        <v>0</v>
      </c>
      <c r="AA26" s="217">
        <f>_xlfn.XLOOKUP($B26,'Fund &amp; ETF Database'!$D$4:$D$59,'Fund &amp; ETF Database'!$AF$4:$AF$59,"CHECK",FALSE)</f>
        <v>0</v>
      </c>
      <c r="AB26" s="217">
        <f>_xlfn.XLOOKUP($B26,'Fund &amp; ETF Database'!$D$4:$D$59,'Fund &amp; ETF Database'!$AG$4:$AG$59,"CHECK",FALSE)</f>
        <v>0</v>
      </c>
      <c r="AC26" s="217">
        <f>_xlfn.XLOOKUP($B26,'Fund &amp; ETF Database'!$D$4:$D$59,'Fund &amp; ETF Database'!$AH$4:$AH$59,"CHECK",FALSE)</f>
        <v>0</v>
      </c>
      <c r="AD26" s="217">
        <f>_xlfn.XLOOKUP($B26,'Fund &amp; ETF Database'!$D$4:$D$59,'Fund &amp; ETF Database'!$AI$4:$AI$59,"CHECK",FALSE)</f>
        <v>0</v>
      </c>
      <c r="AE26" s="217">
        <f>_xlfn.XLOOKUP($B26,'Fund &amp; ETF Database'!$D$4:$D$59,'Fund &amp; ETF Database'!$AJ$4:$AJ$59,"CHECK",FALSE)+_xlfn.XLOOKUP($B26,'Fund &amp; ETF Database'!$D$4:$D$59,'Fund &amp; ETF Database'!$AL$4:$AL$59,"CHECK",FALSE)+_xlfn.XLOOKUP($B26,'Fund &amp; ETF Database'!$D$4:$D$59,'Fund &amp; ETF Database'!$AM$4:$AM$59,"CHECK",FALSE)</f>
        <v>0</v>
      </c>
      <c r="AF26" s="217">
        <f>_xlfn.XLOOKUP($B26,'Fund &amp; ETF Database'!$D$4:$D$59,'Fund &amp; ETF Database'!$AK$4:$AK$59,"CHECK",FALSE)</f>
        <v>0</v>
      </c>
      <c r="AG26" s="217">
        <f>_xlfn.XLOOKUP($B26,'Fund &amp; ETF Database'!$D$4:$D$59,'Fund &amp; ETF Database'!$AO$4:$AO$59,"CHECK",FALSE)</f>
        <v>0</v>
      </c>
      <c r="AH26" s="217">
        <f>_xlfn.XLOOKUP($B26,'Fund &amp; ETF Database'!$D$4:$D$59,'Fund &amp; ETF Database'!$AN$4:$AN$59,"CHECK",FALSE)</f>
        <v>0</v>
      </c>
      <c r="AI26" s="217">
        <f>_xlfn.XLOOKUP($B26,'Fund &amp; ETF Database'!$D$4:$D$59,'Fund &amp; ETF Database'!$AP$4:$AP$59,"CHECK",FALSE)</f>
        <v>0</v>
      </c>
      <c r="AJ26" s="217">
        <f>_xlfn.XLOOKUP($B26,'Fund &amp; ETF Database'!$D$4:$D$59,'Fund &amp; ETF Database'!$AQ$4:$AQ$59,"CHECK",FALSE)</f>
        <v>0</v>
      </c>
      <c r="AK26" s="251">
        <f t="shared" si="2"/>
        <v>0</v>
      </c>
      <c r="AL26" s="251">
        <f t="shared" si="3"/>
        <v>0</v>
      </c>
      <c r="AM26" s="251">
        <f t="shared" si="4"/>
        <v>0</v>
      </c>
      <c r="AN26" s="251">
        <f t="shared" si="5"/>
        <v>0</v>
      </c>
      <c r="AO26" s="251">
        <f t="shared" si="6"/>
        <v>1</v>
      </c>
      <c r="AP26" s="251">
        <f t="shared" si="7"/>
        <v>0</v>
      </c>
      <c r="AQ26" s="251">
        <f t="shared" si="7"/>
        <v>0</v>
      </c>
      <c r="AR26" s="251">
        <f t="shared" si="7"/>
        <v>0</v>
      </c>
      <c r="AS26" s="251">
        <f t="shared" si="8"/>
        <v>0</v>
      </c>
      <c r="AT26" s="251">
        <f t="shared" si="9"/>
        <v>0</v>
      </c>
      <c r="AV26" s="251">
        <f t="shared" si="10"/>
        <v>1</v>
      </c>
      <c r="AX26" s="251">
        <f t="shared" si="11"/>
        <v>1</v>
      </c>
    </row>
    <row r="27" spans="1:50">
      <c r="A27" s="188" t="s">
        <v>195</v>
      </c>
      <c r="B27" s="189" t="s">
        <v>164</v>
      </c>
      <c r="C27" s="189" t="s">
        <v>477</v>
      </c>
      <c r="D27" s="189" t="s">
        <v>42</v>
      </c>
      <c r="E27" s="189" t="s">
        <v>42</v>
      </c>
      <c r="F27" s="217">
        <v>0</v>
      </c>
      <c r="G27" s="217">
        <v>0.05</v>
      </c>
      <c r="H27" s="217" t="s">
        <v>375</v>
      </c>
      <c r="I27" s="218" t="s">
        <v>370</v>
      </c>
      <c r="J27" s="218">
        <v>1</v>
      </c>
      <c r="K27" s="218" t="s">
        <v>302</v>
      </c>
      <c r="L27" s="218" t="s">
        <v>438</v>
      </c>
      <c r="M27" s="217">
        <v>0</v>
      </c>
      <c r="N27" s="217">
        <f t="shared" si="0"/>
        <v>0</v>
      </c>
      <c r="O27" s="217">
        <f t="shared" si="1"/>
        <v>0.05</v>
      </c>
      <c r="P27" s="217">
        <f>_xlfn.XLOOKUP($B27,'Fund &amp; ETF Database'!$D$4:$D$59,'Fund &amp; ETF Database'!$R$4:$R$59,"CHECK",FALSE)+_xlfn.XLOOKUP($B27,'Fund &amp; ETF Database'!$D$4:$D$59,'Fund &amp; ETF Database'!$S$4:$S$59,"CHECK",FALSE)</f>
        <v>0</v>
      </c>
      <c r="Q27" s="217">
        <f>_xlfn.XLOOKUP($B27,'Fund &amp; ETF Database'!$D$4:$D$59,'Fund &amp; ETF Database'!$T$4:$T$59,"CHECK",FALSE)</f>
        <v>0</v>
      </c>
      <c r="R27" s="217">
        <f>_xlfn.XLOOKUP($B27,'Fund &amp; ETF Database'!$D$4:$D$59,'Fund &amp; ETF Database'!$U$4:$U$59,"CHECK",FALSE)</f>
        <v>0</v>
      </c>
      <c r="S27" s="217">
        <f>_xlfn.XLOOKUP($B27,'Fund &amp; ETF Database'!$D$4:$D$59,'Fund &amp; ETF Database'!$V$4:$V$59,"CHECK",FALSE)</f>
        <v>0</v>
      </c>
      <c r="T27" s="217">
        <f>_xlfn.XLOOKUP($B27,'Fund &amp; ETF Database'!$D$4:$D$59,'Fund &amp; ETF Database'!$W$4:$W$59,"CHECK",FALSE)</f>
        <v>0</v>
      </c>
      <c r="U27" s="217">
        <f>_xlfn.XLOOKUP($B27,'Fund &amp; ETF Database'!$D$4:$D$59,'Fund &amp; ETF Database'!$AA$4:$AA$59,"CHECK",FALSE)</f>
        <v>0</v>
      </c>
      <c r="V27" s="217">
        <f>_xlfn.XLOOKUP($B27,'Fund &amp; ETF Database'!$D$4:$D$59,'Fund &amp; ETF Database'!$X$4:$X$59,"CHECK",FALSE)</f>
        <v>0</v>
      </c>
      <c r="W27" s="217">
        <f>_xlfn.XLOOKUP($B27,'Fund &amp; ETF Database'!$D$4:$D$59,'Fund &amp; ETF Database'!$Y$4:$Y$59,"CHECK",FALSE)</f>
        <v>0</v>
      </c>
      <c r="X27" s="217">
        <f>_xlfn.XLOOKUP($B27,'Fund &amp; ETF Database'!$D$4:$D$59,'Fund &amp; ETF Database'!$Z$4:$Z$59,"CHECK",FALSE)</f>
        <v>0</v>
      </c>
      <c r="Y27" s="217">
        <f>_xlfn.XLOOKUP($B27,'Fund &amp; ETF Database'!$D$4:$D$59,'Fund &amp; ETF Database'!$AD$4:$AD$59,"CHECK",FALSE)</f>
        <v>1</v>
      </c>
      <c r="Z27" s="217">
        <f>_xlfn.XLOOKUP($B27,'Fund &amp; ETF Database'!$D$4:$D$59,'Fund &amp; ETF Database'!$AE$4:$AE$59,"CHECK",FALSE)</f>
        <v>0</v>
      </c>
      <c r="AA27" s="217">
        <f>_xlfn.XLOOKUP($B27,'Fund &amp; ETF Database'!$D$4:$D$59,'Fund &amp; ETF Database'!$AF$4:$AF$59,"CHECK",FALSE)</f>
        <v>0</v>
      </c>
      <c r="AB27" s="217">
        <f>_xlfn.XLOOKUP($B27,'Fund &amp; ETF Database'!$D$4:$D$59,'Fund &amp; ETF Database'!$AG$4:$AG$59,"CHECK",FALSE)</f>
        <v>0</v>
      </c>
      <c r="AC27" s="217">
        <f>_xlfn.XLOOKUP($B27,'Fund &amp; ETF Database'!$D$4:$D$59,'Fund &amp; ETF Database'!$AH$4:$AH$59,"CHECK",FALSE)</f>
        <v>0</v>
      </c>
      <c r="AD27" s="217">
        <f>_xlfn.XLOOKUP($B27,'Fund &amp; ETF Database'!$D$4:$D$59,'Fund &amp; ETF Database'!$AI$4:$AI$59,"CHECK",FALSE)</f>
        <v>0</v>
      </c>
      <c r="AE27" s="217">
        <f>_xlfn.XLOOKUP($B27,'Fund &amp; ETF Database'!$D$4:$D$59,'Fund &amp; ETF Database'!$AJ$4:$AJ$59,"CHECK",FALSE)+_xlfn.XLOOKUP($B27,'Fund &amp; ETF Database'!$D$4:$D$59,'Fund &amp; ETF Database'!$AL$4:$AL$59,"CHECK",FALSE)+_xlfn.XLOOKUP($B27,'Fund &amp; ETF Database'!$D$4:$D$59,'Fund &amp; ETF Database'!$AM$4:$AM$59,"CHECK",FALSE)</f>
        <v>0</v>
      </c>
      <c r="AF27" s="217">
        <f>_xlfn.XLOOKUP($B27,'Fund &amp; ETF Database'!$D$4:$D$59,'Fund &amp; ETF Database'!$AK$4:$AK$59,"CHECK",FALSE)</f>
        <v>0</v>
      </c>
      <c r="AG27" s="217">
        <f>_xlfn.XLOOKUP($B27,'Fund &amp; ETF Database'!$D$4:$D$59,'Fund &amp; ETF Database'!$AO$4:$AO$59,"CHECK",FALSE)</f>
        <v>0</v>
      </c>
      <c r="AH27" s="217">
        <f>_xlfn.XLOOKUP($B27,'Fund &amp; ETF Database'!$D$4:$D$59,'Fund &amp; ETF Database'!$AN$4:$AN$59,"CHECK",FALSE)</f>
        <v>0</v>
      </c>
      <c r="AI27" s="217">
        <f>_xlfn.XLOOKUP($B27,'Fund &amp; ETF Database'!$D$4:$D$59,'Fund &amp; ETF Database'!$AP$4:$AP$59,"CHECK",FALSE)</f>
        <v>0</v>
      </c>
      <c r="AJ27" s="217">
        <f>_xlfn.XLOOKUP($B27,'Fund &amp; ETF Database'!$D$4:$D$59,'Fund &amp; ETF Database'!$AQ$4:$AQ$59,"CHECK",FALSE)</f>
        <v>0</v>
      </c>
      <c r="AK27" s="251">
        <f t="shared" si="2"/>
        <v>0</v>
      </c>
      <c r="AL27" s="251">
        <f t="shared" si="3"/>
        <v>0</v>
      </c>
      <c r="AM27" s="251">
        <f t="shared" si="4"/>
        <v>0</v>
      </c>
      <c r="AN27" s="251">
        <f t="shared" si="5"/>
        <v>0</v>
      </c>
      <c r="AO27" s="251">
        <f t="shared" si="6"/>
        <v>1</v>
      </c>
      <c r="AP27" s="251">
        <f t="shared" si="7"/>
        <v>0</v>
      </c>
      <c r="AQ27" s="251">
        <f t="shared" si="7"/>
        <v>0</v>
      </c>
      <c r="AR27" s="251">
        <f t="shared" si="7"/>
        <v>0</v>
      </c>
      <c r="AS27" s="251">
        <f t="shared" si="8"/>
        <v>0</v>
      </c>
      <c r="AT27" s="251">
        <f t="shared" si="9"/>
        <v>0</v>
      </c>
      <c r="AV27" s="251">
        <f t="shared" si="10"/>
        <v>1</v>
      </c>
      <c r="AX27" s="251">
        <f t="shared" si="11"/>
        <v>1</v>
      </c>
    </row>
    <row r="28" spans="1:50">
      <c r="A28" s="188" t="s">
        <v>197</v>
      </c>
      <c r="B28" s="189" t="s">
        <v>69</v>
      </c>
      <c r="C28" s="189" t="s">
        <v>478</v>
      </c>
      <c r="D28" s="189" t="s">
        <v>42</v>
      </c>
      <c r="E28" s="189" t="s">
        <v>42</v>
      </c>
      <c r="F28" s="217">
        <v>0</v>
      </c>
      <c r="G28" s="217">
        <v>0.05</v>
      </c>
      <c r="H28" s="217" t="s">
        <v>375</v>
      </c>
      <c r="I28" s="218" t="s">
        <v>369</v>
      </c>
      <c r="J28" s="218">
        <v>1</v>
      </c>
      <c r="K28" s="218" t="s">
        <v>302</v>
      </c>
      <c r="L28" s="218" t="s">
        <v>438</v>
      </c>
      <c r="M28" s="217">
        <v>0</v>
      </c>
      <c r="N28" s="217">
        <f t="shared" si="0"/>
        <v>0</v>
      </c>
      <c r="O28" s="217">
        <f t="shared" si="1"/>
        <v>0.05</v>
      </c>
      <c r="P28" s="217">
        <f>_xlfn.XLOOKUP($B28,'Fund &amp; ETF Database'!$D$4:$D$59,'Fund &amp; ETF Database'!$R$4:$R$59,"CHECK",FALSE)+_xlfn.XLOOKUP($B28,'Fund &amp; ETF Database'!$D$4:$D$59,'Fund &amp; ETF Database'!$S$4:$S$59,"CHECK",FALSE)</f>
        <v>0</v>
      </c>
      <c r="Q28" s="217">
        <f>_xlfn.XLOOKUP($B28,'Fund &amp; ETF Database'!$D$4:$D$59,'Fund &amp; ETF Database'!$T$4:$T$59,"CHECK",FALSE)</f>
        <v>0</v>
      </c>
      <c r="R28" s="217">
        <f>_xlfn.XLOOKUP($B28,'Fund &amp; ETF Database'!$D$4:$D$59,'Fund &amp; ETF Database'!$U$4:$U$59,"CHECK",FALSE)</f>
        <v>0</v>
      </c>
      <c r="S28" s="217">
        <f>_xlfn.XLOOKUP($B28,'Fund &amp; ETF Database'!$D$4:$D$59,'Fund &amp; ETF Database'!$V$4:$V$59,"CHECK",FALSE)</f>
        <v>0</v>
      </c>
      <c r="T28" s="217">
        <f>_xlfn.XLOOKUP($B28,'Fund &amp; ETF Database'!$D$4:$D$59,'Fund &amp; ETF Database'!$W$4:$W$59,"CHECK",FALSE)</f>
        <v>0</v>
      </c>
      <c r="U28" s="217">
        <f>_xlfn.XLOOKUP($B28,'Fund &amp; ETF Database'!$D$4:$D$59,'Fund &amp; ETF Database'!$AA$4:$AA$59,"CHECK",FALSE)</f>
        <v>0</v>
      </c>
      <c r="V28" s="217">
        <f>_xlfn.XLOOKUP($B28,'Fund &amp; ETF Database'!$D$4:$D$59,'Fund &amp; ETF Database'!$X$4:$X$59,"CHECK",FALSE)</f>
        <v>0</v>
      </c>
      <c r="W28" s="217">
        <f>_xlfn.XLOOKUP($B28,'Fund &amp; ETF Database'!$D$4:$D$59,'Fund &amp; ETF Database'!$Y$4:$Y$59,"CHECK",FALSE)</f>
        <v>0</v>
      </c>
      <c r="X28" s="217">
        <f>_xlfn.XLOOKUP($B28,'Fund &amp; ETF Database'!$D$4:$D$59,'Fund &amp; ETF Database'!$Z$4:$Z$59,"CHECK",FALSE)</f>
        <v>0</v>
      </c>
      <c r="Y28" s="217">
        <f>_xlfn.XLOOKUP($B28,'Fund &amp; ETF Database'!$D$4:$D$59,'Fund &amp; ETF Database'!$AD$4:$AD$59,"CHECK",FALSE)</f>
        <v>1</v>
      </c>
      <c r="Z28" s="217">
        <f>_xlfn.XLOOKUP($B28,'Fund &amp; ETF Database'!$D$4:$D$59,'Fund &amp; ETF Database'!$AE$4:$AE$59,"CHECK",FALSE)</f>
        <v>0</v>
      </c>
      <c r="AA28" s="217">
        <f>_xlfn.XLOOKUP($B28,'Fund &amp; ETF Database'!$D$4:$D$59,'Fund &amp; ETF Database'!$AF$4:$AF$59,"CHECK",FALSE)</f>
        <v>0</v>
      </c>
      <c r="AB28" s="217">
        <f>_xlfn.XLOOKUP($B28,'Fund &amp; ETF Database'!$D$4:$D$59,'Fund &amp; ETF Database'!$AG$4:$AG$59,"CHECK",FALSE)</f>
        <v>0</v>
      </c>
      <c r="AC28" s="217">
        <f>_xlfn.XLOOKUP($B28,'Fund &amp; ETF Database'!$D$4:$D$59,'Fund &amp; ETF Database'!$AH$4:$AH$59,"CHECK",FALSE)</f>
        <v>0</v>
      </c>
      <c r="AD28" s="217">
        <f>_xlfn.XLOOKUP($B28,'Fund &amp; ETF Database'!$D$4:$D$59,'Fund &amp; ETF Database'!$AI$4:$AI$59,"CHECK",FALSE)</f>
        <v>0</v>
      </c>
      <c r="AE28" s="217">
        <f>_xlfn.XLOOKUP($B28,'Fund &amp; ETF Database'!$D$4:$D$59,'Fund &amp; ETF Database'!$AJ$4:$AJ$59,"CHECK",FALSE)+_xlfn.XLOOKUP($B28,'Fund &amp; ETF Database'!$D$4:$D$59,'Fund &amp; ETF Database'!$AL$4:$AL$59,"CHECK",FALSE)+_xlfn.XLOOKUP($B28,'Fund &amp; ETF Database'!$D$4:$D$59,'Fund &amp; ETF Database'!$AM$4:$AM$59,"CHECK",FALSE)</f>
        <v>0</v>
      </c>
      <c r="AF28" s="217">
        <f>_xlfn.XLOOKUP($B28,'Fund &amp; ETF Database'!$D$4:$D$59,'Fund &amp; ETF Database'!$AK$4:$AK$59,"CHECK",FALSE)</f>
        <v>0</v>
      </c>
      <c r="AG28" s="217">
        <f>_xlfn.XLOOKUP($B28,'Fund &amp; ETF Database'!$D$4:$D$59,'Fund &amp; ETF Database'!$AO$4:$AO$59,"CHECK",FALSE)</f>
        <v>0</v>
      </c>
      <c r="AH28" s="217">
        <f>_xlfn.XLOOKUP($B28,'Fund &amp; ETF Database'!$D$4:$D$59,'Fund &amp; ETF Database'!$AN$4:$AN$59,"CHECK",FALSE)</f>
        <v>0</v>
      </c>
      <c r="AI28" s="217">
        <f>_xlfn.XLOOKUP($B28,'Fund &amp; ETF Database'!$D$4:$D$59,'Fund &amp; ETF Database'!$AP$4:$AP$59,"CHECK",FALSE)</f>
        <v>0</v>
      </c>
      <c r="AJ28" s="217">
        <f>_xlfn.XLOOKUP($B28,'Fund &amp; ETF Database'!$D$4:$D$59,'Fund &amp; ETF Database'!$AQ$4:$AQ$59,"CHECK",FALSE)</f>
        <v>0</v>
      </c>
      <c r="AK28" s="251">
        <f t="shared" si="2"/>
        <v>0</v>
      </c>
      <c r="AL28" s="251">
        <f t="shared" si="3"/>
        <v>0</v>
      </c>
      <c r="AM28" s="251">
        <f t="shared" si="4"/>
        <v>0</v>
      </c>
      <c r="AN28" s="251">
        <f t="shared" si="5"/>
        <v>0</v>
      </c>
      <c r="AO28" s="251">
        <f t="shared" si="6"/>
        <v>1</v>
      </c>
      <c r="AP28" s="251">
        <f t="shared" si="7"/>
        <v>0</v>
      </c>
      <c r="AQ28" s="251">
        <f t="shared" si="7"/>
        <v>0</v>
      </c>
      <c r="AR28" s="251">
        <f t="shared" si="7"/>
        <v>0</v>
      </c>
      <c r="AS28" s="251">
        <f t="shared" si="8"/>
        <v>0</v>
      </c>
      <c r="AT28" s="251">
        <f t="shared" si="9"/>
        <v>0</v>
      </c>
      <c r="AV28" s="251">
        <f t="shared" si="10"/>
        <v>1</v>
      </c>
      <c r="AX28" s="251">
        <f t="shared" si="11"/>
        <v>1</v>
      </c>
    </row>
    <row r="29" spans="1:50">
      <c r="A29" s="188" t="s">
        <v>196</v>
      </c>
      <c r="B29" s="189" t="s">
        <v>106</v>
      </c>
      <c r="C29" s="189" t="s">
        <v>479</v>
      </c>
      <c r="D29" s="189" t="s">
        <v>42</v>
      </c>
      <c r="E29" s="189" t="s">
        <v>42</v>
      </c>
      <c r="F29" s="217">
        <v>0</v>
      </c>
      <c r="G29" s="217">
        <v>0.05</v>
      </c>
      <c r="H29" s="217" t="s">
        <v>375</v>
      </c>
      <c r="I29" s="218" t="s">
        <v>370</v>
      </c>
      <c r="J29" s="218">
        <v>1</v>
      </c>
      <c r="K29" s="218" t="s">
        <v>302</v>
      </c>
      <c r="L29" s="218" t="s">
        <v>438</v>
      </c>
      <c r="M29" s="217">
        <v>0</v>
      </c>
      <c r="N29" s="217">
        <f t="shared" si="0"/>
        <v>0</v>
      </c>
      <c r="O29" s="217">
        <f t="shared" si="1"/>
        <v>0.05</v>
      </c>
      <c r="P29" s="217">
        <f>_xlfn.XLOOKUP($B29,'Fund &amp; ETF Database'!$D$4:$D$59,'Fund &amp; ETF Database'!$R$4:$R$59,"CHECK",FALSE)+_xlfn.XLOOKUP($B29,'Fund &amp; ETF Database'!$D$4:$D$59,'Fund &amp; ETF Database'!$S$4:$S$59,"CHECK",FALSE)</f>
        <v>0</v>
      </c>
      <c r="Q29" s="217">
        <f>_xlfn.XLOOKUP($B29,'Fund &amp; ETF Database'!$D$4:$D$59,'Fund &amp; ETF Database'!$T$4:$T$59,"CHECK",FALSE)</f>
        <v>0</v>
      </c>
      <c r="R29" s="217">
        <f>_xlfn.XLOOKUP($B29,'Fund &amp; ETF Database'!$D$4:$D$59,'Fund &amp; ETF Database'!$U$4:$U$59,"CHECK",FALSE)</f>
        <v>0</v>
      </c>
      <c r="S29" s="217">
        <f>_xlfn.XLOOKUP($B29,'Fund &amp; ETF Database'!$D$4:$D$59,'Fund &amp; ETF Database'!$V$4:$V$59,"CHECK",FALSE)</f>
        <v>0</v>
      </c>
      <c r="T29" s="217">
        <f>_xlfn.XLOOKUP($B29,'Fund &amp; ETF Database'!$D$4:$D$59,'Fund &amp; ETF Database'!$W$4:$W$59,"CHECK",FALSE)</f>
        <v>0</v>
      </c>
      <c r="U29" s="217">
        <f>_xlfn.XLOOKUP($B29,'Fund &amp; ETF Database'!$D$4:$D$59,'Fund &amp; ETF Database'!$AA$4:$AA$59,"CHECK",FALSE)</f>
        <v>0</v>
      </c>
      <c r="V29" s="217">
        <f>_xlfn.XLOOKUP($B29,'Fund &amp; ETF Database'!$D$4:$D$59,'Fund &amp; ETF Database'!$X$4:$X$59,"CHECK",FALSE)</f>
        <v>0</v>
      </c>
      <c r="W29" s="217">
        <f>_xlfn.XLOOKUP($B29,'Fund &amp; ETF Database'!$D$4:$D$59,'Fund &amp; ETF Database'!$Y$4:$Y$59,"CHECK",FALSE)</f>
        <v>0</v>
      </c>
      <c r="X29" s="217">
        <f>_xlfn.XLOOKUP($B29,'Fund &amp; ETF Database'!$D$4:$D$59,'Fund &amp; ETF Database'!$Z$4:$Z$59,"CHECK",FALSE)</f>
        <v>0</v>
      </c>
      <c r="Y29" s="217">
        <f>_xlfn.XLOOKUP($B29,'Fund &amp; ETF Database'!$D$4:$D$59,'Fund &amp; ETF Database'!$AD$4:$AD$59,"CHECK",FALSE)</f>
        <v>1</v>
      </c>
      <c r="Z29" s="217">
        <f>_xlfn.XLOOKUP($B29,'Fund &amp; ETF Database'!$D$4:$D$59,'Fund &amp; ETF Database'!$AE$4:$AE$59,"CHECK",FALSE)</f>
        <v>0</v>
      </c>
      <c r="AA29" s="217">
        <f>_xlfn.XLOOKUP($B29,'Fund &amp; ETF Database'!$D$4:$D$59,'Fund &amp; ETF Database'!$AF$4:$AF$59,"CHECK",FALSE)</f>
        <v>0</v>
      </c>
      <c r="AB29" s="217">
        <f>_xlfn.XLOOKUP($B29,'Fund &amp; ETF Database'!$D$4:$D$59,'Fund &amp; ETF Database'!$AG$4:$AG$59,"CHECK",FALSE)</f>
        <v>0</v>
      </c>
      <c r="AC29" s="217">
        <f>_xlfn.XLOOKUP($B29,'Fund &amp; ETF Database'!$D$4:$D$59,'Fund &amp; ETF Database'!$AH$4:$AH$59,"CHECK",FALSE)</f>
        <v>0</v>
      </c>
      <c r="AD29" s="217">
        <f>_xlfn.XLOOKUP($B29,'Fund &amp; ETF Database'!$D$4:$D$59,'Fund &amp; ETF Database'!$AI$4:$AI$59,"CHECK",FALSE)</f>
        <v>0</v>
      </c>
      <c r="AE29" s="217">
        <f>_xlfn.XLOOKUP($B29,'Fund &amp; ETF Database'!$D$4:$D$59,'Fund &amp; ETF Database'!$AJ$4:$AJ$59,"CHECK",FALSE)+_xlfn.XLOOKUP($B29,'Fund &amp; ETF Database'!$D$4:$D$59,'Fund &amp; ETF Database'!$AL$4:$AL$59,"CHECK",FALSE)+_xlfn.XLOOKUP($B29,'Fund &amp; ETF Database'!$D$4:$D$59,'Fund &amp; ETF Database'!$AM$4:$AM$59,"CHECK",FALSE)</f>
        <v>0</v>
      </c>
      <c r="AF29" s="217">
        <f>_xlfn.XLOOKUP($B29,'Fund &amp; ETF Database'!$D$4:$D$59,'Fund &amp; ETF Database'!$AK$4:$AK$59,"CHECK",FALSE)</f>
        <v>0</v>
      </c>
      <c r="AG29" s="217">
        <f>_xlfn.XLOOKUP($B29,'Fund &amp; ETF Database'!$D$4:$D$59,'Fund &amp; ETF Database'!$AO$4:$AO$59,"CHECK",FALSE)</f>
        <v>0</v>
      </c>
      <c r="AH29" s="217">
        <f>_xlfn.XLOOKUP($B29,'Fund &amp; ETF Database'!$D$4:$D$59,'Fund &amp; ETF Database'!$AN$4:$AN$59,"CHECK",FALSE)</f>
        <v>0</v>
      </c>
      <c r="AI29" s="217">
        <f>_xlfn.XLOOKUP($B29,'Fund &amp; ETF Database'!$D$4:$D$59,'Fund &amp; ETF Database'!$AP$4:$AP$59,"CHECK",FALSE)</f>
        <v>0</v>
      </c>
      <c r="AJ29" s="217">
        <f>_xlfn.XLOOKUP($B29,'Fund &amp; ETF Database'!$D$4:$D$59,'Fund &amp; ETF Database'!$AQ$4:$AQ$59,"CHECK",FALSE)</f>
        <v>0</v>
      </c>
      <c r="AK29" s="251">
        <f t="shared" si="2"/>
        <v>0</v>
      </c>
      <c r="AL29" s="251">
        <f t="shared" si="3"/>
        <v>0</v>
      </c>
      <c r="AM29" s="251">
        <f t="shared" si="4"/>
        <v>0</v>
      </c>
      <c r="AN29" s="251">
        <f t="shared" si="5"/>
        <v>0</v>
      </c>
      <c r="AO29" s="251">
        <f t="shared" si="6"/>
        <v>1</v>
      </c>
      <c r="AP29" s="251">
        <f t="shared" si="7"/>
        <v>0</v>
      </c>
      <c r="AQ29" s="251">
        <f t="shared" si="7"/>
        <v>0</v>
      </c>
      <c r="AR29" s="251">
        <f t="shared" si="7"/>
        <v>0</v>
      </c>
      <c r="AS29" s="251">
        <f t="shared" si="8"/>
        <v>0</v>
      </c>
      <c r="AT29" s="251">
        <f t="shared" si="9"/>
        <v>0</v>
      </c>
      <c r="AV29" s="251">
        <f t="shared" si="10"/>
        <v>1</v>
      </c>
      <c r="AX29" s="251">
        <f t="shared" si="11"/>
        <v>1</v>
      </c>
    </row>
    <row r="30" spans="1:50">
      <c r="A30" s="188" t="s">
        <v>113</v>
      </c>
      <c r="B30" s="189" t="s">
        <v>114</v>
      </c>
      <c r="C30" s="189" t="s">
        <v>480</v>
      </c>
      <c r="D30" s="189" t="s">
        <v>42</v>
      </c>
      <c r="E30" s="189" t="s">
        <v>42</v>
      </c>
      <c r="F30" s="217">
        <v>0</v>
      </c>
      <c r="G30" s="217">
        <v>0.05</v>
      </c>
      <c r="H30" s="217" t="s">
        <v>375</v>
      </c>
      <c r="I30" s="218" t="s">
        <v>369</v>
      </c>
      <c r="J30" s="218">
        <v>1</v>
      </c>
      <c r="K30" s="218" t="s">
        <v>302</v>
      </c>
      <c r="L30" s="218" t="s">
        <v>438</v>
      </c>
      <c r="M30" s="217">
        <v>0</v>
      </c>
      <c r="N30" s="217">
        <f t="shared" si="0"/>
        <v>0</v>
      </c>
      <c r="O30" s="217">
        <f t="shared" si="1"/>
        <v>0.05</v>
      </c>
      <c r="P30" s="217">
        <f>_xlfn.XLOOKUP($B30,'Fund &amp; ETF Database'!$D$4:$D$59,'Fund &amp; ETF Database'!$R$4:$R$59,"CHECK",FALSE)+_xlfn.XLOOKUP($B30,'Fund &amp; ETF Database'!$D$4:$D$59,'Fund &amp; ETF Database'!$S$4:$S$59,"CHECK",FALSE)</f>
        <v>0</v>
      </c>
      <c r="Q30" s="217">
        <f>_xlfn.XLOOKUP($B30,'Fund &amp; ETF Database'!$D$4:$D$59,'Fund &amp; ETF Database'!$T$4:$T$59,"CHECK",FALSE)</f>
        <v>0</v>
      </c>
      <c r="R30" s="217">
        <f>_xlfn.XLOOKUP($B30,'Fund &amp; ETF Database'!$D$4:$D$59,'Fund &amp; ETF Database'!$U$4:$U$59,"CHECK",FALSE)</f>
        <v>0</v>
      </c>
      <c r="S30" s="217">
        <f>_xlfn.XLOOKUP($B30,'Fund &amp; ETF Database'!$D$4:$D$59,'Fund &amp; ETF Database'!$V$4:$V$59,"CHECK",FALSE)</f>
        <v>0</v>
      </c>
      <c r="T30" s="217">
        <f>_xlfn.XLOOKUP($B30,'Fund &amp; ETF Database'!$D$4:$D$59,'Fund &amp; ETF Database'!$W$4:$W$59,"CHECK",FALSE)</f>
        <v>0</v>
      </c>
      <c r="U30" s="217">
        <f>_xlfn.XLOOKUP($B30,'Fund &amp; ETF Database'!$D$4:$D$59,'Fund &amp; ETF Database'!$AA$4:$AA$59,"CHECK",FALSE)</f>
        <v>0</v>
      </c>
      <c r="V30" s="217">
        <f>_xlfn.XLOOKUP($B30,'Fund &amp; ETF Database'!$D$4:$D$59,'Fund &amp; ETF Database'!$X$4:$X$59,"CHECK",FALSE)</f>
        <v>0</v>
      </c>
      <c r="W30" s="217">
        <f>_xlfn.XLOOKUP($B30,'Fund &amp; ETF Database'!$D$4:$D$59,'Fund &amp; ETF Database'!$Y$4:$Y$59,"CHECK",FALSE)</f>
        <v>0</v>
      </c>
      <c r="X30" s="217">
        <f>_xlfn.XLOOKUP($B30,'Fund &amp; ETF Database'!$D$4:$D$59,'Fund &amp; ETF Database'!$Z$4:$Z$59,"CHECK",FALSE)</f>
        <v>0</v>
      </c>
      <c r="Y30" s="217">
        <f>_xlfn.XLOOKUP($B30,'Fund &amp; ETF Database'!$D$4:$D$59,'Fund &amp; ETF Database'!$AD$4:$AD$59,"CHECK",FALSE)</f>
        <v>1</v>
      </c>
      <c r="Z30" s="217">
        <f>_xlfn.XLOOKUP($B30,'Fund &amp; ETF Database'!$D$4:$D$59,'Fund &amp; ETF Database'!$AE$4:$AE$59,"CHECK",FALSE)</f>
        <v>0</v>
      </c>
      <c r="AA30" s="217">
        <f>_xlfn.XLOOKUP($B30,'Fund &amp; ETF Database'!$D$4:$D$59,'Fund &amp; ETF Database'!$AF$4:$AF$59,"CHECK",FALSE)</f>
        <v>0</v>
      </c>
      <c r="AB30" s="217">
        <f>_xlfn.XLOOKUP($B30,'Fund &amp; ETF Database'!$D$4:$D$59,'Fund &amp; ETF Database'!$AG$4:$AG$59,"CHECK",FALSE)</f>
        <v>0</v>
      </c>
      <c r="AC30" s="217">
        <f>_xlfn.XLOOKUP($B30,'Fund &amp; ETF Database'!$D$4:$D$59,'Fund &amp; ETF Database'!$AH$4:$AH$59,"CHECK",FALSE)</f>
        <v>0</v>
      </c>
      <c r="AD30" s="217">
        <f>_xlfn.XLOOKUP($B30,'Fund &amp; ETF Database'!$D$4:$D$59,'Fund &amp; ETF Database'!$AI$4:$AI$59,"CHECK",FALSE)</f>
        <v>0</v>
      </c>
      <c r="AE30" s="217">
        <f>_xlfn.XLOOKUP($B30,'Fund &amp; ETF Database'!$D$4:$D$59,'Fund &amp; ETF Database'!$AJ$4:$AJ$59,"CHECK",FALSE)+_xlfn.XLOOKUP($B30,'Fund &amp; ETF Database'!$D$4:$D$59,'Fund &amp; ETF Database'!$AL$4:$AL$59,"CHECK",FALSE)+_xlfn.XLOOKUP($B30,'Fund &amp; ETF Database'!$D$4:$D$59,'Fund &amp; ETF Database'!$AM$4:$AM$59,"CHECK",FALSE)</f>
        <v>0</v>
      </c>
      <c r="AF30" s="217">
        <f>_xlfn.XLOOKUP($B30,'Fund &amp; ETF Database'!$D$4:$D$59,'Fund &amp; ETF Database'!$AK$4:$AK$59,"CHECK",FALSE)</f>
        <v>0</v>
      </c>
      <c r="AG30" s="217">
        <f>_xlfn.XLOOKUP($B30,'Fund &amp; ETF Database'!$D$4:$D$59,'Fund &amp; ETF Database'!$AO$4:$AO$59,"CHECK",FALSE)</f>
        <v>0</v>
      </c>
      <c r="AH30" s="217">
        <f>_xlfn.XLOOKUP($B30,'Fund &amp; ETF Database'!$D$4:$D$59,'Fund &amp; ETF Database'!$AN$4:$AN$59,"CHECK",FALSE)</f>
        <v>0</v>
      </c>
      <c r="AI30" s="217">
        <f>_xlfn.XLOOKUP($B30,'Fund &amp; ETF Database'!$D$4:$D$59,'Fund &amp; ETF Database'!$AP$4:$AP$59,"CHECK",FALSE)</f>
        <v>0</v>
      </c>
      <c r="AJ30" s="217">
        <f>_xlfn.XLOOKUP($B30,'Fund &amp; ETF Database'!$D$4:$D$59,'Fund &amp; ETF Database'!$AQ$4:$AQ$59,"CHECK",FALSE)</f>
        <v>0</v>
      </c>
      <c r="AK30" s="251">
        <f t="shared" si="2"/>
        <v>0</v>
      </c>
      <c r="AL30" s="251">
        <f t="shared" si="3"/>
        <v>0</v>
      </c>
      <c r="AM30" s="251">
        <f t="shared" si="4"/>
        <v>0</v>
      </c>
      <c r="AN30" s="251">
        <f t="shared" si="5"/>
        <v>0</v>
      </c>
      <c r="AO30" s="251">
        <f t="shared" si="6"/>
        <v>1</v>
      </c>
      <c r="AP30" s="251">
        <f t="shared" si="7"/>
        <v>0</v>
      </c>
      <c r="AQ30" s="251">
        <f t="shared" si="7"/>
        <v>0</v>
      </c>
      <c r="AR30" s="251">
        <f t="shared" si="7"/>
        <v>0</v>
      </c>
      <c r="AS30" s="251">
        <f t="shared" si="8"/>
        <v>0</v>
      </c>
      <c r="AT30" s="251">
        <f t="shared" si="9"/>
        <v>0</v>
      </c>
      <c r="AV30" s="251">
        <f t="shared" si="10"/>
        <v>1</v>
      </c>
      <c r="AX30" s="251">
        <f t="shared" si="11"/>
        <v>1</v>
      </c>
    </row>
    <row r="31" spans="1:50">
      <c r="A31" s="188" t="s">
        <v>193</v>
      </c>
      <c r="B31" s="189" t="s">
        <v>19</v>
      </c>
      <c r="C31" s="189" t="s">
        <v>441</v>
      </c>
      <c r="D31" s="189" t="s">
        <v>42</v>
      </c>
      <c r="E31" s="189" t="s">
        <v>42</v>
      </c>
      <c r="F31" s="217">
        <v>0</v>
      </c>
      <c r="G31" s="217">
        <v>0.05</v>
      </c>
      <c r="H31" s="217" t="s">
        <v>375</v>
      </c>
      <c r="I31" s="218" t="s">
        <v>369</v>
      </c>
      <c r="J31" s="218">
        <v>1</v>
      </c>
      <c r="K31" s="218" t="s">
        <v>302</v>
      </c>
      <c r="L31" s="218" t="s">
        <v>438</v>
      </c>
      <c r="M31" s="217">
        <v>4.6661558505136842E-14</v>
      </c>
      <c r="N31" s="217">
        <f t="shared" si="0"/>
        <v>0</v>
      </c>
      <c r="O31" s="217">
        <f t="shared" si="1"/>
        <v>0.05</v>
      </c>
      <c r="P31" s="217">
        <f>_xlfn.XLOOKUP($B31,'Fund &amp; ETF Database'!$D$4:$D$59,'Fund &amp; ETF Database'!$R$4:$R$59,"CHECK",FALSE)+_xlfn.XLOOKUP($B31,'Fund &amp; ETF Database'!$D$4:$D$59,'Fund &amp; ETF Database'!$S$4:$S$59,"CHECK",FALSE)</f>
        <v>0</v>
      </c>
      <c r="Q31" s="217">
        <f>_xlfn.XLOOKUP($B31,'Fund &amp; ETF Database'!$D$4:$D$59,'Fund &amp; ETF Database'!$T$4:$T$59,"CHECK",FALSE)</f>
        <v>0</v>
      </c>
      <c r="R31" s="217">
        <f>_xlfn.XLOOKUP($B31,'Fund &amp; ETF Database'!$D$4:$D$59,'Fund &amp; ETF Database'!$U$4:$U$59,"CHECK",FALSE)</f>
        <v>0</v>
      </c>
      <c r="S31" s="217">
        <f>_xlfn.XLOOKUP($B31,'Fund &amp; ETF Database'!$D$4:$D$59,'Fund &amp; ETF Database'!$V$4:$V$59,"CHECK",FALSE)</f>
        <v>0</v>
      </c>
      <c r="T31" s="217">
        <f>_xlfn.XLOOKUP($B31,'Fund &amp; ETF Database'!$D$4:$D$59,'Fund &amp; ETF Database'!$W$4:$W$59,"CHECK",FALSE)</f>
        <v>0</v>
      </c>
      <c r="U31" s="217">
        <f>_xlfn.XLOOKUP($B31,'Fund &amp; ETF Database'!$D$4:$D$59,'Fund &amp; ETF Database'!$AA$4:$AA$59,"CHECK",FALSE)</f>
        <v>0</v>
      </c>
      <c r="V31" s="217">
        <f>_xlfn.XLOOKUP($B31,'Fund &amp; ETF Database'!$D$4:$D$59,'Fund &amp; ETF Database'!$X$4:$X$59,"CHECK",FALSE)</f>
        <v>0</v>
      </c>
      <c r="W31" s="217">
        <f>_xlfn.XLOOKUP($B31,'Fund &amp; ETF Database'!$D$4:$D$59,'Fund &amp; ETF Database'!$Y$4:$Y$59,"CHECK",FALSE)</f>
        <v>0</v>
      </c>
      <c r="X31" s="217">
        <f>_xlfn.XLOOKUP($B31,'Fund &amp; ETF Database'!$D$4:$D$59,'Fund &amp; ETF Database'!$Z$4:$Z$59,"CHECK",FALSE)</f>
        <v>0</v>
      </c>
      <c r="Y31" s="217">
        <f>_xlfn.XLOOKUP($B31,'Fund &amp; ETF Database'!$D$4:$D$59,'Fund &amp; ETF Database'!$AD$4:$AD$59,"CHECK",FALSE)</f>
        <v>1</v>
      </c>
      <c r="Z31" s="217">
        <f>_xlfn.XLOOKUP($B31,'Fund &amp; ETF Database'!$D$4:$D$59,'Fund &amp; ETF Database'!$AE$4:$AE$59,"CHECK",FALSE)</f>
        <v>0</v>
      </c>
      <c r="AA31" s="217">
        <f>_xlfn.XLOOKUP($B31,'Fund &amp; ETF Database'!$D$4:$D$59,'Fund &amp; ETF Database'!$AF$4:$AF$59,"CHECK",FALSE)</f>
        <v>0</v>
      </c>
      <c r="AB31" s="217">
        <f>_xlfn.XLOOKUP($B31,'Fund &amp; ETF Database'!$D$4:$D$59,'Fund &amp; ETF Database'!$AG$4:$AG$59,"CHECK",FALSE)</f>
        <v>0</v>
      </c>
      <c r="AC31" s="217">
        <f>_xlfn.XLOOKUP($B31,'Fund &amp; ETF Database'!$D$4:$D$59,'Fund &amp; ETF Database'!$AH$4:$AH$59,"CHECK",FALSE)</f>
        <v>0</v>
      </c>
      <c r="AD31" s="217">
        <f>_xlfn.XLOOKUP($B31,'Fund &amp; ETF Database'!$D$4:$D$59,'Fund &amp; ETF Database'!$AI$4:$AI$59,"CHECK",FALSE)</f>
        <v>0</v>
      </c>
      <c r="AE31" s="217">
        <f>_xlfn.XLOOKUP($B31,'Fund &amp; ETF Database'!$D$4:$D$59,'Fund &amp; ETF Database'!$AJ$4:$AJ$59,"CHECK",FALSE)+_xlfn.XLOOKUP($B31,'Fund &amp; ETF Database'!$D$4:$D$59,'Fund &amp; ETF Database'!$AL$4:$AL$59,"CHECK",FALSE)+_xlfn.XLOOKUP($B31,'Fund &amp; ETF Database'!$D$4:$D$59,'Fund &amp; ETF Database'!$AM$4:$AM$59,"CHECK",FALSE)</f>
        <v>0</v>
      </c>
      <c r="AF31" s="217">
        <f>_xlfn.XLOOKUP($B31,'Fund &amp; ETF Database'!$D$4:$D$59,'Fund &amp; ETF Database'!$AK$4:$AK$59,"CHECK",FALSE)</f>
        <v>0</v>
      </c>
      <c r="AG31" s="217">
        <f>_xlfn.XLOOKUP($B31,'Fund &amp; ETF Database'!$D$4:$D$59,'Fund &amp; ETF Database'!$AO$4:$AO$59,"CHECK",FALSE)</f>
        <v>0</v>
      </c>
      <c r="AH31" s="217">
        <f>_xlfn.XLOOKUP($B31,'Fund &amp; ETF Database'!$D$4:$D$59,'Fund &amp; ETF Database'!$AN$4:$AN$59,"CHECK",FALSE)</f>
        <v>0</v>
      </c>
      <c r="AI31" s="217">
        <f>_xlfn.XLOOKUP($B31,'Fund &amp; ETF Database'!$D$4:$D$59,'Fund &amp; ETF Database'!$AP$4:$AP$59,"CHECK",FALSE)</f>
        <v>0</v>
      </c>
      <c r="AJ31" s="217">
        <f>_xlfn.XLOOKUP($B31,'Fund &amp; ETF Database'!$D$4:$D$59,'Fund &amp; ETF Database'!$AQ$4:$AQ$59,"CHECK",FALSE)</f>
        <v>0</v>
      </c>
      <c r="AK31" s="251">
        <f t="shared" si="2"/>
        <v>0</v>
      </c>
      <c r="AL31" s="251">
        <f t="shared" si="3"/>
        <v>0</v>
      </c>
      <c r="AM31" s="251">
        <f t="shared" si="4"/>
        <v>0</v>
      </c>
      <c r="AN31" s="251">
        <f t="shared" si="5"/>
        <v>0</v>
      </c>
      <c r="AO31" s="251">
        <f t="shared" si="6"/>
        <v>1</v>
      </c>
      <c r="AP31" s="251">
        <f t="shared" si="7"/>
        <v>0</v>
      </c>
      <c r="AQ31" s="251">
        <f t="shared" si="7"/>
        <v>0</v>
      </c>
      <c r="AR31" s="251">
        <f t="shared" si="7"/>
        <v>0</v>
      </c>
      <c r="AS31" s="251">
        <f t="shared" si="8"/>
        <v>0</v>
      </c>
      <c r="AT31" s="251">
        <f t="shared" si="9"/>
        <v>0</v>
      </c>
      <c r="AV31" s="251">
        <f t="shared" si="10"/>
        <v>1</v>
      </c>
      <c r="AX31" s="251">
        <f t="shared" si="11"/>
        <v>1</v>
      </c>
    </row>
    <row r="32" spans="1:50">
      <c r="A32" s="188" t="s">
        <v>198</v>
      </c>
      <c r="B32" s="189" t="s">
        <v>8</v>
      </c>
      <c r="C32" s="189" t="s">
        <v>419</v>
      </c>
      <c r="D32" s="189" t="s">
        <v>42</v>
      </c>
      <c r="E32" s="189" t="s">
        <v>42</v>
      </c>
      <c r="F32" s="217">
        <v>0</v>
      </c>
      <c r="G32" s="217">
        <v>0.05</v>
      </c>
      <c r="H32" s="217" t="s">
        <v>375</v>
      </c>
      <c r="I32" s="218" t="s">
        <v>369</v>
      </c>
      <c r="J32" s="218">
        <v>1</v>
      </c>
      <c r="K32" s="218" t="s">
        <v>302</v>
      </c>
      <c r="L32" s="218" t="s">
        <v>438</v>
      </c>
      <c r="M32" s="217">
        <v>0</v>
      </c>
      <c r="N32" s="217">
        <f t="shared" si="0"/>
        <v>0</v>
      </c>
      <c r="O32" s="217">
        <f t="shared" si="1"/>
        <v>0.05</v>
      </c>
      <c r="P32" s="217">
        <f>_xlfn.XLOOKUP($B32,'Fund &amp; ETF Database'!$D$4:$D$59,'Fund &amp; ETF Database'!$R$4:$R$59,"CHECK",FALSE)+_xlfn.XLOOKUP($B32,'Fund &amp; ETF Database'!$D$4:$D$59,'Fund &amp; ETF Database'!$S$4:$S$59,"CHECK",FALSE)</f>
        <v>0</v>
      </c>
      <c r="Q32" s="217">
        <f>_xlfn.XLOOKUP($B32,'Fund &amp; ETF Database'!$D$4:$D$59,'Fund &amp; ETF Database'!$T$4:$T$59,"CHECK",FALSE)</f>
        <v>0</v>
      </c>
      <c r="R32" s="217">
        <f>_xlfn.XLOOKUP($B32,'Fund &amp; ETF Database'!$D$4:$D$59,'Fund &amp; ETF Database'!$U$4:$U$59,"CHECK",FALSE)</f>
        <v>0</v>
      </c>
      <c r="S32" s="217">
        <f>_xlfn.XLOOKUP($B32,'Fund &amp; ETF Database'!$D$4:$D$59,'Fund &amp; ETF Database'!$V$4:$V$59,"CHECK",FALSE)</f>
        <v>0</v>
      </c>
      <c r="T32" s="217">
        <f>_xlfn.XLOOKUP($B32,'Fund &amp; ETF Database'!$D$4:$D$59,'Fund &amp; ETF Database'!$W$4:$W$59,"CHECK",FALSE)</f>
        <v>0</v>
      </c>
      <c r="U32" s="217">
        <f>_xlfn.XLOOKUP($B32,'Fund &amp; ETF Database'!$D$4:$D$59,'Fund &amp; ETF Database'!$AA$4:$AA$59,"CHECK",FALSE)</f>
        <v>0</v>
      </c>
      <c r="V32" s="217">
        <f>_xlfn.XLOOKUP($B32,'Fund &amp; ETF Database'!$D$4:$D$59,'Fund &amp; ETF Database'!$X$4:$X$59,"CHECK",FALSE)</f>
        <v>0</v>
      </c>
      <c r="W32" s="217">
        <f>_xlfn.XLOOKUP($B32,'Fund &amp; ETF Database'!$D$4:$D$59,'Fund &amp; ETF Database'!$Y$4:$Y$59,"CHECK",FALSE)</f>
        <v>0</v>
      </c>
      <c r="X32" s="217">
        <f>_xlfn.XLOOKUP($B32,'Fund &amp; ETF Database'!$D$4:$D$59,'Fund &amp; ETF Database'!$Z$4:$Z$59,"CHECK",FALSE)</f>
        <v>0</v>
      </c>
      <c r="Y32" s="217">
        <f>_xlfn.XLOOKUP($B32,'Fund &amp; ETF Database'!$D$4:$D$59,'Fund &amp; ETF Database'!$AD$4:$AD$59,"CHECK",FALSE)</f>
        <v>0</v>
      </c>
      <c r="Z32" s="217">
        <f>_xlfn.XLOOKUP($B32,'Fund &amp; ETF Database'!$D$4:$D$59,'Fund &amp; ETF Database'!$AE$4:$AE$59,"CHECK",FALSE)</f>
        <v>1</v>
      </c>
      <c r="AA32" s="217">
        <f>_xlfn.XLOOKUP($B32,'Fund &amp; ETF Database'!$D$4:$D$59,'Fund &amp; ETF Database'!$AF$4:$AF$59,"CHECK",FALSE)</f>
        <v>0</v>
      </c>
      <c r="AB32" s="217">
        <f>_xlfn.XLOOKUP($B32,'Fund &amp; ETF Database'!$D$4:$D$59,'Fund &amp; ETF Database'!$AG$4:$AG$59,"CHECK",FALSE)</f>
        <v>0</v>
      </c>
      <c r="AC32" s="217">
        <f>_xlfn.XLOOKUP($B32,'Fund &amp; ETF Database'!$D$4:$D$59,'Fund &amp; ETF Database'!$AH$4:$AH$59,"CHECK",FALSE)</f>
        <v>0</v>
      </c>
      <c r="AD32" s="217">
        <f>_xlfn.XLOOKUP($B32,'Fund &amp; ETF Database'!$D$4:$D$59,'Fund &amp; ETF Database'!$AI$4:$AI$59,"CHECK",FALSE)</f>
        <v>0</v>
      </c>
      <c r="AE32" s="217">
        <f>_xlfn.XLOOKUP($B32,'Fund &amp; ETF Database'!$D$4:$D$59,'Fund &amp; ETF Database'!$AJ$4:$AJ$59,"CHECK",FALSE)+_xlfn.XLOOKUP($B32,'Fund &amp; ETF Database'!$D$4:$D$59,'Fund &amp; ETF Database'!$AL$4:$AL$59,"CHECK",FALSE)+_xlfn.XLOOKUP($B32,'Fund &amp; ETF Database'!$D$4:$D$59,'Fund &amp; ETF Database'!$AM$4:$AM$59,"CHECK",FALSE)</f>
        <v>0</v>
      </c>
      <c r="AF32" s="217">
        <f>_xlfn.XLOOKUP($B32,'Fund &amp; ETF Database'!$D$4:$D$59,'Fund &amp; ETF Database'!$AK$4:$AK$59,"CHECK",FALSE)</f>
        <v>0</v>
      </c>
      <c r="AG32" s="217">
        <f>_xlfn.XLOOKUP($B32,'Fund &amp; ETF Database'!$D$4:$D$59,'Fund &amp; ETF Database'!$AO$4:$AO$59,"CHECK",FALSE)</f>
        <v>0</v>
      </c>
      <c r="AH32" s="217">
        <f>_xlfn.XLOOKUP($B32,'Fund &amp; ETF Database'!$D$4:$D$59,'Fund &amp; ETF Database'!$AN$4:$AN$59,"CHECK",FALSE)</f>
        <v>0</v>
      </c>
      <c r="AI32" s="217">
        <f>_xlfn.XLOOKUP($B32,'Fund &amp; ETF Database'!$D$4:$D$59,'Fund &amp; ETF Database'!$AP$4:$AP$59,"CHECK",FALSE)</f>
        <v>0</v>
      </c>
      <c r="AJ32" s="217">
        <f>_xlfn.XLOOKUP($B32,'Fund &amp; ETF Database'!$D$4:$D$59,'Fund &amp; ETF Database'!$AQ$4:$AQ$59,"CHECK",FALSE)</f>
        <v>0</v>
      </c>
      <c r="AK32" s="251">
        <f t="shared" si="2"/>
        <v>0</v>
      </c>
      <c r="AL32" s="251">
        <f t="shared" si="3"/>
        <v>0</v>
      </c>
      <c r="AM32" s="251">
        <f t="shared" si="4"/>
        <v>0</v>
      </c>
      <c r="AN32" s="251">
        <f t="shared" si="5"/>
        <v>0</v>
      </c>
      <c r="AO32" s="251">
        <f t="shared" si="6"/>
        <v>1</v>
      </c>
      <c r="AP32" s="251">
        <f t="shared" si="7"/>
        <v>0</v>
      </c>
      <c r="AQ32" s="251">
        <f t="shared" si="7"/>
        <v>0</v>
      </c>
      <c r="AR32" s="251">
        <f t="shared" si="7"/>
        <v>0</v>
      </c>
      <c r="AS32" s="251">
        <f t="shared" si="8"/>
        <v>0</v>
      </c>
      <c r="AT32" s="251">
        <f t="shared" si="9"/>
        <v>0</v>
      </c>
      <c r="AV32" s="251">
        <f t="shared" si="10"/>
        <v>1</v>
      </c>
      <c r="AX32" s="251">
        <f t="shared" si="11"/>
        <v>1</v>
      </c>
    </row>
    <row r="33" spans="1:50">
      <c r="A33" s="188" t="s">
        <v>497</v>
      </c>
      <c r="B33" s="189" t="s">
        <v>496</v>
      </c>
      <c r="C33" s="189" t="s">
        <v>498</v>
      </c>
      <c r="D33" s="189" t="s">
        <v>42</v>
      </c>
      <c r="E33" s="189" t="s">
        <v>42</v>
      </c>
      <c r="F33" s="217">
        <v>0</v>
      </c>
      <c r="G33" s="217">
        <v>0.05</v>
      </c>
      <c r="H33" s="217" t="s">
        <v>375</v>
      </c>
      <c r="I33" s="218" t="s">
        <v>370</v>
      </c>
      <c r="J33" s="218">
        <v>1</v>
      </c>
      <c r="K33" s="218" t="s">
        <v>302</v>
      </c>
      <c r="L33" s="218" t="s">
        <v>438</v>
      </c>
      <c r="M33" s="217">
        <v>5.0000000000046368E-2</v>
      </c>
      <c r="N33" s="217">
        <f t="shared" si="0"/>
        <v>0</v>
      </c>
      <c r="O33" s="217">
        <f t="shared" si="1"/>
        <v>0.05</v>
      </c>
      <c r="P33" s="217">
        <f>_xlfn.XLOOKUP($B33,'Fund &amp; ETF Database'!$D$4:$D$59,'Fund &amp; ETF Database'!$R$4:$R$59,"CHECK",FALSE)+_xlfn.XLOOKUP($B33,'Fund &amp; ETF Database'!$D$4:$D$59,'Fund &amp; ETF Database'!$S$4:$S$59,"CHECK",FALSE)</f>
        <v>0</v>
      </c>
      <c r="Q33" s="217">
        <f>_xlfn.XLOOKUP($B33,'Fund &amp; ETF Database'!$D$4:$D$59,'Fund &amp; ETF Database'!$T$4:$T$59,"CHECK",FALSE)</f>
        <v>0</v>
      </c>
      <c r="R33" s="217">
        <f>_xlfn.XLOOKUP($B33,'Fund &amp; ETF Database'!$D$4:$D$59,'Fund &amp; ETF Database'!$U$4:$U$59,"CHECK",FALSE)</f>
        <v>0</v>
      </c>
      <c r="S33" s="217">
        <f>_xlfn.XLOOKUP($B33,'Fund &amp; ETF Database'!$D$4:$D$59,'Fund &amp; ETF Database'!$V$4:$V$59,"CHECK",FALSE)</f>
        <v>0</v>
      </c>
      <c r="T33" s="217">
        <f>_xlfn.XLOOKUP($B33,'Fund &amp; ETF Database'!$D$4:$D$59,'Fund &amp; ETF Database'!$W$4:$W$59,"CHECK",FALSE)</f>
        <v>0</v>
      </c>
      <c r="U33" s="217">
        <f>_xlfn.XLOOKUP($B33,'Fund &amp; ETF Database'!$D$4:$D$59,'Fund &amp; ETF Database'!$AA$4:$AA$59,"CHECK",FALSE)</f>
        <v>0</v>
      </c>
      <c r="V33" s="217">
        <f>_xlfn.XLOOKUP($B33,'Fund &amp; ETF Database'!$D$4:$D$59,'Fund &amp; ETF Database'!$X$4:$X$59,"CHECK",FALSE)</f>
        <v>0</v>
      </c>
      <c r="W33" s="217">
        <f>_xlfn.XLOOKUP($B33,'Fund &amp; ETF Database'!$D$4:$D$59,'Fund &amp; ETF Database'!$Y$4:$Y$59,"CHECK",FALSE)</f>
        <v>0</v>
      </c>
      <c r="X33" s="217">
        <f>_xlfn.XLOOKUP($B33,'Fund &amp; ETF Database'!$D$4:$D$59,'Fund &amp; ETF Database'!$Z$4:$Z$59,"CHECK",FALSE)</f>
        <v>0</v>
      </c>
      <c r="Y33" s="217">
        <f>_xlfn.XLOOKUP($B33,'Fund &amp; ETF Database'!$D$4:$D$59,'Fund &amp; ETF Database'!$AD$4:$AD$59,"CHECK",FALSE)</f>
        <v>0</v>
      </c>
      <c r="Z33" s="217">
        <f>_xlfn.XLOOKUP($B33,'Fund &amp; ETF Database'!$D$4:$D$59,'Fund &amp; ETF Database'!$AE$4:$AE$59,"CHECK",FALSE)</f>
        <v>1</v>
      </c>
      <c r="AA33" s="217">
        <f>_xlfn.XLOOKUP($B33,'Fund &amp; ETF Database'!$D$4:$D$59,'Fund &amp; ETF Database'!$AF$4:$AF$59,"CHECK",FALSE)</f>
        <v>0</v>
      </c>
      <c r="AB33" s="217">
        <f>_xlfn.XLOOKUP($B33,'Fund &amp; ETF Database'!$D$4:$D$59,'Fund &amp; ETF Database'!$AG$4:$AG$59,"CHECK",FALSE)</f>
        <v>0</v>
      </c>
      <c r="AC33" s="217">
        <f>_xlfn.XLOOKUP($B33,'Fund &amp; ETF Database'!$D$4:$D$59,'Fund &amp; ETF Database'!$AH$4:$AH$59,"CHECK",FALSE)</f>
        <v>0</v>
      </c>
      <c r="AD33" s="217">
        <f>_xlfn.XLOOKUP($B33,'Fund &amp; ETF Database'!$D$4:$D$59,'Fund &amp; ETF Database'!$AI$4:$AI$59,"CHECK",FALSE)</f>
        <v>0</v>
      </c>
      <c r="AE33" s="217">
        <f>_xlfn.XLOOKUP($B33,'Fund &amp; ETF Database'!$D$4:$D$59,'Fund &amp; ETF Database'!$AJ$4:$AJ$59,"CHECK",FALSE)+_xlfn.XLOOKUP($B33,'Fund &amp; ETF Database'!$D$4:$D$59,'Fund &amp; ETF Database'!$AL$4:$AL$59,"CHECK",FALSE)+_xlfn.XLOOKUP($B33,'Fund &amp; ETF Database'!$D$4:$D$59,'Fund &amp; ETF Database'!$AM$4:$AM$59,"CHECK",FALSE)</f>
        <v>0</v>
      </c>
      <c r="AF33" s="217">
        <f>_xlfn.XLOOKUP($B33,'Fund &amp; ETF Database'!$D$4:$D$59,'Fund &amp; ETF Database'!$AK$4:$AK$59,"CHECK",FALSE)</f>
        <v>0</v>
      </c>
      <c r="AG33" s="217">
        <f>_xlfn.XLOOKUP($B33,'Fund &amp; ETF Database'!$D$4:$D$59,'Fund &amp; ETF Database'!$AO$4:$AO$59,"CHECK",FALSE)</f>
        <v>0</v>
      </c>
      <c r="AH33" s="217">
        <f>_xlfn.XLOOKUP($B33,'Fund &amp; ETF Database'!$D$4:$D$59,'Fund &amp; ETF Database'!$AN$4:$AN$59,"CHECK",FALSE)</f>
        <v>0</v>
      </c>
      <c r="AI33" s="217">
        <f>_xlfn.XLOOKUP($B33,'Fund &amp; ETF Database'!$D$4:$D$59,'Fund &amp; ETF Database'!$AP$4:$AP$59,"CHECK",FALSE)</f>
        <v>0</v>
      </c>
      <c r="AJ33" s="217">
        <f>_xlfn.XLOOKUP($B33,'Fund &amp; ETF Database'!$D$4:$D$59,'Fund &amp; ETF Database'!$AQ$4:$AQ$59,"CHECK",FALSE)</f>
        <v>0</v>
      </c>
      <c r="AK33" s="251">
        <f t="shared" si="2"/>
        <v>0</v>
      </c>
      <c r="AL33" s="251">
        <f t="shared" si="3"/>
        <v>0</v>
      </c>
      <c r="AM33" s="251">
        <f t="shared" si="4"/>
        <v>0</v>
      </c>
      <c r="AN33" s="251">
        <f t="shared" si="5"/>
        <v>0</v>
      </c>
      <c r="AO33" s="251">
        <f t="shared" si="6"/>
        <v>1</v>
      </c>
      <c r="AP33" s="251">
        <f t="shared" si="7"/>
        <v>0</v>
      </c>
      <c r="AQ33" s="251">
        <f t="shared" si="7"/>
        <v>0</v>
      </c>
      <c r="AR33" s="251">
        <f t="shared" si="7"/>
        <v>0</v>
      </c>
      <c r="AS33" s="251">
        <f t="shared" si="8"/>
        <v>0</v>
      </c>
      <c r="AT33" s="251">
        <f t="shared" si="9"/>
        <v>0</v>
      </c>
      <c r="AV33" s="251">
        <f t="shared" si="10"/>
        <v>1</v>
      </c>
      <c r="AX33" s="251">
        <f t="shared" si="11"/>
        <v>1</v>
      </c>
    </row>
    <row r="34" spans="1:50">
      <c r="A34" s="188" t="s">
        <v>115</v>
      </c>
      <c r="B34" s="189" t="s">
        <v>116</v>
      </c>
      <c r="C34" s="189" t="s">
        <v>481</v>
      </c>
      <c r="D34" s="189" t="s">
        <v>42</v>
      </c>
      <c r="E34" s="189" t="s">
        <v>42</v>
      </c>
      <c r="F34" s="217">
        <v>0</v>
      </c>
      <c r="G34" s="217">
        <v>0.05</v>
      </c>
      <c r="H34" s="217" t="s">
        <v>375</v>
      </c>
      <c r="I34" s="218" t="s">
        <v>370</v>
      </c>
      <c r="J34" s="218">
        <v>1</v>
      </c>
      <c r="K34" s="218" t="s">
        <v>302</v>
      </c>
      <c r="L34" s="218" t="s">
        <v>438</v>
      </c>
      <c r="M34" s="217">
        <v>0</v>
      </c>
      <c r="N34" s="217">
        <f t="shared" si="0"/>
        <v>0</v>
      </c>
      <c r="O34" s="217">
        <f t="shared" si="1"/>
        <v>0.05</v>
      </c>
      <c r="P34" s="217">
        <f>_xlfn.XLOOKUP($B34,'Fund &amp; ETF Database'!$D$4:$D$59,'Fund &amp; ETF Database'!$R$4:$R$59,"CHECK",FALSE)+_xlfn.XLOOKUP($B34,'Fund &amp; ETF Database'!$D$4:$D$59,'Fund &amp; ETF Database'!$S$4:$S$59,"CHECK",FALSE)</f>
        <v>0</v>
      </c>
      <c r="Q34" s="217">
        <f>_xlfn.XLOOKUP($B34,'Fund &amp; ETF Database'!$D$4:$D$59,'Fund &amp; ETF Database'!$T$4:$T$59,"CHECK",FALSE)</f>
        <v>0</v>
      </c>
      <c r="R34" s="217">
        <f>_xlfn.XLOOKUP($B34,'Fund &amp; ETF Database'!$D$4:$D$59,'Fund &amp; ETF Database'!$U$4:$U$59,"CHECK",FALSE)</f>
        <v>0</v>
      </c>
      <c r="S34" s="217">
        <f>_xlfn.XLOOKUP($B34,'Fund &amp; ETF Database'!$D$4:$D$59,'Fund &amp; ETF Database'!$V$4:$V$59,"CHECK",FALSE)</f>
        <v>0</v>
      </c>
      <c r="T34" s="217">
        <f>_xlfn.XLOOKUP($B34,'Fund &amp; ETF Database'!$D$4:$D$59,'Fund &amp; ETF Database'!$W$4:$W$59,"CHECK",FALSE)</f>
        <v>0</v>
      </c>
      <c r="U34" s="217">
        <f>_xlfn.XLOOKUP($B34,'Fund &amp; ETF Database'!$D$4:$D$59,'Fund &amp; ETF Database'!$AA$4:$AA$59,"CHECK",FALSE)</f>
        <v>0</v>
      </c>
      <c r="V34" s="217">
        <f>_xlfn.XLOOKUP($B34,'Fund &amp; ETF Database'!$D$4:$D$59,'Fund &amp; ETF Database'!$X$4:$X$59,"CHECK",FALSE)</f>
        <v>0</v>
      </c>
      <c r="W34" s="217">
        <f>_xlfn.XLOOKUP($B34,'Fund &amp; ETF Database'!$D$4:$D$59,'Fund &amp; ETF Database'!$Y$4:$Y$59,"CHECK",FALSE)</f>
        <v>0</v>
      </c>
      <c r="X34" s="217">
        <f>_xlfn.XLOOKUP($B34,'Fund &amp; ETF Database'!$D$4:$D$59,'Fund &amp; ETF Database'!$Z$4:$Z$59,"CHECK",FALSE)</f>
        <v>0</v>
      </c>
      <c r="Y34" s="217">
        <f>_xlfn.XLOOKUP($B34,'Fund &amp; ETF Database'!$D$4:$D$59,'Fund &amp; ETF Database'!$AD$4:$AD$59,"CHECK",FALSE)</f>
        <v>2.7200000000000002E-2</v>
      </c>
      <c r="Z34" s="217">
        <f>_xlfn.XLOOKUP($B34,'Fund &amp; ETF Database'!$D$4:$D$59,'Fund &amp; ETF Database'!$AE$4:$AE$59,"CHECK",FALSE)</f>
        <v>0.9726999999999999</v>
      </c>
      <c r="AA34" s="217">
        <f>_xlfn.XLOOKUP($B34,'Fund &amp; ETF Database'!$D$4:$D$59,'Fund &amp; ETF Database'!$AF$4:$AF$59,"CHECK",FALSE)</f>
        <v>0</v>
      </c>
      <c r="AB34" s="217">
        <f>_xlfn.XLOOKUP($B34,'Fund &amp; ETF Database'!$D$4:$D$59,'Fund &amp; ETF Database'!$AG$4:$AG$59,"CHECK",FALSE)</f>
        <v>0</v>
      </c>
      <c r="AC34" s="217">
        <f>_xlfn.XLOOKUP($B34,'Fund &amp; ETF Database'!$D$4:$D$59,'Fund &amp; ETF Database'!$AH$4:$AH$59,"CHECK",FALSE)</f>
        <v>9.9999999999988987E-5</v>
      </c>
      <c r="AD34" s="217">
        <f>_xlfn.XLOOKUP($B34,'Fund &amp; ETF Database'!$D$4:$D$59,'Fund &amp; ETF Database'!$AI$4:$AI$59,"CHECK",FALSE)</f>
        <v>0</v>
      </c>
      <c r="AE34" s="217">
        <f>_xlfn.XLOOKUP($B34,'Fund &amp; ETF Database'!$D$4:$D$59,'Fund &amp; ETF Database'!$AJ$4:$AJ$59,"CHECK",FALSE)+_xlfn.XLOOKUP($B34,'Fund &amp; ETF Database'!$D$4:$D$59,'Fund &amp; ETF Database'!$AL$4:$AL$59,"CHECK",FALSE)+_xlfn.XLOOKUP($B34,'Fund &amp; ETF Database'!$D$4:$D$59,'Fund &amp; ETF Database'!$AM$4:$AM$59,"CHECK",FALSE)</f>
        <v>0</v>
      </c>
      <c r="AF34" s="217">
        <f>_xlfn.XLOOKUP($B34,'Fund &amp; ETF Database'!$D$4:$D$59,'Fund &amp; ETF Database'!$AK$4:$AK$59,"CHECK",FALSE)</f>
        <v>0</v>
      </c>
      <c r="AG34" s="217">
        <f>_xlfn.XLOOKUP($B34,'Fund &amp; ETF Database'!$D$4:$D$59,'Fund &amp; ETF Database'!$AO$4:$AO$59,"CHECK",FALSE)</f>
        <v>0</v>
      </c>
      <c r="AH34" s="217">
        <f>_xlfn.XLOOKUP($B34,'Fund &amp; ETF Database'!$D$4:$D$59,'Fund &amp; ETF Database'!$AN$4:$AN$59,"CHECK",FALSE)</f>
        <v>0</v>
      </c>
      <c r="AI34" s="217">
        <f>_xlfn.XLOOKUP($B34,'Fund &amp; ETF Database'!$D$4:$D$59,'Fund &amp; ETF Database'!$AP$4:$AP$59,"CHECK",FALSE)</f>
        <v>0</v>
      </c>
      <c r="AJ34" s="217">
        <f>_xlfn.XLOOKUP($B34,'Fund &amp; ETF Database'!$D$4:$D$59,'Fund &amp; ETF Database'!$AQ$4:$AQ$59,"CHECK",FALSE)</f>
        <v>0</v>
      </c>
      <c r="AK34" s="251">
        <f t="shared" si="2"/>
        <v>0</v>
      </c>
      <c r="AL34" s="251">
        <f t="shared" si="3"/>
        <v>0</v>
      </c>
      <c r="AM34" s="251">
        <f t="shared" si="4"/>
        <v>0</v>
      </c>
      <c r="AN34" s="251">
        <f t="shared" si="5"/>
        <v>0</v>
      </c>
      <c r="AO34" s="251">
        <f t="shared" si="6"/>
        <v>0.99999999999999989</v>
      </c>
      <c r="AP34" s="251">
        <f t="shared" si="7"/>
        <v>0</v>
      </c>
      <c r="AQ34" s="251">
        <f t="shared" si="7"/>
        <v>0</v>
      </c>
      <c r="AR34" s="251">
        <f t="shared" si="7"/>
        <v>0</v>
      </c>
      <c r="AS34" s="251">
        <f t="shared" si="8"/>
        <v>0</v>
      </c>
      <c r="AT34" s="251">
        <f t="shared" si="9"/>
        <v>0</v>
      </c>
      <c r="AV34" s="251">
        <f t="shared" si="10"/>
        <v>0.99999999999999989</v>
      </c>
      <c r="AX34" s="251">
        <f t="shared" si="11"/>
        <v>0.99999999999999989</v>
      </c>
    </row>
    <row r="35" spans="1:50">
      <c r="A35" s="188" t="s">
        <v>169</v>
      </c>
      <c r="B35" s="189" t="s">
        <v>170</v>
      </c>
      <c r="C35" s="189" t="s">
        <v>420</v>
      </c>
      <c r="D35" s="189" t="s">
        <v>42</v>
      </c>
      <c r="E35" s="189" t="s">
        <v>42</v>
      </c>
      <c r="F35" s="217">
        <v>0</v>
      </c>
      <c r="G35" s="217">
        <v>0.05</v>
      </c>
      <c r="H35" s="217" t="s">
        <v>375</v>
      </c>
      <c r="I35" s="218" t="s">
        <v>370</v>
      </c>
      <c r="J35" s="218">
        <v>1</v>
      </c>
      <c r="K35" s="218" t="s">
        <v>302</v>
      </c>
      <c r="L35" s="218" t="s">
        <v>438</v>
      </c>
      <c r="M35" s="217">
        <v>0</v>
      </c>
      <c r="N35" s="217">
        <f t="shared" si="0"/>
        <v>0</v>
      </c>
      <c r="O35" s="217">
        <f t="shared" si="1"/>
        <v>0.05</v>
      </c>
      <c r="P35" s="217">
        <f>_xlfn.XLOOKUP($B35,'Fund &amp; ETF Database'!$D$4:$D$59,'Fund &amp; ETF Database'!$R$4:$R$59,"CHECK",FALSE)+_xlfn.XLOOKUP($B35,'Fund &amp; ETF Database'!$D$4:$D$59,'Fund &amp; ETF Database'!$S$4:$S$59,"CHECK",FALSE)</f>
        <v>0</v>
      </c>
      <c r="Q35" s="217">
        <f>_xlfn.XLOOKUP($B35,'Fund &amp; ETF Database'!$D$4:$D$59,'Fund &amp; ETF Database'!$T$4:$T$59,"CHECK",FALSE)</f>
        <v>0</v>
      </c>
      <c r="R35" s="217">
        <f>_xlfn.XLOOKUP($B35,'Fund &amp; ETF Database'!$D$4:$D$59,'Fund &amp; ETF Database'!$U$4:$U$59,"CHECK",FALSE)</f>
        <v>0</v>
      </c>
      <c r="S35" s="217">
        <f>_xlfn.XLOOKUP($B35,'Fund &amp; ETF Database'!$D$4:$D$59,'Fund &amp; ETF Database'!$V$4:$V$59,"CHECK",FALSE)</f>
        <v>0</v>
      </c>
      <c r="T35" s="217">
        <f>_xlfn.XLOOKUP($B35,'Fund &amp; ETF Database'!$D$4:$D$59,'Fund &amp; ETF Database'!$W$4:$W$59,"CHECK",FALSE)</f>
        <v>0</v>
      </c>
      <c r="U35" s="217">
        <f>_xlfn.XLOOKUP($B35,'Fund &amp; ETF Database'!$D$4:$D$59,'Fund &amp; ETF Database'!$AA$4:$AA$59,"CHECK",FALSE)</f>
        <v>0</v>
      </c>
      <c r="V35" s="217">
        <f>_xlfn.XLOOKUP($B35,'Fund &amp; ETF Database'!$D$4:$D$59,'Fund &amp; ETF Database'!$X$4:$X$59,"CHECK",FALSE)</f>
        <v>0</v>
      </c>
      <c r="W35" s="217">
        <f>_xlfn.XLOOKUP($B35,'Fund &amp; ETF Database'!$D$4:$D$59,'Fund &amp; ETF Database'!$Y$4:$Y$59,"CHECK",FALSE)</f>
        <v>0</v>
      </c>
      <c r="X35" s="217">
        <f>_xlfn.XLOOKUP($B35,'Fund &amp; ETF Database'!$D$4:$D$59,'Fund &amp; ETF Database'!$Z$4:$Z$59,"CHECK",FALSE)</f>
        <v>0</v>
      </c>
      <c r="Y35" s="217">
        <f>_xlfn.XLOOKUP($B35,'Fund &amp; ETF Database'!$D$4:$D$59,'Fund &amp; ETF Database'!$AD$4:$AD$59,"CHECK",FALSE)</f>
        <v>4.2900000000000001E-2</v>
      </c>
      <c r="Z35" s="217">
        <f>_xlfn.XLOOKUP($B35,'Fund &amp; ETF Database'!$D$4:$D$59,'Fund &amp; ETF Database'!$AE$4:$AE$59,"CHECK",FALSE)</f>
        <v>0.95150000000000012</v>
      </c>
      <c r="AA35" s="217">
        <f>_xlfn.XLOOKUP($B35,'Fund &amp; ETF Database'!$D$4:$D$59,'Fund &amp; ETF Database'!$AF$4:$AF$59,"CHECK",FALSE)</f>
        <v>0</v>
      </c>
      <c r="AB35" s="217">
        <f>_xlfn.XLOOKUP($B35,'Fund &amp; ETF Database'!$D$4:$D$59,'Fund &amp; ETF Database'!$AG$4:$AG$59,"CHECK",FALSE)</f>
        <v>0</v>
      </c>
      <c r="AC35" s="217">
        <f>_xlfn.XLOOKUP($B35,'Fund &amp; ETF Database'!$D$4:$D$59,'Fund &amp; ETF Database'!$AH$4:$AH$59,"CHECK",FALSE)</f>
        <v>5.6000000000000104E-3</v>
      </c>
      <c r="AD35" s="217">
        <f>_xlfn.XLOOKUP($B35,'Fund &amp; ETF Database'!$D$4:$D$59,'Fund &amp; ETF Database'!$AI$4:$AI$59,"CHECK",FALSE)</f>
        <v>0</v>
      </c>
      <c r="AE35" s="217">
        <f>_xlfn.XLOOKUP($B35,'Fund &amp; ETF Database'!$D$4:$D$59,'Fund &amp; ETF Database'!$AJ$4:$AJ$59,"CHECK",FALSE)+_xlfn.XLOOKUP($B35,'Fund &amp; ETF Database'!$D$4:$D$59,'Fund &amp; ETF Database'!$AL$4:$AL$59,"CHECK",FALSE)+_xlfn.XLOOKUP($B35,'Fund &amp; ETF Database'!$D$4:$D$59,'Fund &amp; ETF Database'!$AM$4:$AM$59,"CHECK",FALSE)</f>
        <v>0</v>
      </c>
      <c r="AF35" s="217">
        <f>_xlfn.XLOOKUP($B35,'Fund &amp; ETF Database'!$D$4:$D$59,'Fund &amp; ETF Database'!$AK$4:$AK$59,"CHECK",FALSE)</f>
        <v>0</v>
      </c>
      <c r="AG35" s="217">
        <f>_xlfn.XLOOKUP($B35,'Fund &amp; ETF Database'!$D$4:$D$59,'Fund &amp; ETF Database'!$AO$4:$AO$59,"CHECK",FALSE)</f>
        <v>0</v>
      </c>
      <c r="AH35" s="217">
        <f>_xlfn.XLOOKUP($B35,'Fund &amp; ETF Database'!$D$4:$D$59,'Fund &amp; ETF Database'!$AN$4:$AN$59,"CHECK",FALSE)</f>
        <v>0</v>
      </c>
      <c r="AI35" s="217">
        <f>_xlfn.XLOOKUP($B35,'Fund &amp; ETF Database'!$D$4:$D$59,'Fund &amp; ETF Database'!$AP$4:$AP$59,"CHECK",FALSE)</f>
        <v>0</v>
      </c>
      <c r="AJ35" s="217">
        <f>_xlfn.XLOOKUP($B35,'Fund &amp; ETF Database'!$D$4:$D$59,'Fund &amp; ETF Database'!$AQ$4:$AQ$59,"CHECK",FALSE)</f>
        <v>0</v>
      </c>
      <c r="AK35" s="251">
        <f t="shared" si="2"/>
        <v>0</v>
      </c>
      <c r="AL35" s="251">
        <f t="shared" si="3"/>
        <v>0</v>
      </c>
      <c r="AM35" s="251">
        <f t="shared" si="4"/>
        <v>0</v>
      </c>
      <c r="AN35" s="251">
        <f t="shared" si="5"/>
        <v>0</v>
      </c>
      <c r="AO35" s="251">
        <f t="shared" si="6"/>
        <v>1.0000000000000002</v>
      </c>
      <c r="AP35" s="251">
        <f t="shared" si="7"/>
        <v>0</v>
      </c>
      <c r="AQ35" s="251">
        <f t="shared" si="7"/>
        <v>0</v>
      </c>
      <c r="AR35" s="251">
        <f t="shared" si="7"/>
        <v>0</v>
      </c>
      <c r="AS35" s="251">
        <f t="shared" si="8"/>
        <v>0</v>
      </c>
      <c r="AT35" s="251">
        <f t="shared" si="9"/>
        <v>0</v>
      </c>
      <c r="AV35" s="251">
        <f t="shared" si="10"/>
        <v>1.0000000000000002</v>
      </c>
      <c r="AX35" s="251">
        <f t="shared" si="11"/>
        <v>1.0000000000000002</v>
      </c>
    </row>
    <row r="36" spans="1:50">
      <c r="A36" s="188" t="s">
        <v>117</v>
      </c>
      <c r="B36" s="189" t="s">
        <v>118</v>
      </c>
      <c r="C36" s="189" t="s">
        <v>421</v>
      </c>
      <c r="D36" s="189" t="s">
        <v>42</v>
      </c>
      <c r="E36" s="189" t="s">
        <v>42</v>
      </c>
      <c r="F36" s="217">
        <v>0</v>
      </c>
      <c r="G36" s="217">
        <v>0.05</v>
      </c>
      <c r="H36" s="217" t="s">
        <v>375</v>
      </c>
      <c r="I36" s="218" t="s">
        <v>370</v>
      </c>
      <c r="J36" s="218">
        <v>1</v>
      </c>
      <c r="K36" s="218" t="s">
        <v>302</v>
      </c>
      <c r="L36" s="218" t="s">
        <v>438</v>
      </c>
      <c r="M36" s="217">
        <v>0</v>
      </c>
      <c r="N36" s="217">
        <f t="shared" si="0"/>
        <v>0</v>
      </c>
      <c r="O36" s="217">
        <f t="shared" si="1"/>
        <v>0.05</v>
      </c>
      <c r="P36" s="217">
        <f>_xlfn.XLOOKUP($B36,'Fund &amp; ETF Database'!$D$4:$D$59,'Fund &amp; ETF Database'!$R$4:$R$59,"CHECK",FALSE)+_xlfn.XLOOKUP($B36,'Fund &amp; ETF Database'!$D$4:$D$59,'Fund &amp; ETF Database'!$S$4:$S$59,"CHECK",FALSE)</f>
        <v>0</v>
      </c>
      <c r="Q36" s="217">
        <f>_xlfn.XLOOKUP($B36,'Fund &amp; ETF Database'!$D$4:$D$59,'Fund &amp; ETF Database'!$T$4:$T$59,"CHECK",FALSE)</f>
        <v>0</v>
      </c>
      <c r="R36" s="217">
        <f>_xlfn.XLOOKUP($B36,'Fund &amp; ETF Database'!$D$4:$D$59,'Fund &amp; ETF Database'!$U$4:$U$59,"CHECK",FALSE)</f>
        <v>0</v>
      </c>
      <c r="S36" s="217">
        <f>_xlfn.XLOOKUP($B36,'Fund &amp; ETF Database'!$D$4:$D$59,'Fund &amp; ETF Database'!$V$4:$V$59,"CHECK",FALSE)</f>
        <v>0</v>
      </c>
      <c r="T36" s="217">
        <f>_xlfn.XLOOKUP($B36,'Fund &amp; ETF Database'!$D$4:$D$59,'Fund &amp; ETF Database'!$W$4:$W$59,"CHECK",FALSE)</f>
        <v>0</v>
      </c>
      <c r="U36" s="217">
        <f>_xlfn.XLOOKUP($B36,'Fund &amp; ETF Database'!$D$4:$D$59,'Fund &amp; ETF Database'!$AA$4:$AA$59,"CHECK",FALSE)</f>
        <v>0</v>
      </c>
      <c r="V36" s="217">
        <f>_xlfn.XLOOKUP($B36,'Fund &amp; ETF Database'!$D$4:$D$59,'Fund &amp; ETF Database'!$X$4:$X$59,"CHECK",FALSE)</f>
        <v>0</v>
      </c>
      <c r="W36" s="217">
        <f>_xlfn.XLOOKUP($B36,'Fund &amp; ETF Database'!$D$4:$D$59,'Fund &amp; ETF Database'!$Y$4:$Y$59,"CHECK",FALSE)</f>
        <v>0</v>
      </c>
      <c r="X36" s="217">
        <f>_xlfn.XLOOKUP($B36,'Fund &amp; ETF Database'!$D$4:$D$59,'Fund &amp; ETF Database'!$Z$4:$Z$59,"CHECK",FALSE)</f>
        <v>0</v>
      </c>
      <c r="Y36" s="217">
        <f>_xlfn.XLOOKUP($B36,'Fund &amp; ETF Database'!$D$4:$D$59,'Fund &amp; ETF Database'!$AD$4:$AD$59,"CHECK",FALSE)</f>
        <v>0</v>
      </c>
      <c r="Z36" s="217">
        <f>_xlfn.XLOOKUP($B36,'Fund &amp; ETF Database'!$D$4:$D$59,'Fund &amp; ETF Database'!$AE$4:$AE$59,"CHECK",FALSE)</f>
        <v>0</v>
      </c>
      <c r="AA36" s="217">
        <f>_xlfn.XLOOKUP($B36,'Fund &amp; ETF Database'!$D$4:$D$59,'Fund &amp; ETF Database'!$AF$4:$AF$59,"CHECK",FALSE)</f>
        <v>1.0000000000000002</v>
      </c>
      <c r="AB36" s="217">
        <f>_xlfn.XLOOKUP($B36,'Fund &amp; ETF Database'!$D$4:$D$59,'Fund &amp; ETF Database'!$AG$4:$AG$59,"CHECK",FALSE)</f>
        <v>0</v>
      </c>
      <c r="AC36" s="217">
        <f>_xlfn.XLOOKUP($B36,'Fund &amp; ETF Database'!$D$4:$D$59,'Fund &amp; ETF Database'!$AH$4:$AH$59,"CHECK",FALSE)</f>
        <v>0</v>
      </c>
      <c r="AD36" s="217">
        <f>_xlfn.XLOOKUP($B36,'Fund &amp; ETF Database'!$D$4:$D$59,'Fund &amp; ETF Database'!$AI$4:$AI$59,"CHECK",FALSE)</f>
        <v>0</v>
      </c>
      <c r="AE36" s="217">
        <f>_xlfn.XLOOKUP($B36,'Fund &amp; ETF Database'!$D$4:$D$59,'Fund &amp; ETF Database'!$AJ$4:$AJ$59,"CHECK",FALSE)+_xlfn.XLOOKUP($B36,'Fund &amp; ETF Database'!$D$4:$D$59,'Fund &amp; ETF Database'!$AL$4:$AL$59,"CHECK",FALSE)+_xlfn.XLOOKUP($B36,'Fund &amp; ETF Database'!$D$4:$D$59,'Fund &amp; ETF Database'!$AM$4:$AM$59,"CHECK",FALSE)</f>
        <v>0</v>
      </c>
      <c r="AF36" s="217">
        <f>_xlfn.XLOOKUP($B36,'Fund &amp; ETF Database'!$D$4:$D$59,'Fund &amp; ETF Database'!$AK$4:$AK$59,"CHECK",FALSE)</f>
        <v>0</v>
      </c>
      <c r="AG36" s="217">
        <f>_xlfn.XLOOKUP($B36,'Fund &amp; ETF Database'!$D$4:$D$59,'Fund &amp; ETF Database'!$AO$4:$AO$59,"CHECK",FALSE)</f>
        <v>0</v>
      </c>
      <c r="AH36" s="217">
        <f>_xlfn.XLOOKUP($B36,'Fund &amp; ETF Database'!$D$4:$D$59,'Fund &amp; ETF Database'!$AN$4:$AN$59,"CHECK",FALSE)</f>
        <v>0</v>
      </c>
      <c r="AI36" s="217">
        <f>_xlfn.XLOOKUP($B36,'Fund &amp; ETF Database'!$D$4:$D$59,'Fund &amp; ETF Database'!$AP$4:$AP$59,"CHECK",FALSE)</f>
        <v>0</v>
      </c>
      <c r="AJ36" s="217">
        <f>_xlfn.XLOOKUP($B36,'Fund &amp; ETF Database'!$D$4:$D$59,'Fund &amp; ETF Database'!$AQ$4:$AQ$59,"CHECK",FALSE)</f>
        <v>0</v>
      </c>
      <c r="AK36" s="251">
        <f t="shared" si="2"/>
        <v>0</v>
      </c>
      <c r="AL36" s="251">
        <f t="shared" si="3"/>
        <v>0</v>
      </c>
      <c r="AM36" s="251">
        <f t="shared" si="4"/>
        <v>0</v>
      </c>
      <c r="AN36" s="251">
        <f t="shared" si="5"/>
        <v>0</v>
      </c>
      <c r="AO36" s="251">
        <f t="shared" si="6"/>
        <v>1.0000000000000002</v>
      </c>
      <c r="AP36" s="251">
        <f t="shared" si="7"/>
        <v>0</v>
      </c>
      <c r="AQ36" s="251">
        <f t="shared" si="7"/>
        <v>0</v>
      </c>
      <c r="AR36" s="251">
        <f t="shared" si="7"/>
        <v>0</v>
      </c>
      <c r="AS36" s="251">
        <f t="shared" si="8"/>
        <v>0</v>
      </c>
      <c r="AT36" s="251">
        <f t="shared" si="9"/>
        <v>0</v>
      </c>
      <c r="AV36" s="251">
        <f t="shared" si="10"/>
        <v>1.0000000000000002</v>
      </c>
      <c r="AX36" s="251">
        <f t="shared" si="11"/>
        <v>1.0000000000000002</v>
      </c>
    </row>
    <row r="37" spans="1:50">
      <c r="A37" s="188" t="s">
        <v>200</v>
      </c>
      <c r="B37" s="189" t="s">
        <v>11</v>
      </c>
      <c r="C37" s="189" t="s">
        <v>482</v>
      </c>
      <c r="D37" s="189" t="s">
        <v>42</v>
      </c>
      <c r="E37" s="189" t="s">
        <v>42</v>
      </c>
      <c r="F37" s="217">
        <v>0</v>
      </c>
      <c r="G37" s="217">
        <v>0.05</v>
      </c>
      <c r="H37" s="217" t="s">
        <v>375</v>
      </c>
      <c r="I37" s="218" t="s">
        <v>369</v>
      </c>
      <c r="J37" s="218">
        <v>1</v>
      </c>
      <c r="K37" s="218" t="s">
        <v>302</v>
      </c>
      <c r="L37" s="218" t="s">
        <v>438</v>
      </c>
      <c r="M37" s="217">
        <v>4.0000000000496257E-2</v>
      </c>
      <c r="N37" s="217">
        <f t="shared" si="0"/>
        <v>0</v>
      </c>
      <c r="O37" s="217">
        <f t="shared" si="1"/>
        <v>0.05</v>
      </c>
      <c r="P37" s="217">
        <f>_xlfn.XLOOKUP($B37,'Fund &amp; ETF Database'!$D$4:$D$59,'Fund &amp; ETF Database'!$R$4:$R$59,"CHECK",FALSE)+_xlfn.XLOOKUP($B37,'Fund &amp; ETF Database'!$D$4:$D$59,'Fund &amp; ETF Database'!$S$4:$S$59,"CHECK",FALSE)</f>
        <v>0</v>
      </c>
      <c r="Q37" s="217">
        <f>_xlfn.XLOOKUP($B37,'Fund &amp; ETF Database'!$D$4:$D$59,'Fund &amp; ETF Database'!$T$4:$T$59,"CHECK",FALSE)</f>
        <v>0</v>
      </c>
      <c r="R37" s="217">
        <f>_xlfn.XLOOKUP($B37,'Fund &amp; ETF Database'!$D$4:$D$59,'Fund &amp; ETF Database'!$U$4:$U$59,"CHECK",FALSE)</f>
        <v>0</v>
      </c>
      <c r="S37" s="217">
        <f>_xlfn.XLOOKUP($B37,'Fund &amp; ETF Database'!$D$4:$D$59,'Fund &amp; ETF Database'!$V$4:$V$59,"CHECK",FALSE)</f>
        <v>0</v>
      </c>
      <c r="T37" s="217">
        <f>_xlfn.XLOOKUP($B37,'Fund &amp; ETF Database'!$D$4:$D$59,'Fund &amp; ETF Database'!$W$4:$W$59,"CHECK",FALSE)</f>
        <v>0</v>
      </c>
      <c r="U37" s="217">
        <f>_xlfn.XLOOKUP($B37,'Fund &amp; ETF Database'!$D$4:$D$59,'Fund &amp; ETF Database'!$AA$4:$AA$59,"CHECK",FALSE)</f>
        <v>0</v>
      </c>
      <c r="V37" s="217">
        <f>_xlfn.XLOOKUP($B37,'Fund &amp; ETF Database'!$D$4:$D$59,'Fund &amp; ETF Database'!$X$4:$X$59,"CHECK",FALSE)</f>
        <v>0</v>
      </c>
      <c r="W37" s="217">
        <f>_xlfn.XLOOKUP($B37,'Fund &amp; ETF Database'!$D$4:$D$59,'Fund &amp; ETF Database'!$Y$4:$Y$59,"CHECK",FALSE)</f>
        <v>0</v>
      </c>
      <c r="X37" s="217">
        <f>_xlfn.XLOOKUP($B37,'Fund &amp; ETF Database'!$D$4:$D$59,'Fund &amp; ETF Database'!$Z$4:$Z$59,"CHECK",FALSE)</f>
        <v>0</v>
      </c>
      <c r="Y37" s="217">
        <f>_xlfn.XLOOKUP($B37,'Fund &amp; ETF Database'!$D$4:$D$59,'Fund &amp; ETF Database'!$AD$4:$AD$59,"CHECK",FALSE)</f>
        <v>0</v>
      </c>
      <c r="Z37" s="217">
        <f>_xlfn.XLOOKUP($B37,'Fund &amp; ETF Database'!$D$4:$D$59,'Fund &amp; ETF Database'!$AE$4:$AE$59,"CHECK",FALSE)</f>
        <v>0</v>
      </c>
      <c r="AA37" s="217">
        <f>_xlfn.XLOOKUP($B37,'Fund &amp; ETF Database'!$D$4:$D$59,'Fund &amp; ETF Database'!$AF$4:$AF$59,"CHECK",FALSE)</f>
        <v>1</v>
      </c>
      <c r="AB37" s="217">
        <f>_xlfn.XLOOKUP($B37,'Fund &amp; ETF Database'!$D$4:$D$59,'Fund &amp; ETF Database'!$AG$4:$AG$59,"CHECK",FALSE)</f>
        <v>0</v>
      </c>
      <c r="AC37" s="217">
        <f>_xlfn.XLOOKUP($B37,'Fund &amp; ETF Database'!$D$4:$D$59,'Fund &amp; ETF Database'!$AH$4:$AH$59,"CHECK",FALSE)</f>
        <v>0</v>
      </c>
      <c r="AD37" s="217">
        <f>_xlfn.XLOOKUP($B37,'Fund &amp; ETF Database'!$D$4:$D$59,'Fund &amp; ETF Database'!$AI$4:$AI$59,"CHECK",FALSE)</f>
        <v>0</v>
      </c>
      <c r="AE37" s="217">
        <f>_xlfn.XLOOKUP($B37,'Fund &amp; ETF Database'!$D$4:$D$59,'Fund &amp; ETF Database'!$AJ$4:$AJ$59,"CHECK",FALSE)+_xlfn.XLOOKUP($B37,'Fund &amp; ETF Database'!$D$4:$D$59,'Fund &amp; ETF Database'!$AL$4:$AL$59,"CHECK",FALSE)+_xlfn.XLOOKUP($B37,'Fund &amp; ETF Database'!$D$4:$D$59,'Fund &amp; ETF Database'!$AM$4:$AM$59,"CHECK",FALSE)</f>
        <v>0</v>
      </c>
      <c r="AF37" s="217">
        <f>_xlfn.XLOOKUP($B37,'Fund &amp; ETF Database'!$D$4:$D$59,'Fund &amp; ETF Database'!$AK$4:$AK$59,"CHECK",FALSE)</f>
        <v>0</v>
      </c>
      <c r="AG37" s="217">
        <f>_xlfn.XLOOKUP($B37,'Fund &amp; ETF Database'!$D$4:$D$59,'Fund &amp; ETF Database'!$AO$4:$AO$59,"CHECK",FALSE)</f>
        <v>0</v>
      </c>
      <c r="AH37" s="217">
        <f>_xlfn.XLOOKUP($B37,'Fund &amp; ETF Database'!$D$4:$D$59,'Fund &amp; ETF Database'!$AN$4:$AN$59,"CHECK",FALSE)</f>
        <v>0</v>
      </c>
      <c r="AI37" s="217">
        <f>_xlfn.XLOOKUP($B37,'Fund &amp; ETF Database'!$D$4:$D$59,'Fund &amp; ETF Database'!$AP$4:$AP$59,"CHECK",FALSE)</f>
        <v>0</v>
      </c>
      <c r="AJ37" s="217">
        <f>_xlfn.XLOOKUP($B37,'Fund &amp; ETF Database'!$D$4:$D$59,'Fund &amp; ETF Database'!$AQ$4:$AQ$59,"CHECK",FALSE)</f>
        <v>0</v>
      </c>
      <c r="AK37" s="251">
        <f t="shared" si="2"/>
        <v>0</v>
      </c>
      <c r="AL37" s="251">
        <f t="shared" si="3"/>
        <v>0</v>
      </c>
      <c r="AM37" s="251">
        <f t="shared" si="4"/>
        <v>0</v>
      </c>
      <c r="AN37" s="251">
        <f t="shared" si="5"/>
        <v>0</v>
      </c>
      <c r="AO37" s="251">
        <f t="shared" si="6"/>
        <v>1</v>
      </c>
      <c r="AP37" s="251">
        <f t="shared" si="7"/>
        <v>0</v>
      </c>
      <c r="AQ37" s="251">
        <f t="shared" si="7"/>
        <v>0</v>
      </c>
      <c r="AR37" s="251">
        <f t="shared" si="7"/>
        <v>0</v>
      </c>
      <c r="AS37" s="251">
        <f t="shared" si="8"/>
        <v>0</v>
      </c>
      <c r="AT37" s="251">
        <f t="shared" si="9"/>
        <v>0</v>
      </c>
      <c r="AV37" s="251">
        <f t="shared" si="10"/>
        <v>1</v>
      </c>
      <c r="AX37" s="251">
        <f t="shared" si="11"/>
        <v>1</v>
      </c>
    </row>
    <row r="38" spans="1:50">
      <c r="A38" s="188" t="s">
        <v>199</v>
      </c>
      <c r="B38" s="189" t="s">
        <v>148</v>
      </c>
      <c r="C38" s="189" t="s">
        <v>448</v>
      </c>
      <c r="D38" s="189" t="s">
        <v>42</v>
      </c>
      <c r="E38" s="189" t="s">
        <v>42</v>
      </c>
      <c r="F38" s="217">
        <v>0</v>
      </c>
      <c r="G38" s="217">
        <v>0.05</v>
      </c>
      <c r="H38" s="217" t="s">
        <v>375</v>
      </c>
      <c r="I38" s="218" t="s">
        <v>370</v>
      </c>
      <c r="J38" s="218">
        <v>1</v>
      </c>
      <c r="K38" s="218" t="s">
        <v>302</v>
      </c>
      <c r="L38" s="218" t="s">
        <v>438</v>
      </c>
      <c r="M38" s="217">
        <v>4.9999999999995701E-2</v>
      </c>
      <c r="N38" s="217">
        <f t="shared" si="0"/>
        <v>0</v>
      </c>
      <c r="O38" s="217">
        <f t="shared" si="1"/>
        <v>0.05</v>
      </c>
      <c r="P38" s="217">
        <f>_xlfn.XLOOKUP($B38,'Fund &amp; ETF Database'!$D$4:$D$59,'Fund &amp; ETF Database'!$R$4:$R$59,"CHECK",FALSE)+_xlfn.XLOOKUP($B38,'Fund &amp; ETF Database'!$D$4:$D$59,'Fund &amp; ETF Database'!$S$4:$S$59,"CHECK",FALSE)</f>
        <v>0</v>
      </c>
      <c r="Q38" s="217">
        <f>_xlfn.XLOOKUP($B38,'Fund &amp; ETF Database'!$D$4:$D$59,'Fund &amp; ETF Database'!$T$4:$T$59,"CHECK",FALSE)</f>
        <v>0</v>
      </c>
      <c r="R38" s="217">
        <f>_xlfn.XLOOKUP($B38,'Fund &amp; ETF Database'!$D$4:$D$59,'Fund &amp; ETF Database'!$U$4:$U$59,"CHECK",FALSE)</f>
        <v>0</v>
      </c>
      <c r="S38" s="217">
        <f>_xlfn.XLOOKUP($B38,'Fund &amp; ETF Database'!$D$4:$D$59,'Fund &amp; ETF Database'!$V$4:$V$59,"CHECK",FALSE)</f>
        <v>0</v>
      </c>
      <c r="T38" s="217">
        <f>_xlfn.XLOOKUP($B38,'Fund &amp; ETF Database'!$D$4:$D$59,'Fund &amp; ETF Database'!$W$4:$W$59,"CHECK",FALSE)</f>
        <v>0</v>
      </c>
      <c r="U38" s="217">
        <f>_xlfn.XLOOKUP($B38,'Fund &amp; ETF Database'!$D$4:$D$59,'Fund &amp; ETF Database'!$AA$4:$AA$59,"CHECK",FALSE)</f>
        <v>0</v>
      </c>
      <c r="V38" s="217">
        <f>_xlfn.XLOOKUP($B38,'Fund &amp; ETF Database'!$D$4:$D$59,'Fund &amp; ETF Database'!$X$4:$X$59,"CHECK",FALSE)</f>
        <v>0</v>
      </c>
      <c r="W38" s="217">
        <f>_xlfn.XLOOKUP($B38,'Fund &amp; ETF Database'!$D$4:$D$59,'Fund &amp; ETF Database'!$Y$4:$Y$59,"CHECK",FALSE)</f>
        <v>0</v>
      </c>
      <c r="X38" s="217">
        <f>_xlfn.XLOOKUP($B38,'Fund &amp; ETF Database'!$D$4:$D$59,'Fund &amp; ETF Database'!$Z$4:$Z$59,"CHECK",FALSE)</f>
        <v>0</v>
      </c>
      <c r="Y38" s="217">
        <f>_xlfn.XLOOKUP($B38,'Fund &amp; ETF Database'!$D$4:$D$59,'Fund &amp; ETF Database'!$AD$4:$AD$59,"CHECK",FALSE)</f>
        <v>0</v>
      </c>
      <c r="Z38" s="217">
        <f>_xlfn.XLOOKUP($B38,'Fund &amp; ETF Database'!$D$4:$D$59,'Fund &amp; ETF Database'!$AE$4:$AE$59,"CHECK",FALSE)</f>
        <v>0</v>
      </c>
      <c r="AA38" s="217">
        <f>_xlfn.XLOOKUP($B38,'Fund &amp; ETF Database'!$D$4:$D$59,'Fund &amp; ETF Database'!$AF$4:$AF$59,"CHECK",FALSE)</f>
        <v>1</v>
      </c>
      <c r="AB38" s="217">
        <f>_xlfn.XLOOKUP($B38,'Fund &amp; ETF Database'!$D$4:$D$59,'Fund &amp; ETF Database'!$AG$4:$AG$59,"CHECK",FALSE)</f>
        <v>0</v>
      </c>
      <c r="AC38" s="217">
        <f>_xlfn.XLOOKUP($B38,'Fund &amp; ETF Database'!$D$4:$D$59,'Fund &amp; ETF Database'!$AH$4:$AH$59,"CHECK",FALSE)</f>
        <v>0</v>
      </c>
      <c r="AD38" s="217">
        <f>_xlfn.XLOOKUP($B38,'Fund &amp; ETF Database'!$D$4:$D$59,'Fund &amp; ETF Database'!$AI$4:$AI$59,"CHECK",FALSE)</f>
        <v>0</v>
      </c>
      <c r="AE38" s="217">
        <f>_xlfn.XLOOKUP($B38,'Fund &amp; ETF Database'!$D$4:$D$59,'Fund &amp; ETF Database'!$AJ$4:$AJ$59,"CHECK",FALSE)+_xlfn.XLOOKUP($B38,'Fund &amp; ETF Database'!$D$4:$D$59,'Fund &amp; ETF Database'!$AL$4:$AL$59,"CHECK",FALSE)+_xlfn.XLOOKUP($B38,'Fund &amp; ETF Database'!$D$4:$D$59,'Fund &amp; ETF Database'!$AM$4:$AM$59,"CHECK",FALSE)</f>
        <v>0</v>
      </c>
      <c r="AF38" s="217">
        <f>_xlfn.XLOOKUP($B38,'Fund &amp; ETF Database'!$D$4:$D$59,'Fund &amp; ETF Database'!$AK$4:$AK$59,"CHECK",FALSE)</f>
        <v>0</v>
      </c>
      <c r="AG38" s="217">
        <f>_xlfn.XLOOKUP($B38,'Fund &amp; ETF Database'!$D$4:$D$59,'Fund &amp; ETF Database'!$AO$4:$AO$59,"CHECK",FALSE)</f>
        <v>0</v>
      </c>
      <c r="AH38" s="217">
        <f>_xlfn.XLOOKUP($B38,'Fund &amp; ETF Database'!$D$4:$D$59,'Fund &amp; ETF Database'!$AN$4:$AN$59,"CHECK",FALSE)</f>
        <v>0</v>
      </c>
      <c r="AI38" s="217">
        <f>_xlfn.XLOOKUP($B38,'Fund &amp; ETF Database'!$D$4:$D$59,'Fund &amp; ETF Database'!$AP$4:$AP$59,"CHECK",FALSE)</f>
        <v>0</v>
      </c>
      <c r="AJ38" s="217">
        <f>_xlfn.XLOOKUP($B38,'Fund &amp; ETF Database'!$D$4:$D$59,'Fund &amp; ETF Database'!$AQ$4:$AQ$59,"CHECK",FALSE)</f>
        <v>0</v>
      </c>
      <c r="AK38" s="251">
        <f t="shared" si="2"/>
        <v>0</v>
      </c>
      <c r="AL38" s="251">
        <f t="shared" si="3"/>
        <v>0</v>
      </c>
      <c r="AM38" s="251">
        <f t="shared" si="4"/>
        <v>0</v>
      </c>
      <c r="AN38" s="251">
        <f t="shared" si="5"/>
        <v>0</v>
      </c>
      <c r="AO38" s="251">
        <f t="shared" si="6"/>
        <v>1</v>
      </c>
      <c r="AP38" s="251">
        <f t="shared" si="7"/>
        <v>0</v>
      </c>
      <c r="AQ38" s="251">
        <f t="shared" si="7"/>
        <v>0</v>
      </c>
      <c r="AR38" s="251">
        <f t="shared" si="7"/>
        <v>0</v>
      </c>
      <c r="AS38" s="251">
        <f t="shared" si="8"/>
        <v>0</v>
      </c>
      <c r="AT38" s="251">
        <f t="shared" si="9"/>
        <v>0</v>
      </c>
      <c r="AV38" s="251">
        <f t="shared" si="10"/>
        <v>1</v>
      </c>
      <c r="AX38" s="251">
        <f t="shared" si="11"/>
        <v>1</v>
      </c>
    </row>
    <row r="39" spans="1:50">
      <c r="A39" s="188" t="s">
        <v>201</v>
      </c>
      <c r="B39" s="189" t="s">
        <v>24</v>
      </c>
      <c r="C39" s="189" t="s">
        <v>422</v>
      </c>
      <c r="D39" s="189" t="s">
        <v>42</v>
      </c>
      <c r="E39" s="189" t="s">
        <v>42</v>
      </c>
      <c r="F39" s="217">
        <v>0</v>
      </c>
      <c r="G39" s="217">
        <v>0.05</v>
      </c>
      <c r="H39" s="217" t="s">
        <v>375</v>
      </c>
      <c r="I39" s="218" t="s">
        <v>370</v>
      </c>
      <c r="J39" s="218">
        <v>1</v>
      </c>
      <c r="K39" s="218" t="s">
        <v>302</v>
      </c>
      <c r="L39" s="218" t="s">
        <v>438</v>
      </c>
      <c r="M39" s="217">
        <v>0</v>
      </c>
      <c r="N39" s="217">
        <f t="shared" si="0"/>
        <v>0</v>
      </c>
      <c r="O39" s="217">
        <f t="shared" si="1"/>
        <v>0.05</v>
      </c>
      <c r="P39" s="217">
        <f>_xlfn.XLOOKUP($B39,'Fund &amp; ETF Database'!$D$4:$D$59,'Fund &amp; ETF Database'!$R$4:$R$59,"CHECK",FALSE)+_xlfn.XLOOKUP($B39,'Fund &amp; ETF Database'!$D$4:$D$59,'Fund &amp; ETF Database'!$S$4:$S$59,"CHECK",FALSE)</f>
        <v>0</v>
      </c>
      <c r="Q39" s="217">
        <f>_xlfn.XLOOKUP($B39,'Fund &amp; ETF Database'!$D$4:$D$59,'Fund &amp; ETF Database'!$T$4:$T$59,"CHECK",FALSE)</f>
        <v>0</v>
      </c>
      <c r="R39" s="217">
        <f>_xlfn.XLOOKUP($B39,'Fund &amp; ETF Database'!$D$4:$D$59,'Fund &amp; ETF Database'!$U$4:$U$59,"CHECK",FALSE)</f>
        <v>0</v>
      </c>
      <c r="S39" s="217">
        <f>_xlfn.XLOOKUP($B39,'Fund &amp; ETF Database'!$D$4:$D$59,'Fund &amp; ETF Database'!$V$4:$V$59,"CHECK",FALSE)</f>
        <v>0</v>
      </c>
      <c r="T39" s="217">
        <f>_xlfn.XLOOKUP($B39,'Fund &amp; ETF Database'!$D$4:$D$59,'Fund &amp; ETF Database'!$W$4:$W$59,"CHECK",FALSE)</f>
        <v>0</v>
      </c>
      <c r="U39" s="217">
        <f>_xlfn.XLOOKUP($B39,'Fund &amp; ETF Database'!$D$4:$D$59,'Fund &amp; ETF Database'!$AA$4:$AA$59,"CHECK",FALSE)</f>
        <v>0</v>
      </c>
      <c r="V39" s="217">
        <f>_xlfn.XLOOKUP($B39,'Fund &amp; ETF Database'!$D$4:$D$59,'Fund &amp; ETF Database'!$X$4:$X$59,"CHECK",FALSE)</f>
        <v>0</v>
      </c>
      <c r="W39" s="217">
        <f>_xlfn.XLOOKUP($B39,'Fund &amp; ETF Database'!$D$4:$D$59,'Fund &amp; ETF Database'!$Y$4:$Y$59,"CHECK",FALSE)</f>
        <v>0</v>
      </c>
      <c r="X39" s="217">
        <f>_xlfn.XLOOKUP($B39,'Fund &amp; ETF Database'!$D$4:$D$59,'Fund &amp; ETF Database'!$Z$4:$Z$59,"CHECK",FALSE)</f>
        <v>0</v>
      </c>
      <c r="Y39" s="217">
        <f>_xlfn.XLOOKUP($B39,'Fund &amp; ETF Database'!$D$4:$D$59,'Fund &amp; ETF Database'!$AD$4:$AD$59,"CHECK",FALSE)</f>
        <v>9.1999999999999998E-3</v>
      </c>
      <c r="Z39" s="217">
        <f>_xlfn.XLOOKUP($B39,'Fund &amp; ETF Database'!$D$4:$D$59,'Fund &amp; ETF Database'!$AE$4:$AE$59,"CHECK",FALSE)</f>
        <v>1.5900000000000001E-2</v>
      </c>
      <c r="AA39" s="217">
        <f>_xlfn.XLOOKUP($B39,'Fund &amp; ETF Database'!$D$4:$D$59,'Fund &amp; ETF Database'!$AF$4:$AF$59,"CHECK",FALSE)</f>
        <v>0</v>
      </c>
      <c r="AB39" s="217">
        <f>_xlfn.XLOOKUP($B39,'Fund &amp; ETF Database'!$D$4:$D$59,'Fund &amp; ETF Database'!$AG$4:$AG$59,"CHECK",FALSE)</f>
        <v>0.9749000000000001</v>
      </c>
      <c r="AC39" s="217">
        <f>_xlfn.XLOOKUP($B39,'Fund &amp; ETF Database'!$D$4:$D$59,'Fund &amp; ETF Database'!$AH$4:$AH$59,"CHECK",FALSE)</f>
        <v>0</v>
      </c>
      <c r="AD39" s="217">
        <f>_xlfn.XLOOKUP($B39,'Fund &amp; ETF Database'!$D$4:$D$59,'Fund &amp; ETF Database'!$AI$4:$AI$59,"CHECK",FALSE)</f>
        <v>0</v>
      </c>
      <c r="AE39" s="217">
        <f>_xlfn.XLOOKUP($B39,'Fund &amp; ETF Database'!$D$4:$D$59,'Fund &amp; ETF Database'!$AJ$4:$AJ$59,"CHECK",FALSE)+_xlfn.XLOOKUP($B39,'Fund &amp; ETF Database'!$D$4:$D$59,'Fund &amp; ETF Database'!$AL$4:$AL$59,"CHECK",FALSE)+_xlfn.XLOOKUP($B39,'Fund &amp; ETF Database'!$D$4:$D$59,'Fund &amp; ETF Database'!$AM$4:$AM$59,"CHECK",FALSE)</f>
        <v>0</v>
      </c>
      <c r="AF39" s="217">
        <f>_xlfn.XLOOKUP($B39,'Fund &amp; ETF Database'!$D$4:$D$59,'Fund &amp; ETF Database'!$AK$4:$AK$59,"CHECK",FALSE)</f>
        <v>0</v>
      </c>
      <c r="AG39" s="217">
        <f>_xlfn.XLOOKUP($B39,'Fund &amp; ETF Database'!$D$4:$D$59,'Fund &amp; ETF Database'!$AO$4:$AO$59,"CHECK",FALSE)</f>
        <v>0</v>
      </c>
      <c r="AH39" s="217">
        <f>_xlfn.XLOOKUP($B39,'Fund &amp; ETF Database'!$D$4:$D$59,'Fund &amp; ETF Database'!$AN$4:$AN$59,"CHECK",FALSE)</f>
        <v>0</v>
      </c>
      <c r="AI39" s="217">
        <f>_xlfn.XLOOKUP($B39,'Fund &amp; ETF Database'!$D$4:$D$59,'Fund &amp; ETF Database'!$AP$4:$AP$59,"CHECK",FALSE)</f>
        <v>0</v>
      </c>
      <c r="AJ39" s="217">
        <f>_xlfn.XLOOKUP($B39,'Fund &amp; ETF Database'!$D$4:$D$59,'Fund &amp; ETF Database'!$AQ$4:$AQ$59,"CHECK",FALSE)</f>
        <v>0</v>
      </c>
      <c r="AK39" s="251">
        <f t="shared" si="2"/>
        <v>0</v>
      </c>
      <c r="AL39" s="251">
        <f t="shared" si="3"/>
        <v>0</v>
      </c>
      <c r="AM39" s="251">
        <f t="shared" si="4"/>
        <v>0</v>
      </c>
      <c r="AN39" s="251">
        <f t="shared" si="5"/>
        <v>0</v>
      </c>
      <c r="AO39" s="251">
        <f t="shared" si="6"/>
        <v>1</v>
      </c>
      <c r="AP39" s="251">
        <f t="shared" si="7"/>
        <v>0</v>
      </c>
      <c r="AQ39" s="251">
        <f t="shared" si="7"/>
        <v>0</v>
      </c>
      <c r="AR39" s="251">
        <f t="shared" si="7"/>
        <v>0</v>
      </c>
      <c r="AS39" s="251">
        <f t="shared" si="8"/>
        <v>0</v>
      </c>
      <c r="AT39" s="251">
        <f t="shared" si="9"/>
        <v>0</v>
      </c>
      <c r="AV39" s="251">
        <f t="shared" si="10"/>
        <v>1</v>
      </c>
      <c r="AX39" s="251">
        <f t="shared" si="11"/>
        <v>1</v>
      </c>
    </row>
    <row r="40" spans="1:50">
      <c r="A40" s="188" t="s">
        <v>119</v>
      </c>
      <c r="B40" s="189" t="s">
        <v>121</v>
      </c>
      <c r="C40" s="189" t="s">
        <v>483</v>
      </c>
      <c r="D40" s="189" t="s">
        <v>42</v>
      </c>
      <c r="E40" s="189" t="s">
        <v>42</v>
      </c>
      <c r="F40" s="217">
        <v>0</v>
      </c>
      <c r="G40" s="217">
        <v>0.05</v>
      </c>
      <c r="H40" s="217" t="s">
        <v>375</v>
      </c>
      <c r="I40" s="218" t="s">
        <v>370</v>
      </c>
      <c r="J40" s="218">
        <v>1</v>
      </c>
      <c r="K40" s="218" t="s">
        <v>302</v>
      </c>
      <c r="L40" s="218" t="s">
        <v>438</v>
      </c>
      <c r="M40" s="217">
        <v>0</v>
      </c>
      <c r="N40" s="217">
        <f t="shared" si="0"/>
        <v>0</v>
      </c>
      <c r="O40" s="217">
        <f t="shared" si="1"/>
        <v>0.05</v>
      </c>
      <c r="P40" s="217">
        <f>_xlfn.XLOOKUP($B40,'Fund &amp; ETF Database'!$D$4:$D$59,'Fund &amp; ETF Database'!$R$4:$R$59,"CHECK",FALSE)+_xlfn.XLOOKUP($B40,'Fund &amp; ETF Database'!$D$4:$D$59,'Fund &amp; ETF Database'!$S$4:$S$59,"CHECK",FALSE)</f>
        <v>0</v>
      </c>
      <c r="Q40" s="217">
        <f>_xlfn.XLOOKUP($B40,'Fund &amp; ETF Database'!$D$4:$D$59,'Fund &amp; ETF Database'!$T$4:$T$59,"CHECK",FALSE)</f>
        <v>0</v>
      </c>
      <c r="R40" s="217">
        <f>_xlfn.XLOOKUP($B40,'Fund &amp; ETF Database'!$D$4:$D$59,'Fund &amp; ETF Database'!$U$4:$U$59,"CHECK",FALSE)</f>
        <v>0</v>
      </c>
      <c r="S40" s="217">
        <f>_xlfn.XLOOKUP($B40,'Fund &amp; ETF Database'!$D$4:$D$59,'Fund &amp; ETF Database'!$V$4:$V$59,"CHECK",FALSE)</f>
        <v>0</v>
      </c>
      <c r="T40" s="217">
        <f>_xlfn.XLOOKUP($B40,'Fund &amp; ETF Database'!$D$4:$D$59,'Fund &amp; ETF Database'!$W$4:$W$59,"CHECK",FALSE)</f>
        <v>0</v>
      </c>
      <c r="U40" s="217">
        <f>_xlfn.XLOOKUP($B40,'Fund &amp; ETF Database'!$D$4:$D$59,'Fund &amp; ETF Database'!$AA$4:$AA$59,"CHECK",FALSE)</f>
        <v>0</v>
      </c>
      <c r="V40" s="217">
        <f>_xlfn.XLOOKUP($B40,'Fund &amp; ETF Database'!$D$4:$D$59,'Fund &amp; ETF Database'!$X$4:$X$59,"CHECK",FALSE)</f>
        <v>0</v>
      </c>
      <c r="W40" s="217">
        <f>_xlfn.XLOOKUP($B40,'Fund &amp; ETF Database'!$D$4:$D$59,'Fund &amp; ETF Database'!$Y$4:$Y$59,"CHECK",FALSE)</f>
        <v>0</v>
      </c>
      <c r="X40" s="217">
        <f>_xlfn.XLOOKUP($B40,'Fund &amp; ETF Database'!$D$4:$D$59,'Fund &amp; ETF Database'!$Z$4:$Z$59,"CHECK",FALSE)</f>
        <v>0</v>
      </c>
      <c r="Y40" s="217">
        <f>_xlfn.XLOOKUP($B40,'Fund &amp; ETF Database'!$D$4:$D$59,'Fund &amp; ETF Database'!$AD$4:$AD$59,"CHECK",FALSE)</f>
        <v>0</v>
      </c>
      <c r="Z40" s="217">
        <f>_xlfn.XLOOKUP($B40,'Fund &amp; ETF Database'!$D$4:$D$59,'Fund &amp; ETF Database'!$AE$4:$AE$59,"CHECK",FALSE)</f>
        <v>0</v>
      </c>
      <c r="AA40" s="217">
        <f>_xlfn.XLOOKUP($B40,'Fund &amp; ETF Database'!$D$4:$D$59,'Fund &amp; ETF Database'!$AF$4:$AF$59,"CHECK",FALSE)</f>
        <v>0</v>
      </c>
      <c r="AB40" s="217">
        <f>_xlfn.XLOOKUP($B40,'Fund &amp; ETF Database'!$D$4:$D$59,'Fund &amp; ETF Database'!$AG$4:$AG$59,"CHECK",FALSE)</f>
        <v>1</v>
      </c>
      <c r="AC40" s="217">
        <f>_xlfn.XLOOKUP($B40,'Fund &amp; ETF Database'!$D$4:$D$59,'Fund &amp; ETF Database'!$AH$4:$AH$59,"CHECK",FALSE)</f>
        <v>0</v>
      </c>
      <c r="AD40" s="217">
        <f>_xlfn.XLOOKUP($B40,'Fund &amp; ETF Database'!$D$4:$D$59,'Fund &amp; ETF Database'!$AI$4:$AI$59,"CHECK",FALSE)</f>
        <v>0</v>
      </c>
      <c r="AE40" s="217">
        <f>_xlfn.XLOOKUP($B40,'Fund &amp; ETF Database'!$D$4:$D$59,'Fund &amp; ETF Database'!$AJ$4:$AJ$59,"CHECK",FALSE)+_xlfn.XLOOKUP($B40,'Fund &amp; ETF Database'!$D$4:$D$59,'Fund &amp; ETF Database'!$AL$4:$AL$59,"CHECK",FALSE)+_xlfn.XLOOKUP($B40,'Fund &amp; ETF Database'!$D$4:$D$59,'Fund &amp; ETF Database'!$AM$4:$AM$59,"CHECK",FALSE)</f>
        <v>0</v>
      </c>
      <c r="AF40" s="217">
        <f>_xlfn.XLOOKUP($B40,'Fund &amp; ETF Database'!$D$4:$D$59,'Fund &amp; ETF Database'!$AK$4:$AK$59,"CHECK",FALSE)</f>
        <v>0</v>
      </c>
      <c r="AG40" s="217">
        <f>_xlfn.XLOOKUP($B40,'Fund &amp; ETF Database'!$D$4:$D$59,'Fund &amp; ETF Database'!$AO$4:$AO$59,"CHECK",FALSE)</f>
        <v>0</v>
      </c>
      <c r="AH40" s="217">
        <f>_xlfn.XLOOKUP($B40,'Fund &amp; ETF Database'!$D$4:$D$59,'Fund &amp; ETF Database'!$AN$4:$AN$59,"CHECK",FALSE)</f>
        <v>0</v>
      </c>
      <c r="AI40" s="217">
        <f>_xlfn.XLOOKUP($B40,'Fund &amp; ETF Database'!$D$4:$D$59,'Fund &amp; ETF Database'!$AP$4:$AP$59,"CHECK",FALSE)</f>
        <v>0</v>
      </c>
      <c r="AJ40" s="217">
        <f>_xlfn.XLOOKUP($B40,'Fund &amp; ETF Database'!$D$4:$D$59,'Fund &amp; ETF Database'!$AQ$4:$AQ$59,"CHECK",FALSE)</f>
        <v>0</v>
      </c>
      <c r="AK40" s="251">
        <f t="shared" si="2"/>
        <v>0</v>
      </c>
      <c r="AL40" s="251">
        <f t="shared" si="3"/>
        <v>0</v>
      </c>
      <c r="AM40" s="251">
        <f t="shared" si="4"/>
        <v>0</v>
      </c>
      <c r="AN40" s="251">
        <f t="shared" si="5"/>
        <v>0</v>
      </c>
      <c r="AO40" s="251">
        <f t="shared" si="6"/>
        <v>1</v>
      </c>
      <c r="AP40" s="251">
        <f t="shared" si="7"/>
        <v>0</v>
      </c>
      <c r="AQ40" s="251">
        <f t="shared" si="7"/>
        <v>0</v>
      </c>
      <c r="AR40" s="251">
        <f t="shared" si="7"/>
        <v>0</v>
      </c>
      <c r="AS40" s="251">
        <f t="shared" si="8"/>
        <v>0</v>
      </c>
      <c r="AT40" s="251">
        <f t="shared" si="9"/>
        <v>0</v>
      </c>
      <c r="AV40" s="251">
        <f t="shared" si="10"/>
        <v>1</v>
      </c>
      <c r="AX40" s="251">
        <f t="shared" si="11"/>
        <v>1</v>
      </c>
    </row>
    <row r="41" spans="1:50">
      <c r="A41" s="188" t="s">
        <v>120</v>
      </c>
      <c r="B41" s="189" t="s">
        <v>122</v>
      </c>
      <c r="C41" s="189" t="s">
        <v>484</v>
      </c>
      <c r="D41" s="189" t="s">
        <v>42</v>
      </c>
      <c r="E41" s="189" t="s">
        <v>42</v>
      </c>
      <c r="F41" s="217">
        <v>0</v>
      </c>
      <c r="G41" s="217">
        <v>0.05</v>
      </c>
      <c r="H41" s="217" t="s">
        <v>375</v>
      </c>
      <c r="I41" s="218" t="s">
        <v>370</v>
      </c>
      <c r="J41" s="218">
        <v>1</v>
      </c>
      <c r="K41" s="218" t="s">
        <v>302</v>
      </c>
      <c r="L41" s="218" t="s">
        <v>438</v>
      </c>
      <c r="M41" s="217">
        <v>5.0000000000028057E-2</v>
      </c>
      <c r="N41" s="217">
        <f t="shared" si="0"/>
        <v>0</v>
      </c>
      <c r="O41" s="217">
        <f t="shared" si="1"/>
        <v>0.05</v>
      </c>
      <c r="P41" s="217">
        <f>_xlfn.XLOOKUP($B41,'Fund &amp; ETF Database'!$D$4:$D$59,'Fund &amp; ETF Database'!$R$4:$R$59,"CHECK",FALSE)+_xlfn.XLOOKUP($B41,'Fund &amp; ETF Database'!$D$4:$D$59,'Fund &amp; ETF Database'!$S$4:$S$59,"CHECK",FALSE)</f>
        <v>0</v>
      </c>
      <c r="Q41" s="217">
        <f>_xlfn.XLOOKUP($B41,'Fund &amp; ETF Database'!$D$4:$D$59,'Fund &amp; ETF Database'!$T$4:$T$59,"CHECK",FALSE)</f>
        <v>0</v>
      </c>
      <c r="R41" s="217">
        <f>_xlfn.XLOOKUP($B41,'Fund &amp; ETF Database'!$D$4:$D$59,'Fund &amp; ETF Database'!$U$4:$U$59,"CHECK",FALSE)</f>
        <v>0</v>
      </c>
      <c r="S41" s="217">
        <f>_xlfn.XLOOKUP($B41,'Fund &amp; ETF Database'!$D$4:$D$59,'Fund &amp; ETF Database'!$V$4:$V$59,"CHECK",FALSE)</f>
        <v>0</v>
      </c>
      <c r="T41" s="217">
        <f>_xlfn.XLOOKUP($B41,'Fund &amp; ETF Database'!$D$4:$D$59,'Fund &amp; ETF Database'!$W$4:$W$59,"CHECK",FALSE)</f>
        <v>0</v>
      </c>
      <c r="U41" s="217">
        <f>_xlfn.XLOOKUP($B41,'Fund &amp; ETF Database'!$D$4:$D$59,'Fund &amp; ETF Database'!$AA$4:$AA$59,"CHECK",FALSE)</f>
        <v>0</v>
      </c>
      <c r="V41" s="217">
        <f>_xlfn.XLOOKUP($B41,'Fund &amp; ETF Database'!$D$4:$D$59,'Fund &amp; ETF Database'!$X$4:$X$59,"CHECK",FALSE)</f>
        <v>0</v>
      </c>
      <c r="W41" s="217">
        <f>_xlfn.XLOOKUP($B41,'Fund &amp; ETF Database'!$D$4:$D$59,'Fund &amp; ETF Database'!$Y$4:$Y$59,"CHECK",FALSE)</f>
        <v>0</v>
      </c>
      <c r="X41" s="217">
        <f>_xlfn.XLOOKUP($B41,'Fund &amp; ETF Database'!$D$4:$D$59,'Fund &amp; ETF Database'!$Z$4:$Z$59,"CHECK",FALSE)</f>
        <v>0</v>
      </c>
      <c r="Y41" s="217">
        <f>_xlfn.XLOOKUP($B41,'Fund &amp; ETF Database'!$D$4:$D$59,'Fund &amp; ETF Database'!$AD$4:$AD$59,"CHECK",FALSE)</f>
        <v>0</v>
      </c>
      <c r="Z41" s="217">
        <f>_xlfn.XLOOKUP($B41,'Fund &amp; ETF Database'!$D$4:$D$59,'Fund &amp; ETF Database'!$AE$4:$AE$59,"CHECK",FALSE)</f>
        <v>0</v>
      </c>
      <c r="AA41" s="217">
        <f>_xlfn.XLOOKUP($B41,'Fund &amp; ETF Database'!$D$4:$D$59,'Fund &amp; ETF Database'!$AF$4:$AF$59,"CHECK",FALSE)</f>
        <v>0</v>
      </c>
      <c r="AB41" s="217">
        <f>_xlfn.XLOOKUP($B41,'Fund &amp; ETF Database'!$D$4:$D$59,'Fund &amp; ETF Database'!$AG$4:$AG$59,"CHECK",FALSE)</f>
        <v>1</v>
      </c>
      <c r="AC41" s="217">
        <f>_xlfn.XLOOKUP($B41,'Fund &amp; ETF Database'!$D$4:$D$59,'Fund &amp; ETF Database'!$AH$4:$AH$59,"CHECK",FALSE)</f>
        <v>0</v>
      </c>
      <c r="AD41" s="217">
        <f>_xlfn.XLOOKUP($B41,'Fund &amp; ETF Database'!$D$4:$D$59,'Fund &amp; ETF Database'!$AI$4:$AI$59,"CHECK",FALSE)</f>
        <v>0</v>
      </c>
      <c r="AE41" s="217">
        <f>_xlfn.XLOOKUP($B41,'Fund &amp; ETF Database'!$D$4:$D$59,'Fund &amp; ETF Database'!$AJ$4:$AJ$59,"CHECK",FALSE)+_xlfn.XLOOKUP($B41,'Fund &amp; ETF Database'!$D$4:$D$59,'Fund &amp; ETF Database'!$AL$4:$AL$59,"CHECK",FALSE)+_xlfn.XLOOKUP($B41,'Fund &amp; ETF Database'!$D$4:$D$59,'Fund &amp; ETF Database'!$AM$4:$AM$59,"CHECK",FALSE)</f>
        <v>0</v>
      </c>
      <c r="AF41" s="217">
        <f>_xlfn.XLOOKUP($B41,'Fund &amp; ETF Database'!$D$4:$D$59,'Fund &amp; ETF Database'!$AK$4:$AK$59,"CHECK",FALSE)</f>
        <v>0</v>
      </c>
      <c r="AG41" s="217">
        <f>_xlfn.XLOOKUP($B41,'Fund &amp; ETF Database'!$D$4:$D$59,'Fund &amp; ETF Database'!$AO$4:$AO$59,"CHECK",FALSE)</f>
        <v>0</v>
      </c>
      <c r="AH41" s="217">
        <f>_xlfn.XLOOKUP($B41,'Fund &amp; ETF Database'!$D$4:$D$59,'Fund &amp; ETF Database'!$AN$4:$AN$59,"CHECK",FALSE)</f>
        <v>0</v>
      </c>
      <c r="AI41" s="217">
        <f>_xlfn.XLOOKUP($B41,'Fund &amp; ETF Database'!$D$4:$D$59,'Fund &amp; ETF Database'!$AP$4:$AP$59,"CHECK",FALSE)</f>
        <v>0</v>
      </c>
      <c r="AJ41" s="217">
        <f>_xlfn.XLOOKUP($B41,'Fund &amp; ETF Database'!$D$4:$D$59,'Fund &amp; ETF Database'!$AQ$4:$AQ$59,"CHECK",FALSE)</f>
        <v>0</v>
      </c>
      <c r="AK41" s="251">
        <f t="shared" si="2"/>
        <v>0</v>
      </c>
      <c r="AL41" s="251">
        <f t="shared" si="3"/>
        <v>0</v>
      </c>
      <c r="AM41" s="251">
        <f t="shared" si="4"/>
        <v>0</v>
      </c>
      <c r="AN41" s="251">
        <f t="shared" si="5"/>
        <v>0</v>
      </c>
      <c r="AO41" s="251">
        <f t="shared" si="6"/>
        <v>1</v>
      </c>
      <c r="AP41" s="251">
        <f t="shared" si="7"/>
        <v>0</v>
      </c>
      <c r="AQ41" s="251">
        <f t="shared" si="7"/>
        <v>0</v>
      </c>
      <c r="AR41" s="251">
        <f t="shared" si="7"/>
        <v>0</v>
      </c>
      <c r="AS41" s="251">
        <f t="shared" si="8"/>
        <v>0</v>
      </c>
      <c r="AT41" s="251">
        <f t="shared" si="9"/>
        <v>0</v>
      </c>
      <c r="AV41" s="251">
        <f t="shared" si="10"/>
        <v>1</v>
      </c>
      <c r="AX41" s="251">
        <f t="shared" si="11"/>
        <v>1</v>
      </c>
    </row>
    <row r="42" spans="1:50">
      <c r="A42" s="188" t="s">
        <v>180</v>
      </c>
      <c r="B42" s="189" t="s">
        <v>63</v>
      </c>
      <c r="C42" s="189" t="s">
        <v>434</v>
      </c>
      <c r="D42" s="189" t="s">
        <v>46</v>
      </c>
      <c r="E42" s="189" t="s">
        <v>48</v>
      </c>
      <c r="F42" s="202">
        <v>0</v>
      </c>
      <c r="G42" s="202">
        <v>0.15</v>
      </c>
      <c r="H42" s="202" t="s">
        <v>386</v>
      </c>
      <c r="I42" s="218" t="s">
        <v>370</v>
      </c>
      <c r="J42" s="203">
        <v>5</v>
      </c>
      <c r="K42" s="203" t="s">
        <v>303</v>
      </c>
      <c r="L42" s="218" t="s">
        <v>438</v>
      </c>
      <c r="M42" s="217">
        <v>0</v>
      </c>
      <c r="N42" s="217">
        <f t="shared" si="0"/>
        <v>0</v>
      </c>
      <c r="O42" s="217">
        <f t="shared" si="1"/>
        <v>0.15</v>
      </c>
      <c r="P42" s="217">
        <f>_xlfn.XLOOKUP($B42,'Fund &amp; ETF Database'!$D$4:$D$59,'Fund &amp; ETF Database'!$R$4:$R$59,"CHECK",FALSE)+_xlfn.XLOOKUP($B42,'Fund &amp; ETF Database'!$D$4:$D$59,'Fund &amp; ETF Database'!$S$4:$S$59,"CHECK",FALSE)</f>
        <v>0</v>
      </c>
      <c r="Q42" s="217">
        <f>_xlfn.XLOOKUP($B42,'Fund &amp; ETF Database'!$D$4:$D$59,'Fund &amp; ETF Database'!$T$4:$T$59,"CHECK",FALSE)</f>
        <v>0</v>
      </c>
      <c r="R42" s="217">
        <f>_xlfn.XLOOKUP($B42,'Fund &amp; ETF Database'!$D$4:$D$59,'Fund &amp; ETF Database'!$U$4:$U$59,"CHECK",FALSE)</f>
        <v>0</v>
      </c>
      <c r="S42" s="217">
        <f>_xlfn.XLOOKUP($B42,'Fund &amp; ETF Database'!$D$4:$D$59,'Fund &amp; ETF Database'!$V$4:$V$59,"CHECK",FALSE)</f>
        <v>0</v>
      </c>
      <c r="T42" s="217">
        <f>_xlfn.XLOOKUP($B42,'Fund &amp; ETF Database'!$D$4:$D$59,'Fund &amp; ETF Database'!$W$4:$W$59,"CHECK",FALSE)</f>
        <v>0</v>
      </c>
      <c r="U42" s="217">
        <f>_xlfn.XLOOKUP($B42,'Fund &amp; ETF Database'!$D$4:$D$59,'Fund &amp; ETF Database'!$AA$4:$AA$59,"CHECK",FALSE)</f>
        <v>0</v>
      </c>
      <c r="V42" s="217">
        <f>_xlfn.XLOOKUP($B42,'Fund &amp; ETF Database'!$D$4:$D$59,'Fund &amp; ETF Database'!$X$4:$X$59,"CHECK",FALSE)</f>
        <v>0</v>
      </c>
      <c r="W42" s="217">
        <f>_xlfn.XLOOKUP($B42,'Fund &amp; ETF Database'!$D$4:$D$59,'Fund &amp; ETF Database'!$Y$4:$Y$59,"CHECK",FALSE)</f>
        <v>0</v>
      </c>
      <c r="X42" s="217">
        <f>_xlfn.XLOOKUP($B42,'Fund &amp; ETF Database'!$D$4:$D$59,'Fund &amp; ETF Database'!$Z$4:$Z$59,"CHECK",FALSE)</f>
        <v>0</v>
      </c>
      <c r="Y42" s="217">
        <f>_xlfn.XLOOKUP($B42,'Fund &amp; ETF Database'!$D$4:$D$59,'Fund &amp; ETF Database'!$AD$4:$AD$59,"CHECK",FALSE)</f>
        <v>0</v>
      </c>
      <c r="Z42" s="217">
        <f>_xlfn.XLOOKUP($B42,'Fund &amp; ETF Database'!$D$4:$D$59,'Fund &amp; ETF Database'!$AE$4:$AE$59,"CHECK",FALSE)</f>
        <v>0</v>
      </c>
      <c r="AA42" s="217">
        <f>_xlfn.XLOOKUP($B42,'Fund &amp; ETF Database'!$D$4:$D$59,'Fund &amp; ETF Database'!$AF$4:$AF$59,"CHECK",FALSE)</f>
        <v>0</v>
      </c>
      <c r="AB42" s="217">
        <f>_xlfn.XLOOKUP($B42,'Fund &amp; ETF Database'!$D$4:$D$59,'Fund &amp; ETF Database'!$AG$4:$AG$59,"CHECK",FALSE)</f>
        <v>0</v>
      </c>
      <c r="AC42" s="217">
        <f>_xlfn.XLOOKUP($B42,'Fund &amp; ETF Database'!$D$4:$D$59,'Fund &amp; ETF Database'!$AH$4:$AH$59,"CHECK",FALSE)</f>
        <v>0</v>
      </c>
      <c r="AD42" s="217">
        <f>_xlfn.XLOOKUP($B42,'Fund &amp; ETF Database'!$D$4:$D$59,'Fund &amp; ETF Database'!$AI$4:$AI$59,"CHECK",FALSE)</f>
        <v>0.22</v>
      </c>
      <c r="AE42" s="217">
        <f>_xlfn.XLOOKUP($B42,'Fund &amp; ETF Database'!$D$4:$D$59,'Fund &amp; ETF Database'!$AJ$4:$AJ$59,"CHECK",FALSE)+_xlfn.XLOOKUP($B42,'Fund &amp; ETF Database'!$D$4:$D$59,'Fund &amp; ETF Database'!$AL$4:$AL$59,"CHECK",FALSE)+_xlfn.XLOOKUP($B42,'Fund &amp; ETF Database'!$D$4:$D$59,'Fund &amp; ETF Database'!$AM$4:$AM$59,"CHECK",FALSE)</f>
        <v>0.52</v>
      </c>
      <c r="AF42" s="217">
        <f>_xlfn.XLOOKUP($B42,'Fund &amp; ETF Database'!$D$4:$D$59,'Fund &amp; ETF Database'!$AK$4:$AK$59,"CHECK",FALSE)</f>
        <v>0.16</v>
      </c>
      <c r="AG42" s="217">
        <f>_xlfn.XLOOKUP($B42,'Fund &amp; ETF Database'!$D$4:$D$59,'Fund &amp; ETF Database'!$AO$4:$AO$59,"CHECK",FALSE)</f>
        <v>0</v>
      </c>
      <c r="AH42" s="217">
        <f>_xlfn.XLOOKUP($B42,'Fund &amp; ETF Database'!$D$4:$D$59,'Fund &amp; ETF Database'!$AN$4:$AN$59,"CHECK",FALSE)</f>
        <v>0</v>
      </c>
      <c r="AI42" s="217">
        <f>_xlfn.XLOOKUP($B42,'Fund &amp; ETF Database'!$D$4:$D$59,'Fund &amp; ETF Database'!$AP$4:$AP$59,"CHECK",FALSE)</f>
        <v>0</v>
      </c>
      <c r="AJ42" s="217">
        <f>_xlfn.XLOOKUP($B42,'Fund &amp; ETF Database'!$D$4:$D$59,'Fund &amp; ETF Database'!$AQ$4:$AQ$59,"CHECK",FALSE)</f>
        <v>0.1</v>
      </c>
      <c r="AK42" s="251">
        <f t="shared" si="2"/>
        <v>0</v>
      </c>
      <c r="AL42" s="251">
        <f t="shared" si="3"/>
        <v>0</v>
      </c>
      <c r="AM42" s="251">
        <f t="shared" si="4"/>
        <v>0</v>
      </c>
      <c r="AN42" s="251">
        <f t="shared" si="5"/>
        <v>0</v>
      </c>
      <c r="AO42" s="251">
        <f t="shared" si="6"/>
        <v>0</v>
      </c>
      <c r="AP42" s="251">
        <f t="shared" si="7"/>
        <v>0.22</v>
      </c>
      <c r="AQ42" s="251">
        <f t="shared" si="7"/>
        <v>0.52</v>
      </c>
      <c r="AR42" s="251">
        <f t="shared" si="7"/>
        <v>0.16</v>
      </c>
      <c r="AS42" s="251">
        <f t="shared" si="8"/>
        <v>0</v>
      </c>
      <c r="AT42" s="251">
        <f t="shared" si="9"/>
        <v>0.1</v>
      </c>
      <c r="AV42" s="251">
        <f t="shared" si="10"/>
        <v>1</v>
      </c>
      <c r="AX42" s="251">
        <f t="shared" si="11"/>
        <v>1</v>
      </c>
    </row>
    <row r="43" spans="1:50">
      <c r="A43" s="188" t="s">
        <v>436</v>
      </c>
      <c r="B43" s="189" t="s">
        <v>432</v>
      </c>
      <c r="C43" s="189" t="s">
        <v>485</v>
      </c>
      <c r="D43" s="189" t="s">
        <v>46</v>
      </c>
      <c r="E43" s="189" t="s">
        <v>205</v>
      </c>
      <c r="F43" s="202">
        <v>0</v>
      </c>
      <c r="G43" s="202">
        <v>0.1</v>
      </c>
      <c r="H43" s="202" t="s">
        <v>386</v>
      </c>
      <c r="I43" s="218" t="s">
        <v>370</v>
      </c>
      <c r="J43" s="203">
        <v>3</v>
      </c>
      <c r="K43" s="203" t="s">
        <v>303</v>
      </c>
      <c r="L43" s="218" t="s">
        <v>438</v>
      </c>
      <c r="M43" s="217">
        <v>0.10000000000306911</v>
      </c>
      <c r="N43" s="217">
        <f t="shared" si="0"/>
        <v>0</v>
      </c>
      <c r="O43" s="217">
        <f t="shared" si="1"/>
        <v>0.1</v>
      </c>
      <c r="P43" s="217">
        <f>_xlfn.XLOOKUP($B43,'Fund &amp; ETF Database'!$D$4:$D$59,'Fund &amp; ETF Database'!$R$4:$R$59,"CHECK",FALSE)+_xlfn.XLOOKUP($B43,'Fund &amp; ETF Database'!$D$4:$D$59,'Fund &amp; ETF Database'!$S$4:$S$59,"CHECK",FALSE)</f>
        <v>0</v>
      </c>
      <c r="Q43" s="217">
        <f>_xlfn.XLOOKUP($B43,'Fund &amp; ETF Database'!$D$4:$D$59,'Fund &amp; ETF Database'!$T$4:$T$59,"CHECK",FALSE)</f>
        <v>0</v>
      </c>
      <c r="R43" s="217">
        <f>_xlfn.XLOOKUP($B43,'Fund &amp; ETF Database'!$D$4:$D$59,'Fund &amp; ETF Database'!$U$4:$U$59,"CHECK",FALSE)</f>
        <v>0</v>
      </c>
      <c r="S43" s="217">
        <f>_xlfn.XLOOKUP($B43,'Fund &amp; ETF Database'!$D$4:$D$59,'Fund &amp; ETF Database'!$V$4:$V$59,"CHECK",FALSE)</f>
        <v>0</v>
      </c>
      <c r="T43" s="217">
        <f>_xlfn.XLOOKUP($B43,'Fund &amp; ETF Database'!$D$4:$D$59,'Fund &amp; ETF Database'!$W$4:$W$59,"CHECK",FALSE)</f>
        <v>0</v>
      </c>
      <c r="U43" s="217">
        <f>_xlfn.XLOOKUP($B43,'Fund &amp; ETF Database'!$D$4:$D$59,'Fund &amp; ETF Database'!$AA$4:$AA$59,"CHECK",FALSE)</f>
        <v>0</v>
      </c>
      <c r="V43" s="217">
        <f>_xlfn.XLOOKUP($B43,'Fund &amp; ETF Database'!$D$4:$D$59,'Fund &amp; ETF Database'!$X$4:$X$59,"CHECK",FALSE)</f>
        <v>0</v>
      </c>
      <c r="W43" s="217">
        <f>_xlfn.XLOOKUP($B43,'Fund &amp; ETF Database'!$D$4:$D$59,'Fund &amp; ETF Database'!$Y$4:$Y$59,"CHECK",FALSE)</f>
        <v>0</v>
      </c>
      <c r="X43" s="217">
        <f>_xlfn.XLOOKUP($B43,'Fund &amp; ETF Database'!$D$4:$D$59,'Fund &amp; ETF Database'!$Z$4:$Z$59,"CHECK",FALSE)</f>
        <v>0</v>
      </c>
      <c r="Y43" s="217">
        <f>_xlfn.XLOOKUP($B43,'Fund &amp; ETF Database'!$D$4:$D$59,'Fund &amp; ETF Database'!$AD$4:$AD$59,"CHECK",FALSE)</f>
        <v>0</v>
      </c>
      <c r="Z43" s="217">
        <f>_xlfn.XLOOKUP($B43,'Fund &amp; ETF Database'!$D$4:$D$59,'Fund &amp; ETF Database'!$AE$4:$AE$59,"CHECK",FALSE)</f>
        <v>0</v>
      </c>
      <c r="AA43" s="217">
        <f>_xlfn.XLOOKUP($B43,'Fund &amp; ETF Database'!$D$4:$D$59,'Fund &amp; ETF Database'!$AF$4:$AF$59,"CHECK",FALSE)</f>
        <v>0</v>
      </c>
      <c r="AB43" s="217">
        <f>_xlfn.XLOOKUP($B43,'Fund &amp; ETF Database'!$D$4:$D$59,'Fund &amp; ETF Database'!$AG$4:$AG$59,"CHECK",FALSE)</f>
        <v>0</v>
      </c>
      <c r="AC43" s="217">
        <f>_xlfn.XLOOKUP($B43,'Fund &amp; ETF Database'!$D$4:$D$59,'Fund &amp; ETF Database'!$AH$4:$AH$59,"CHECK",FALSE)</f>
        <v>0</v>
      </c>
      <c r="AD43" s="217">
        <f>_xlfn.XLOOKUP($B43,'Fund &amp; ETF Database'!$D$4:$D$59,'Fund &amp; ETF Database'!$AI$4:$AI$59,"CHECK",FALSE)</f>
        <v>0</v>
      </c>
      <c r="AE43" s="217">
        <f>_xlfn.XLOOKUP($B43,'Fund &amp; ETF Database'!$D$4:$D$59,'Fund &amp; ETF Database'!$AJ$4:$AJ$59,"CHECK",FALSE)+_xlfn.XLOOKUP($B43,'Fund &amp; ETF Database'!$D$4:$D$59,'Fund &amp; ETF Database'!$AL$4:$AL$59,"CHECK",FALSE)+_xlfn.XLOOKUP($B43,'Fund &amp; ETF Database'!$D$4:$D$59,'Fund &amp; ETF Database'!$AM$4:$AM$59,"CHECK",FALSE)</f>
        <v>0</v>
      </c>
      <c r="AF43" s="217">
        <f>_xlfn.XLOOKUP($B43,'Fund &amp; ETF Database'!$D$4:$D$59,'Fund &amp; ETF Database'!$AK$4:$AK$59,"CHECK",FALSE)</f>
        <v>0</v>
      </c>
      <c r="AG43" s="217">
        <f>_xlfn.XLOOKUP($B43,'Fund &amp; ETF Database'!$D$4:$D$59,'Fund &amp; ETF Database'!$AO$4:$AO$59,"CHECK",FALSE)</f>
        <v>0</v>
      </c>
      <c r="AH43" s="217">
        <f>_xlfn.XLOOKUP($B43,'Fund &amp; ETF Database'!$D$4:$D$59,'Fund &amp; ETF Database'!$AN$4:$AN$59,"CHECK",FALSE)</f>
        <v>0</v>
      </c>
      <c r="AI43" s="217">
        <f>_xlfn.XLOOKUP($B43,'Fund &amp; ETF Database'!$D$4:$D$59,'Fund &amp; ETF Database'!$AP$4:$AP$59,"CHECK",FALSE)</f>
        <v>0</v>
      </c>
      <c r="AJ43" s="217">
        <f>_xlfn.XLOOKUP($B43,'Fund &amp; ETF Database'!$D$4:$D$59,'Fund &amp; ETF Database'!$AQ$4:$AQ$59,"CHECK",FALSE)</f>
        <v>1</v>
      </c>
      <c r="AK43" s="251">
        <f t="shared" si="2"/>
        <v>0</v>
      </c>
      <c r="AL43" s="251">
        <f t="shared" si="3"/>
        <v>0</v>
      </c>
      <c r="AM43" s="251">
        <f t="shared" si="4"/>
        <v>0</v>
      </c>
      <c r="AN43" s="251">
        <f t="shared" si="5"/>
        <v>0</v>
      </c>
      <c r="AO43" s="251">
        <f t="shared" si="6"/>
        <v>0</v>
      </c>
      <c r="AP43" s="251">
        <f t="shared" si="7"/>
        <v>0</v>
      </c>
      <c r="AQ43" s="251">
        <f t="shared" si="7"/>
        <v>0</v>
      </c>
      <c r="AR43" s="251">
        <f t="shared" si="7"/>
        <v>0</v>
      </c>
      <c r="AS43" s="251">
        <f t="shared" si="8"/>
        <v>0</v>
      </c>
      <c r="AT43" s="251">
        <f t="shared" si="9"/>
        <v>1</v>
      </c>
      <c r="AV43" s="251">
        <f t="shared" si="10"/>
        <v>1</v>
      </c>
      <c r="AX43" s="251">
        <f t="shared" si="11"/>
        <v>1</v>
      </c>
    </row>
    <row r="44" spans="1:50">
      <c r="A44" s="270" t="s">
        <v>501</v>
      </c>
      <c r="B44" s="271" t="s">
        <v>402</v>
      </c>
      <c r="C44" s="272" t="s">
        <v>402</v>
      </c>
      <c r="D44" s="189" t="s">
        <v>46</v>
      </c>
      <c r="E44" s="189" t="s">
        <v>48</v>
      </c>
      <c r="F44" s="202">
        <v>0.4</v>
      </c>
      <c r="G44" s="202">
        <v>0.4</v>
      </c>
      <c r="H44" s="202" t="s">
        <v>386</v>
      </c>
      <c r="I44" s="218" t="s">
        <v>370</v>
      </c>
      <c r="J44" s="203">
        <v>3</v>
      </c>
      <c r="K44" s="203" t="s">
        <v>303</v>
      </c>
      <c r="L44" s="218" t="s">
        <v>438</v>
      </c>
      <c r="M44" s="217">
        <v>0.40000000000167829</v>
      </c>
      <c r="N44" s="217">
        <f t="shared" si="0"/>
        <v>0.4</v>
      </c>
      <c r="O44" s="217">
        <f t="shared" si="1"/>
        <v>0.4</v>
      </c>
      <c r="P44" s="217">
        <v>0</v>
      </c>
      <c r="Q44" s="217">
        <v>0</v>
      </c>
      <c r="R44" s="217">
        <v>0</v>
      </c>
      <c r="S44" s="217">
        <v>0</v>
      </c>
      <c r="T44" s="217">
        <v>0</v>
      </c>
      <c r="U44" s="217">
        <v>0</v>
      </c>
      <c r="V44" s="217">
        <v>0</v>
      </c>
      <c r="W44" s="217">
        <v>0</v>
      </c>
      <c r="X44" s="217">
        <v>0</v>
      </c>
      <c r="Y44" s="217">
        <v>0</v>
      </c>
      <c r="Z44" s="217">
        <v>0</v>
      </c>
      <c r="AA44" s="217">
        <v>0</v>
      </c>
      <c r="AB44" s="217">
        <v>0</v>
      </c>
      <c r="AC44" s="217">
        <v>0</v>
      </c>
      <c r="AD44" s="217">
        <v>0</v>
      </c>
      <c r="AE44" s="217">
        <v>1</v>
      </c>
      <c r="AF44" s="217">
        <v>0</v>
      </c>
      <c r="AG44" s="217">
        <v>0</v>
      </c>
      <c r="AH44" s="217">
        <v>0</v>
      </c>
      <c r="AI44" s="217">
        <v>0</v>
      </c>
      <c r="AJ44" s="217">
        <v>0</v>
      </c>
      <c r="AK44" s="217">
        <v>0</v>
      </c>
      <c r="AL44" s="217">
        <v>0</v>
      </c>
      <c r="AM44" s="217">
        <v>0</v>
      </c>
      <c r="AN44" s="217">
        <v>0</v>
      </c>
      <c r="AO44" s="217">
        <v>0</v>
      </c>
      <c r="AP44" s="217">
        <v>0</v>
      </c>
      <c r="AQ44" s="217">
        <v>1</v>
      </c>
      <c r="AR44" s="217">
        <v>0</v>
      </c>
      <c r="AS44" s="217">
        <v>0</v>
      </c>
      <c r="AT44" s="217">
        <v>0</v>
      </c>
      <c r="AV44" s="251">
        <f t="shared" ref="AV44" si="12">SUM(P44:AJ44)</f>
        <v>1</v>
      </c>
      <c r="AX44" s="251">
        <f t="shared" ref="AX44" si="13">SUM(AK44:AT44)</f>
        <v>1</v>
      </c>
    </row>
    <row r="45" spans="1:50">
      <c r="A45" s="188" t="s">
        <v>179</v>
      </c>
      <c r="B45" s="189" t="s">
        <v>26</v>
      </c>
      <c r="C45" s="189" t="s">
        <v>435</v>
      </c>
      <c r="D45" s="189" t="s">
        <v>46</v>
      </c>
      <c r="E45" s="189" t="s">
        <v>48</v>
      </c>
      <c r="F45" s="202">
        <v>0</v>
      </c>
      <c r="G45" s="202">
        <v>0.1</v>
      </c>
      <c r="H45" s="202" t="s">
        <v>386</v>
      </c>
      <c r="I45" s="218" t="s">
        <v>370</v>
      </c>
      <c r="J45" s="203">
        <v>3</v>
      </c>
      <c r="K45" s="203" t="s">
        <v>303</v>
      </c>
      <c r="L45" s="218" t="s">
        <v>438</v>
      </c>
      <c r="M45" s="217">
        <v>4.9999999308644894E-3</v>
      </c>
      <c r="N45" s="217">
        <f t="shared" si="0"/>
        <v>0</v>
      </c>
      <c r="O45" s="217">
        <f t="shared" si="1"/>
        <v>0.1</v>
      </c>
      <c r="P45" s="217">
        <f>_xlfn.XLOOKUP($B45,'Fund &amp; ETF Database'!$D$4:$D$59,'Fund &amp; ETF Database'!$R$4:$R$59,"CHECK",FALSE)+_xlfn.XLOOKUP($B45,'Fund &amp; ETF Database'!$D$4:$D$59,'Fund &amp; ETF Database'!$S$4:$S$59,"CHECK",FALSE)</f>
        <v>0</v>
      </c>
      <c r="Q45" s="217">
        <f>_xlfn.XLOOKUP($B45,'Fund &amp; ETF Database'!$D$4:$D$59,'Fund &amp; ETF Database'!$T$4:$T$59,"CHECK",FALSE)</f>
        <v>0</v>
      </c>
      <c r="R45" s="217">
        <f>_xlfn.XLOOKUP($B45,'Fund &amp; ETF Database'!$D$4:$D$59,'Fund &amp; ETF Database'!$U$4:$U$59,"CHECK",FALSE)</f>
        <v>0</v>
      </c>
      <c r="S45" s="217">
        <f>_xlfn.XLOOKUP($B45,'Fund &amp; ETF Database'!$D$4:$D$59,'Fund &amp; ETF Database'!$V$4:$V$59,"CHECK",FALSE)</f>
        <v>0</v>
      </c>
      <c r="T45" s="217">
        <f>_xlfn.XLOOKUP($B45,'Fund &amp; ETF Database'!$D$4:$D$59,'Fund &amp; ETF Database'!$W$4:$W$59,"CHECK",FALSE)</f>
        <v>0</v>
      </c>
      <c r="U45" s="217">
        <f>_xlfn.XLOOKUP($B45,'Fund &amp; ETF Database'!$D$4:$D$59,'Fund &amp; ETF Database'!$AA$4:$AA$59,"CHECK",FALSE)</f>
        <v>0</v>
      </c>
      <c r="V45" s="217">
        <f>_xlfn.XLOOKUP($B45,'Fund &amp; ETF Database'!$D$4:$D$59,'Fund &amp; ETF Database'!$X$4:$X$59,"CHECK",FALSE)</f>
        <v>0</v>
      </c>
      <c r="W45" s="217">
        <f>_xlfn.XLOOKUP($B45,'Fund &amp; ETF Database'!$D$4:$D$59,'Fund &amp; ETF Database'!$Y$4:$Y$59,"CHECK",FALSE)</f>
        <v>0</v>
      </c>
      <c r="X45" s="217">
        <f>_xlfn.XLOOKUP($B45,'Fund &amp; ETF Database'!$D$4:$D$59,'Fund &amp; ETF Database'!$Z$4:$Z$59,"CHECK",FALSE)</f>
        <v>0</v>
      </c>
      <c r="Y45" s="217">
        <f>_xlfn.XLOOKUP($B45,'Fund &amp; ETF Database'!$D$4:$D$59,'Fund &amp; ETF Database'!$AD$4:$AD$59,"CHECK",FALSE)</f>
        <v>0</v>
      </c>
      <c r="Z45" s="217">
        <f>_xlfn.XLOOKUP($B45,'Fund &amp; ETF Database'!$D$4:$D$59,'Fund &amp; ETF Database'!$AE$4:$AE$59,"CHECK",FALSE)</f>
        <v>0</v>
      </c>
      <c r="AA45" s="217">
        <f>_xlfn.XLOOKUP($B45,'Fund &amp; ETF Database'!$D$4:$D$59,'Fund &amp; ETF Database'!$AF$4:$AF$59,"CHECK",FALSE)</f>
        <v>0</v>
      </c>
      <c r="AB45" s="217">
        <f>_xlfn.XLOOKUP($B45,'Fund &amp; ETF Database'!$D$4:$D$59,'Fund &amp; ETF Database'!$AG$4:$AG$59,"CHECK",FALSE)</f>
        <v>0</v>
      </c>
      <c r="AC45" s="217">
        <f>_xlfn.XLOOKUP($B45,'Fund &amp; ETF Database'!$D$4:$D$59,'Fund &amp; ETF Database'!$AH$4:$AH$59,"CHECK",FALSE)</f>
        <v>0</v>
      </c>
      <c r="AD45" s="217">
        <f>_xlfn.XLOOKUP($B45,'Fund &amp; ETF Database'!$D$4:$D$59,'Fund &amp; ETF Database'!$AI$4:$AI$59,"CHECK",FALSE)</f>
        <v>0</v>
      </c>
      <c r="AE45" s="217">
        <f>_xlfn.XLOOKUP($B45,'Fund &amp; ETF Database'!$D$4:$D$59,'Fund &amp; ETF Database'!$AJ$4:$AJ$59,"CHECK",FALSE)+_xlfn.XLOOKUP($B45,'Fund &amp; ETF Database'!$D$4:$D$59,'Fund &amp; ETF Database'!$AL$4:$AL$59,"CHECK",FALSE)+_xlfn.XLOOKUP($B45,'Fund &amp; ETF Database'!$D$4:$D$59,'Fund &amp; ETF Database'!$AM$4:$AM$59,"CHECK",FALSE)</f>
        <v>0.86</v>
      </c>
      <c r="AF45" s="217">
        <f>_xlfn.XLOOKUP($B45,'Fund &amp; ETF Database'!$D$4:$D$59,'Fund &amp; ETF Database'!$AK$4:$AK$59,"CHECK",FALSE)</f>
        <v>0.14000000000000001</v>
      </c>
      <c r="AG45" s="217">
        <f>_xlfn.XLOOKUP($B45,'Fund &amp; ETF Database'!$D$4:$D$59,'Fund &amp; ETF Database'!$AO$4:$AO$59,"CHECK",FALSE)</f>
        <v>0</v>
      </c>
      <c r="AH45" s="217">
        <f>_xlfn.XLOOKUP($B45,'Fund &amp; ETF Database'!$D$4:$D$59,'Fund &amp; ETF Database'!$AN$4:$AN$59,"CHECK",FALSE)</f>
        <v>0</v>
      </c>
      <c r="AI45" s="217">
        <f>_xlfn.XLOOKUP($B45,'Fund &amp; ETF Database'!$D$4:$D$59,'Fund &amp; ETF Database'!$AP$4:$AP$59,"CHECK",FALSE)</f>
        <v>0</v>
      </c>
      <c r="AJ45" s="217">
        <f>_xlfn.XLOOKUP($B45,'Fund &amp; ETF Database'!$D$4:$D$59,'Fund &amp; ETF Database'!$AQ$4:$AQ$59,"CHECK",FALSE)</f>
        <v>0</v>
      </c>
      <c r="AK45" s="251">
        <f t="shared" si="2"/>
        <v>0</v>
      </c>
      <c r="AL45" s="251">
        <f t="shared" si="3"/>
        <v>0</v>
      </c>
      <c r="AM45" s="251">
        <f t="shared" si="4"/>
        <v>0</v>
      </c>
      <c r="AN45" s="251">
        <f t="shared" si="5"/>
        <v>0</v>
      </c>
      <c r="AO45" s="251">
        <f t="shared" si="6"/>
        <v>0</v>
      </c>
      <c r="AP45" s="251">
        <f t="shared" si="7"/>
        <v>0</v>
      </c>
      <c r="AQ45" s="251">
        <f t="shared" si="7"/>
        <v>0.86</v>
      </c>
      <c r="AR45" s="251">
        <f t="shared" si="7"/>
        <v>0.14000000000000001</v>
      </c>
      <c r="AS45" s="251">
        <f t="shared" si="8"/>
        <v>0</v>
      </c>
      <c r="AT45" s="251">
        <f t="shared" si="9"/>
        <v>0</v>
      </c>
      <c r="AV45" s="251">
        <f t="shared" si="10"/>
        <v>1</v>
      </c>
      <c r="AX45" s="251">
        <f t="shared" si="11"/>
        <v>1</v>
      </c>
    </row>
    <row r="46" spans="1:50">
      <c r="A46" s="188" t="s">
        <v>389</v>
      </c>
      <c r="B46" s="189" t="s">
        <v>446</v>
      </c>
      <c r="C46" s="189" t="s">
        <v>390</v>
      </c>
      <c r="D46" s="189" t="s">
        <v>46</v>
      </c>
      <c r="E46" s="189" t="s">
        <v>48</v>
      </c>
      <c r="F46" s="202">
        <v>0</v>
      </c>
      <c r="G46" s="202">
        <v>0.1</v>
      </c>
      <c r="H46" s="202" t="s">
        <v>386</v>
      </c>
      <c r="I46" s="218" t="s">
        <v>370</v>
      </c>
      <c r="J46" s="203">
        <v>5</v>
      </c>
      <c r="K46" s="203" t="s">
        <v>303</v>
      </c>
      <c r="L46" s="218" t="s">
        <v>438</v>
      </c>
      <c r="M46" s="217">
        <v>0</v>
      </c>
      <c r="N46" s="217">
        <f t="shared" si="0"/>
        <v>0</v>
      </c>
      <c r="O46" s="217">
        <f t="shared" si="1"/>
        <v>0.1</v>
      </c>
      <c r="P46" s="217">
        <f>_xlfn.XLOOKUP($B46,'Fund &amp; ETF Database'!$D$4:$D$59,'Fund &amp; ETF Database'!$R$4:$R$59,"CHECK",FALSE)+_xlfn.XLOOKUP($B46,'Fund &amp; ETF Database'!$D$4:$D$59,'Fund &amp; ETF Database'!$S$4:$S$59,"CHECK",FALSE)</f>
        <v>0</v>
      </c>
      <c r="Q46" s="217">
        <f>_xlfn.XLOOKUP($B46,'Fund &amp; ETF Database'!$D$4:$D$59,'Fund &amp; ETF Database'!$T$4:$T$59,"CHECK",FALSE)</f>
        <v>0</v>
      </c>
      <c r="R46" s="217">
        <f>_xlfn.XLOOKUP($B46,'Fund &amp; ETF Database'!$D$4:$D$59,'Fund &amp; ETF Database'!$U$4:$U$59,"CHECK",FALSE)</f>
        <v>0</v>
      </c>
      <c r="S46" s="217">
        <f>_xlfn.XLOOKUP($B46,'Fund &amp; ETF Database'!$D$4:$D$59,'Fund &amp; ETF Database'!$V$4:$V$59,"CHECK",FALSE)</f>
        <v>0</v>
      </c>
      <c r="T46" s="217">
        <f>_xlfn.XLOOKUP($B46,'Fund &amp; ETF Database'!$D$4:$D$59,'Fund &amp; ETF Database'!$W$4:$W$59,"CHECK",FALSE)</f>
        <v>0</v>
      </c>
      <c r="U46" s="217">
        <f>_xlfn.XLOOKUP($B46,'Fund &amp; ETF Database'!$D$4:$D$59,'Fund &amp; ETF Database'!$AA$4:$AA$59,"CHECK",FALSE)</f>
        <v>0</v>
      </c>
      <c r="V46" s="217">
        <f>_xlfn.XLOOKUP($B46,'Fund &amp; ETF Database'!$D$4:$D$59,'Fund &amp; ETF Database'!$X$4:$X$59,"CHECK",FALSE)</f>
        <v>0</v>
      </c>
      <c r="W46" s="217">
        <f>_xlfn.XLOOKUP($B46,'Fund &amp; ETF Database'!$D$4:$D$59,'Fund &amp; ETF Database'!$Y$4:$Y$59,"CHECK",FALSE)</f>
        <v>0</v>
      </c>
      <c r="X46" s="217">
        <f>_xlfn.XLOOKUP($B46,'Fund &amp; ETF Database'!$D$4:$D$59,'Fund &amp; ETF Database'!$Z$4:$Z$59,"CHECK",FALSE)</f>
        <v>0</v>
      </c>
      <c r="Y46" s="217">
        <f>_xlfn.XLOOKUP($B46,'Fund &amp; ETF Database'!$D$4:$D$59,'Fund &amp; ETF Database'!$AD$4:$AD$59,"CHECK",FALSE)</f>
        <v>0</v>
      </c>
      <c r="Z46" s="217">
        <f>_xlfn.XLOOKUP($B46,'Fund &amp; ETF Database'!$D$4:$D$59,'Fund &amp; ETF Database'!$AE$4:$AE$59,"CHECK",FALSE)</f>
        <v>0</v>
      </c>
      <c r="AA46" s="217">
        <f>_xlfn.XLOOKUP($B46,'Fund &amp; ETF Database'!$D$4:$D$59,'Fund &amp; ETF Database'!$AF$4:$AF$59,"CHECK",FALSE)</f>
        <v>0</v>
      </c>
      <c r="AB46" s="217">
        <f>_xlfn.XLOOKUP($B46,'Fund &amp; ETF Database'!$D$4:$D$59,'Fund &amp; ETF Database'!$AG$4:$AG$59,"CHECK",FALSE)</f>
        <v>0</v>
      </c>
      <c r="AC46" s="217">
        <f>_xlfn.XLOOKUP($B46,'Fund &amp; ETF Database'!$D$4:$D$59,'Fund &amp; ETF Database'!$AH$4:$AH$59,"CHECK",FALSE)</f>
        <v>0</v>
      </c>
      <c r="AD46" s="217">
        <f>_xlfn.XLOOKUP($B46,'Fund &amp; ETF Database'!$D$4:$D$59,'Fund &amp; ETF Database'!$AI$4:$AI$59,"CHECK",FALSE)</f>
        <v>0</v>
      </c>
      <c r="AE46" s="217">
        <f>_xlfn.XLOOKUP($B46,'Fund &amp; ETF Database'!$D$4:$D$59,'Fund &amp; ETF Database'!$AJ$4:$AJ$59,"CHECK",FALSE)+_xlfn.XLOOKUP($B46,'Fund &amp; ETF Database'!$D$4:$D$59,'Fund &amp; ETF Database'!$AL$4:$AL$59,"CHECK",FALSE)+_xlfn.XLOOKUP($B46,'Fund &amp; ETF Database'!$D$4:$D$59,'Fund &amp; ETF Database'!$AM$4:$AM$59,"CHECK",FALSE)</f>
        <v>1</v>
      </c>
      <c r="AF46" s="217">
        <f>_xlfn.XLOOKUP($B46,'Fund &amp; ETF Database'!$D$4:$D$59,'Fund &amp; ETF Database'!$AK$4:$AK$59,"CHECK",FALSE)</f>
        <v>0</v>
      </c>
      <c r="AG46" s="217">
        <f>_xlfn.XLOOKUP($B46,'Fund &amp; ETF Database'!$D$4:$D$59,'Fund &amp; ETF Database'!$AO$4:$AO$59,"CHECK",FALSE)</f>
        <v>0</v>
      </c>
      <c r="AH46" s="217">
        <f>_xlfn.XLOOKUP($B46,'Fund &amp; ETF Database'!$D$4:$D$59,'Fund &amp; ETF Database'!$AN$4:$AN$59,"CHECK",FALSE)</f>
        <v>0</v>
      </c>
      <c r="AI46" s="217">
        <f>_xlfn.XLOOKUP($B46,'Fund &amp; ETF Database'!$D$4:$D$59,'Fund &amp; ETF Database'!$AP$4:$AP$59,"CHECK",FALSE)</f>
        <v>0</v>
      </c>
      <c r="AJ46" s="217">
        <f>_xlfn.XLOOKUP($B46,'Fund &amp; ETF Database'!$D$4:$D$59,'Fund &amp; ETF Database'!$AQ$4:$AQ$59,"CHECK",FALSE)</f>
        <v>0</v>
      </c>
      <c r="AK46" s="251">
        <f t="shared" si="2"/>
        <v>0</v>
      </c>
      <c r="AL46" s="251">
        <f t="shared" si="3"/>
        <v>0</v>
      </c>
      <c r="AM46" s="251">
        <f t="shared" si="4"/>
        <v>0</v>
      </c>
      <c r="AN46" s="251">
        <f t="shared" si="5"/>
        <v>0</v>
      </c>
      <c r="AO46" s="251">
        <f t="shared" si="6"/>
        <v>0</v>
      </c>
      <c r="AP46" s="251">
        <f t="shared" si="7"/>
        <v>0</v>
      </c>
      <c r="AQ46" s="251">
        <f t="shared" si="7"/>
        <v>1</v>
      </c>
      <c r="AR46" s="251">
        <f t="shared" si="7"/>
        <v>0</v>
      </c>
      <c r="AS46" s="251">
        <f t="shared" si="8"/>
        <v>0</v>
      </c>
      <c r="AT46" s="251">
        <f t="shared" si="9"/>
        <v>0</v>
      </c>
      <c r="AV46" s="251">
        <f t="shared" si="10"/>
        <v>1</v>
      </c>
      <c r="AX46" s="251">
        <f t="shared" si="11"/>
        <v>1</v>
      </c>
    </row>
    <row r="47" spans="1:50">
      <c r="A47" s="188" t="s">
        <v>491</v>
      </c>
      <c r="B47" s="189" t="s">
        <v>387</v>
      </c>
      <c r="C47" s="189" t="s">
        <v>487</v>
      </c>
      <c r="D47" s="189" t="s">
        <v>46</v>
      </c>
      <c r="E47" s="189" t="s">
        <v>48</v>
      </c>
      <c r="F47" s="217">
        <v>0</v>
      </c>
      <c r="G47" s="217">
        <v>0</v>
      </c>
      <c r="H47" s="217" t="s">
        <v>386</v>
      </c>
      <c r="I47" s="218" t="s">
        <v>370</v>
      </c>
      <c r="J47" s="218">
        <v>5</v>
      </c>
      <c r="K47" s="218" t="s">
        <v>303</v>
      </c>
      <c r="L47" s="218" t="s">
        <v>438</v>
      </c>
      <c r="M47" s="217">
        <v>0</v>
      </c>
      <c r="N47" s="217">
        <f t="shared" si="0"/>
        <v>0</v>
      </c>
      <c r="O47" s="217">
        <f t="shared" si="1"/>
        <v>0</v>
      </c>
      <c r="P47" s="217">
        <f>_xlfn.XLOOKUP($B47,'Fund &amp; ETF Database'!$D$4:$D$59,'Fund &amp; ETF Database'!$R$4:$R$59,"CHECK",FALSE)+_xlfn.XLOOKUP($B47,'Fund &amp; ETF Database'!$D$4:$D$59,'Fund &amp; ETF Database'!$S$4:$S$59,"CHECK",FALSE)</f>
        <v>0</v>
      </c>
      <c r="Q47" s="217">
        <f>_xlfn.XLOOKUP($B47,'Fund &amp; ETF Database'!$D$4:$D$59,'Fund &amp; ETF Database'!$T$4:$T$59,"CHECK",FALSE)</f>
        <v>0</v>
      </c>
      <c r="R47" s="217">
        <f>_xlfn.XLOOKUP($B47,'Fund &amp; ETF Database'!$D$4:$D$59,'Fund &amp; ETF Database'!$U$4:$U$59,"CHECK",FALSE)</f>
        <v>0</v>
      </c>
      <c r="S47" s="217">
        <f>_xlfn.XLOOKUP($B47,'Fund &amp; ETF Database'!$D$4:$D$59,'Fund &amp; ETF Database'!$V$4:$V$59,"CHECK",FALSE)</f>
        <v>0</v>
      </c>
      <c r="T47" s="217">
        <f>_xlfn.XLOOKUP($B47,'Fund &amp; ETF Database'!$D$4:$D$59,'Fund &amp; ETF Database'!$W$4:$W$59,"CHECK",FALSE)</f>
        <v>0</v>
      </c>
      <c r="U47" s="217">
        <f>_xlfn.XLOOKUP($B47,'Fund &amp; ETF Database'!$D$4:$D$59,'Fund &amp; ETF Database'!$AA$4:$AA$59,"CHECK",FALSE)</f>
        <v>0</v>
      </c>
      <c r="V47" s="217">
        <f>_xlfn.XLOOKUP($B47,'Fund &amp; ETF Database'!$D$4:$D$59,'Fund &amp; ETF Database'!$X$4:$X$59,"CHECK",FALSE)</f>
        <v>0</v>
      </c>
      <c r="W47" s="217">
        <f>_xlfn.XLOOKUP($B47,'Fund &amp; ETF Database'!$D$4:$D$59,'Fund &amp; ETF Database'!$Y$4:$Y$59,"CHECK",FALSE)</f>
        <v>0</v>
      </c>
      <c r="X47" s="217">
        <f>_xlfn.XLOOKUP($B47,'Fund &amp; ETF Database'!$D$4:$D$59,'Fund &amp; ETF Database'!$Z$4:$Z$59,"CHECK",FALSE)</f>
        <v>0</v>
      </c>
      <c r="Y47" s="217">
        <f>_xlfn.XLOOKUP($B47,'Fund &amp; ETF Database'!$D$4:$D$59,'Fund &amp; ETF Database'!$AD$4:$AD$59,"CHECK",FALSE)</f>
        <v>0</v>
      </c>
      <c r="Z47" s="217">
        <f>_xlfn.XLOOKUP($B47,'Fund &amp; ETF Database'!$D$4:$D$59,'Fund &amp; ETF Database'!$AE$4:$AE$59,"CHECK",FALSE)</f>
        <v>0</v>
      </c>
      <c r="AA47" s="217">
        <f>_xlfn.XLOOKUP($B47,'Fund &amp; ETF Database'!$D$4:$D$59,'Fund &amp; ETF Database'!$AF$4:$AF$59,"CHECK",FALSE)</f>
        <v>0</v>
      </c>
      <c r="AB47" s="217">
        <f>_xlfn.XLOOKUP($B47,'Fund &amp; ETF Database'!$D$4:$D$59,'Fund &amp; ETF Database'!$AG$4:$AG$59,"CHECK",FALSE)</f>
        <v>0</v>
      </c>
      <c r="AC47" s="217">
        <f>_xlfn.XLOOKUP($B47,'Fund &amp; ETF Database'!$D$4:$D$59,'Fund &amp; ETF Database'!$AH$4:$AH$59,"CHECK",FALSE)</f>
        <v>0</v>
      </c>
      <c r="AD47" s="217">
        <f>_xlfn.XLOOKUP($B47,'Fund &amp; ETF Database'!$D$4:$D$59,'Fund &amp; ETF Database'!$AI$4:$AI$59,"CHECK",FALSE)</f>
        <v>0</v>
      </c>
      <c r="AE47" s="217">
        <f>_xlfn.XLOOKUP($B47,'Fund &amp; ETF Database'!$D$4:$D$59,'Fund &amp; ETF Database'!$AJ$4:$AJ$59,"CHECK",FALSE)+_xlfn.XLOOKUP($B47,'Fund &amp; ETF Database'!$D$4:$D$59,'Fund &amp; ETF Database'!$AL$4:$AL$59,"CHECK",FALSE)+_xlfn.XLOOKUP($B47,'Fund &amp; ETF Database'!$D$4:$D$59,'Fund &amp; ETF Database'!$AM$4:$AM$59,"CHECK",FALSE)</f>
        <v>1</v>
      </c>
      <c r="AF47" s="217">
        <f>_xlfn.XLOOKUP($B47,'Fund &amp; ETF Database'!$D$4:$D$59,'Fund &amp; ETF Database'!$AK$4:$AK$59,"CHECK",FALSE)</f>
        <v>0</v>
      </c>
      <c r="AG47" s="217">
        <f>_xlfn.XLOOKUP($B47,'Fund &amp; ETF Database'!$D$4:$D$59,'Fund &amp; ETF Database'!$AO$4:$AO$59,"CHECK",FALSE)</f>
        <v>0</v>
      </c>
      <c r="AH47" s="217">
        <f>_xlfn.XLOOKUP($B47,'Fund &amp; ETF Database'!$D$4:$D$59,'Fund &amp; ETF Database'!$AN$4:$AN$59,"CHECK",FALSE)</f>
        <v>0</v>
      </c>
      <c r="AI47" s="217">
        <f>_xlfn.XLOOKUP($B47,'Fund &amp; ETF Database'!$D$4:$D$59,'Fund &amp; ETF Database'!$AP$4:$AP$59,"CHECK",FALSE)</f>
        <v>0</v>
      </c>
      <c r="AJ47" s="217">
        <f>_xlfn.XLOOKUP($B47,'Fund &amp; ETF Database'!$D$4:$D$59,'Fund &amp; ETF Database'!$AQ$4:$AQ$59,"CHECK",FALSE)</f>
        <v>0</v>
      </c>
      <c r="AK47" s="251">
        <f t="shared" si="2"/>
        <v>0</v>
      </c>
      <c r="AL47" s="251">
        <f t="shared" si="3"/>
        <v>0</v>
      </c>
      <c r="AM47" s="251">
        <f t="shared" si="4"/>
        <v>0</v>
      </c>
      <c r="AN47" s="251">
        <f t="shared" si="5"/>
        <v>0</v>
      </c>
      <c r="AO47" s="251">
        <f t="shared" si="6"/>
        <v>0</v>
      </c>
      <c r="AP47" s="251">
        <f t="shared" si="7"/>
        <v>0</v>
      </c>
      <c r="AQ47" s="251">
        <f t="shared" si="7"/>
        <v>1</v>
      </c>
      <c r="AR47" s="251">
        <f t="shared" si="7"/>
        <v>0</v>
      </c>
      <c r="AS47" s="251">
        <f t="shared" si="8"/>
        <v>0</v>
      </c>
      <c r="AT47" s="251">
        <f t="shared" si="9"/>
        <v>0</v>
      </c>
      <c r="AV47" s="251">
        <f t="shared" si="10"/>
        <v>1</v>
      </c>
      <c r="AX47" s="251">
        <f t="shared" si="11"/>
        <v>1</v>
      </c>
    </row>
    <row r="48" spans="1:50">
      <c r="A48" s="188" t="s">
        <v>391</v>
      </c>
      <c r="B48" s="189" t="s">
        <v>392</v>
      </c>
      <c r="C48" s="189" t="s">
        <v>395</v>
      </c>
      <c r="D48" s="189" t="s">
        <v>46</v>
      </c>
      <c r="E48" s="189" t="s">
        <v>60</v>
      </c>
      <c r="F48" s="202">
        <v>0</v>
      </c>
      <c r="G48" s="202">
        <v>0.05</v>
      </c>
      <c r="H48" s="202" t="s">
        <v>386</v>
      </c>
      <c r="I48" s="218" t="s">
        <v>370</v>
      </c>
      <c r="J48" s="203">
        <v>5</v>
      </c>
      <c r="K48" s="203" t="s">
        <v>303</v>
      </c>
      <c r="L48" s="218" t="s">
        <v>438</v>
      </c>
      <c r="M48" s="217">
        <v>0</v>
      </c>
      <c r="N48" s="217">
        <f t="shared" si="0"/>
        <v>0</v>
      </c>
      <c r="O48" s="217">
        <f t="shared" si="1"/>
        <v>0.05</v>
      </c>
      <c r="P48" s="217">
        <f>_xlfn.XLOOKUP($B48,'Fund &amp; ETF Database'!$D$4:$D$59,'Fund &amp; ETF Database'!$R$4:$R$59,"CHECK",FALSE)+_xlfn.XLOOKUP($B48,'Fund &amp; ETF Database'!$D$4:$D$59,'Fund &amp; ETF Database'!$S$4:$S$59,"CHECK",FALSE)</f>
        <v>0</v>
      </c>
      <c r="Q48" s="217">
        <f>_xlfn.XLOOKUP($B48,'Fund &amp; ETF Database'!$D$4:$D$59,'Fund &amp; ETF Database'!$T$4:$T$59,"CHECK",FALSE)</f>
        <v>0</v>
      </c>
      <c r="R48" s="217">
        <f>_xlfn.XLOOKUP($B48,'Fund &amp; ETF Database'!$D$4:$D$59,'Fund &amp; ETF Database'!$U$4:$U$59,"CHECK",FALSE)</f>
        <v>0</v>
      </c>
      <c r="S48" s="217">
        <f>_xlfn.XLOOKUP($B48,'Fund &amp; ETF Database'!$D$4:$D$59,'Fund &amp; ETF Database'!$V$4:$V$59,"CHECK",FALSE)</f>
        <v>0</v>
      </c>
      <c r="T48" s="217">
        <f>_xlfn.XLOOKUP($B48,'Fund &amp; ETF Database'!$D$4:$D$59,'Fund &amp; ETF Database'!$W$4:$W$59,"CHECK",FALSE)</f>
        <v>0</v>
      </c>
      <c r="U48" s="217">
        <f>_xlfn.XLOOKUP($B48,'Fund &amp; ETF Database'!$D$4:$D$59,'Fund &amp; ETF Database'!$AA$4:$AA$59,"CHECK",FALSE)</f>
        <v>0</v>
      </c>
      <c r="V48" s="217">
        <f>_xlfn.XLOOKUP($B48,'Fund &amp; ETF Database'!$D$4:$D$59,'Fund &amp; ETF Database'!$X$4:$X$59,"CHECK",FALSE)</f>
        <v>0</v>
      </c>
      <c r="W48" s="217">
        <f>_xlfn.XLOOKUP($B48,'Fund &amp; ETF Database'!$D$4:$D$59,'Fund &amp; ETF Database'!$Y$4:$Y$59,"CHECK",FALSE)</f>
        <v>0</v>
      </c>
      <c r="X48" s="217">
        <f>_xlfn.XLOOKUP($B48,'Fund &amp; ETF Database'!$D$4:$D$59,'Fund &amp; ETF Database'!$Z$4:$Z$59,"CHECK",FALSE)</f>
        <v>0</v>
      </c>
      <c r="Y48" s="217">
        <f>_xlfn.XLOOKUP($B48,'Fund &amp; ETF Database'!$D$4:$D$59,'Fund &amp; ETF Database'!$AD$4:$AD$59,"CHECK",FALSE)</f>
        <v>0</v>
      </c>
      <c r="Z48" s="217">
        <f>_xlfn.XLOOKUP($B48,'Fund &amp; ETF Database'!$D$4:$D$59,'Fund &amp; ETF Database'!$AE$4:$AE$59,"CHECK",FALSE)</f>
        <v>0</v>
      </c>
      <c r="AA48" s="217">
        <f>_xlfn.XLOOKUP($B48,'Fund &amp; ETF Database'!$D$4:$D$59,'Fund &amp; ETF Database'!$AF$4:$AF$59,"CHECK",FALSE)</f>
        <v>0</v>
      </c>
      <c r="AB48" s="217">
        <f>_xlfn.XLOOKUP($B48,'Fund &amp; ETF Database'!$D$4:$D$59,'Fund &amp; ETF Database'!$AG$4:$AG$59,"CHECK",FALSE)</f>
        <v>0</v>
      </c>
      <c r="AC48" s="217">
        <f>_xlfn.XLOOKUP($B48,'Fund &amp; ETF Database'!$D$4:$D$59,'Fund &amp; ETF Database'!$AH$4:$AH$59,"CHECK",FALSE)</f>
        <v>0</v>
      </c>
      <c r="AD48" s="217">
        <f>_xlfn.XLOOKUP($B48,'Fund &amp; ETF Database'!$D$4:$D$59,'Fund &amp; ETF Database'!$AI$4:$AI$59,"CHECK",FALSE)</f>
        <v>0</v>
      </c>
      <c r="AE48" s="217">
        <f>_xlfn.XLOOKUP($B48,'Fund &amp; ETF Database'!$D$4:$D$59,'Fund &amp; ETF Database'!$AJ$4:$AJ$59,"CHECK",FALSE)+_xlfn.XLOOKUP($B48,'Fund &amp; ETF Database'!$D$4:$D$59,'Fund &amp; ETF Database'!$AL$4:$AL$59,"CHECK",FALSE)+_xlfn.XLOOKUP($B48,'Fund &amp; ETF Database'!$D$4:$D$59,'Fund &amp; ETF Database'!$AM$4:$AM$59,"CHECK",FALSE)</f>
        <v>0</v>
      </c>
      <c r="AF48" s="217">
        <f>_xlfn.XLOOKUP($B48,'Fund &amp; ETF Database'!$D$4:$D$59,'Fund &amp; ETF Database'!$AK$4:$AK$59,"CHECK",FALSE)</f>
        <v>1</v>
      </c>
      <c r="AG48" s="217">
        <f>_xlfn.XLOOKUP($B48,'Fund &amp; ETF Database'!$D$4:$D$59,'Fund &amp; ETF Database'!$AO$4:$AO$59,"CHECK",FALSE)</f>
        <v>0</v>
      </c>
      <c r="AH48" s="217">
        <f>_xlfn.XLOOKUP($B48,'Fund &amp; ETF Database'!$D$4:$D$59,'Fund &amp; ETF Database'!$AN$4:$AN$59,"CHECK",FALSE)</f>
        <v>0</v>
      </c>
      <c r="AI48" s="217">
        <f>_xlfn.XLOOKUP($B48,'Fund &amp; ETF Database'!$D$4:$D$59,'Fund &amp; ETF Database'!$AP$4:$AP$59,"CHECK",FALSE)</f>
        <v>0</v>
      </c>
      <c r="AJ48" s="217">
        <f>_xlfn.XLOOKUP($B48,'Fund &amp; ETF Database'!$D$4:$D$59,'Fund &amp; ETF Database'!$AQ$4:$AQ$59,"CHECK",FALSE)</f>
        <v>0</v>
      </c>
      <c r="AK48" s="251">
        <f t="shared" si="2"/>
        <v>0</v>
      </c>
      <c r="AL48" s="251">
        <f t="shared" si="3"/>
        <v>0</v>
      </c>
      <c r="AM48" s="251">
        <f t="shared" si="4"/>
        <v>0</v>
      </c>
      <c r="AN48" s="251">
        <f t="shared" si="5"/>
        <v>0</v>
      </c>
      <c r="AO48" s="251">
        <f t="shared" si="6"/>
        <v>0</v>
      </c>
      <c r="AP48" s="251">
        <f t="shared" si="7"/>
        <v>0</v>
      </c>
      <c r="AQ48" s="251">
        <f t="shared" si="7"/>
        <v>0</v>
      </c>
      <c r="AR48" s="251">
        <f t="shared" si="7"/>
        <v>1</v>
      </c>
      <c r="AS48" s="251">
        <f t="shared" si="8"/>
        <v>0</v>
      </c>
      <c r="AT48" s="251">
        <f t="shared" si="9"/>
        <v>0</v>
      </c>
      <c r="AV48" s="251">
        <f t="shared" si="10"/>
        <v>1</v>
      </c>
      <c r="AX48" s="251">
        <f t="shared" si="11"/>
        <v>1</v>
      </c>
    </row>
    <row r="49" spans="1:50">
      <c r="A49" s="188" t="s">
        <v>393</v>
      </c>
      <c r="B49" s="189" t="s">
        <v>394</v>
      </c>
      <c r="C49" s="189" t="s">
        <v>431</v>
      </c>
      <c r="D49" s="189" t="s">
        <v>46</v>
      </c>
      <c r="E49" s="189" t="s">
        <v>60</v>
      </c>
      <c r="F49" s="202">
        <v>0</v>
      </c>
      <c r="G49" s="202">
        <v>0.05</v>
      </c>
      <c r="H49" s="202" t="s">
        <v>386</v>
      </c>
      <c r="I49" s="218" t="s">
        <v>370</v>
      </c>
      <c r="J49" s="203">
        <v>3</v>
      </c>
      <c r="K49" s="203" t="s">
        <v>303</v>
      </c>
      <c r="L49" s="218" t="s">
        <v>438</v>
      </c>
      <c r="M49" s="217">
        <v>0</v>
      </c>
      <c r="N49" s="217">
        <f t="shared" si="0"/>
        <v>0</v>
      </c>
      <c r="O49" s="217">
        <f t="shared" si="1"/>
        <v>0.05</v>
      </c>
      <c r="P49" s="217">
        <f>_xlfn.XLOOKUP($B49,'Fund &amp; ETF Database'!$D$4:$D$59,'Fund &amp; ETF Database'!$R$4:$R$59,"CHECK",FALSE)+_xlfn.XLOOKUP($B49,'Fund &amp; ETF Database'!$D$4:$D$59,'Fund &amp; ETF Database'!$S$4:$S$59,"CHECK",FALSE)</f>
        <v>0</v>
      </c>
      <c r="Q49" s="217">
        <f>_xlfn.XLOOKUP($B49,'Fund &amp; ETF Database'!$D$4:$D$59,'Fund &amp; ETF Database'!$T$4:$T$59,"CHECK",FALSE)</f>
        <v>0</v>
      </c>
      <c r="R49" s="217">
        <f>_xlfn.XLOOKUP($B49,'Fund &amp; ETF Database'!$D$4:$D$59,'Fund &amp; ETF Database'!$U$4:$U$59,"CHECK",FALSE)</f>
        <v>0</v>
      </c>
      <c r="S49" s="217">
        <f>_xlfn.XLOOKUP($B49,'Fund &amp; ETF Database'!$D$4:$D$59,'Fund &amp; ETF Database'!$V$4:$V$59,"CHECK",FALSE)</f>
        <v>0</v>
      </c>
      <c r="T49" s="217">
        <f>_xlfn.XLOOKUP($B49,'Fund &amp; ETF Database'!$D$4:$D$59,'Fund &amp; ETF Database'!$W$4:$W$59,"CHECK",FALSE)</f>
        <v>0</v>
      </c>
      <c r="U49" s="217">
        <f>_xlfn.XLOOKUP($B49,'Fund &amp; ETF Database'!$D$4:$D$59,'Fund &amp; ETF Database'!$AA$4:$AA$59,"CHECK",FALSE)</f>
        <v>0</v>
      </c>
      <c r="V49" s="217">
        <f>_xlfn.XLOOKUP($B49,'Fund &amp; ETF Database'!$D$4:$D$59,'Fund &amp; ETF Database'!$X$4:$X$59,"CHECK",FALSE)</f>
        <v>0</v>
      </c>
      <c r="W49" s="217">
        <f>_xlfn.XLOOKUP($B49,'Fund &amp; ETF Database'!$D$4:$D$59,'Fund &amp; ETF Database'!$Y$4:$Y$59,"CHECK",FALSE)</f>
        <v>0</v>
      </c>
      <c r="X49" s="217">
        <f>_xlfn.XLOOKUP($B49,'Fund &amp; ETF Database'!$D$4:$D$59,'Fund &amp; ETF Database'!$Z$4:$Z$59,"CHECK",FALSE)</f>
        <v>0</v>
      </c>
      <c r="Y49" s="217">
        <f>_xlfn.XLOOKUP($B49,'Fund &amp; ETF Database'!$D$4:$D$59,'Fund &amp; ETF Database'!$AD$4:$AD$59,"CHECK",FALSE)</f>
        <v>0</v>
      </c>
      <c r="Z49" s="217">
        <f>_xlfn.XLOOKUP($B49,'Fund &amp; ETF Database'!$D$4:$D$59,'Fund &amp; ETF Database'!$AE$4:$AE$59,"CHECK",FALSE)</f>
        <v>0</v>
      </c>
      <c r="AA49" s="217">
        <f>_xlfn.XLOOKUP($B49,'Fund &amp; ETF Database'!$D$4:$D$59,'Fund &amp; ETF Database'!$AF$4:$AF$59,"CHECK",FALSE)</f>
        <v>0</v>
      </c>
      <c r="AB49" s="217">
        <f>_xlfn.XLOOKUP($B49,'Fund &amp; ETF Database'!$D$4:$D$59,'Fund &amp; ETF Database'!$AG$4:$AG$59,"CHECK",FALSE)</f>
        <v>0</v>
      </c>
      <c r="AC49" s="217">
        <f>_xlfn.XLOOKUP($B49,'Fund &amp; ETF Database'!$D$4:$D$59,'Fund &amp; ETF Database'!$AH$4:$AH$59,"CHECK",FALSE)</f>
        <v>0</v>
      </c>
      <c r="AD49" s="217">
        <f>_xlfn.XLOOKUP($B49,'Fund &amp; ETF Database'!$D$4:$D$59,'Fund &amp; ETF Database'!$AI$4:$AI$59,"CHECK",FALSE)</f>
        <v>0</v>
      </c>
      <c r="AE49" s="217">
        <f>_xlfn.XLOOKUP($B49,'Fund &amp; ETF Database'!$D$4:$D$59,'Fund &amp; ETF Database'!$AJ$4:$AJ$59,"CHECK",FALSE)+_xlfn.XLOOKUP($B49,'Fund &amp; ETF Database'!$D$4:$D$59,'Fund &amp; ETF Database'!$AL$4:$AL$59,"CHECK",FALSE)+_xlfn.XLOOKUP($B49,'Fund &amp; ETF Database'!$D$4:$D$59,'Fund &amp; ETF Database'!$AM$4:$AM$59,"CHECK",FALSE)</f>
        <v>0</v>
      </c>
      <c r="AF49" s="217">
        <f>_xlfn.XLOOKUP($B49,'Fund &amp; ETF Database'!$D$4:$D$59,'Fund &amp; ETF Database'!$AK$4:$AK$59,"CHECK",FALSE)</f>
        <v>1</v>
      </c>
      <c r="AG49" s="217">
        <f>_xlfn.XLOOKUP($B49,'Fund &amp; ETF Database'!$D$4:$D$59,'Fund &amp; ETF Database'!$AO$4:$AO$59,"CHECK",FALSE)</f>
        <v>0</v>
      </c>
      <c r="AH49" s="217">
        <f>_xlfn.XLOOKUP($B49,'Fund &amp; ETF Database'!$D$4:$D$59,'Fund &amp; ETF Database'!$AN$4:$AN$59,"CHECK",FALSE)</f>
        <v>0</v>
      </c>
      <c r="AI49" s="217">
        <f>_xlfn.XLOOKUP($B49,'Fund &amp; ETF Database'!$D$4:$D$59,'Fund &amp; ETF Database'!$AP$4:$AP$59,"CHECK",FALSE)</f>
        <v>0</v>
      </c>
      <c r="AJ49" s="217">
        <f>_xlfn.XLOOKUP($B49,'Fund &amp; ETF Database'!$D$4:$D$59,'Fund &amp; ETF Database'!$AQ$4:$AQ$59,"CHECK",FALSE)</f>
        <v>0</v>
      </c>
      <c r="AK49" s="251">
        <f t="shared" si="2"/>
        <v>0</v>
      </c>
      <c r="AL49" s="251">
        <f t="shared" si="3"/>
        <v>0</v>
      </c>
      <c r="AM49" s="251">
        <f t="shared" si="4"/>
        <v>0</v>
      </c>
      <c r="AN49" s="251">
        <f t="shared" si="5"/>
        <v>0</v>
      </c>
      <c r="AO49" s="251">
        <f t="shared" si="6"/>
        <v>0</v>
      </c>
      <c r="AP49" s="251">
        <f t="shared" si="7"/>
        <v>0</v>
      </c>
      <c r="AQ49" s="251">
        <f t="shared" si="7"/>
        <v>0</v>
      </c>
      <c r="AR49" s="251">
        <f t="shared" si="7"/>
        <v>1</v>
      </c>
      <c r="AS49" s="251">
        <f t="shared" si="8"/>
        <v>0</v>
      </c>
      <c r="AT49" s="251">
        <f t="shared" si="9"/>
        <v>0</v>
      </c>
      <c r="AV49" s="251">
        <f t="shared" si="10"/>
        <v>1</v>
      </c>
      <c r="AX49" s="251">
        <f t="shared" si="11"/>
        <v>1</v>
      </c>
    </row>
    <row r="50" spans="1:50">
      <c r="A50" s="188" t="s">
        <v>182</v>
      </c>
      <c r="B50" s="189" t="s">
        <v>9</v>
      </c>
      <c r="C50" s="189" t="s">
        <v>9</v>
      </c>
      <c r="D50" s="189" t="s">
        <v>46</v>
      </c>
      <c r="E50" s="189" t="s">
        <v>206</v>
      </c>
      <c r="F50" s="202">
        <v>0</v>
      </c>
      <c r="G50" s="202">
        <v>0.05</v>
      </c>
      <c r="H50" s="202" t="s">
        <v>375</v>
      </c>
      <c r="I50" s="218" t="s">
        <v>369</v>
      </c>
      <c r="J50" s="203">
        <v>1</v>
      </c>
      <c r="K50" s="203" t="s">
        <v>302</v>
      </c>
      <c r="L50" s="218" t="s">
        <v>438</v>
      </c>
      <c r="M50" s="217">
        <v>5.0000000000042913E-2</v>
      </c>
      <c r="N50" s="217">
        <f t="shared" si="0"/>
        <v>0</v>
      </c>
      <c r="O50" s="217">
        <f t="shared" si="1"/>
        <v>0.05</v>
      </c>
      <c r="P50" s="217">
        <f>_xlfn.XLOOKUP($B50,'Fund &amp; ETF Database'!$D$4:$D$59,'Fund &amp; ETF Database'!$R$4:$R$59,"CHECK",FALSE)+_xlfn.XLOOKUP($B50,'Fund &amp; ETF Database'!$D$4:$D$59,'Fund &amp; ETF Database'!$S$4:$S$59,"CHECK",FALSE)</f>
        <v>0</v>
      </c>
      <c r="Q50" s="217">
        <f>_xlfn.XLOOKUP($B50,'Fund &amp; ETF Database'!$D$4:$D$59,'Fund &amp; ETF Database'!$T$4:$T$59,"CHECK",FALSE)</f>
        <v>0</v>
      </c>
      <c r="R50" s="217">
        <f>_xlfn.XLOOKUP($B50,'Fund &amp; ETF Database'!$D$4:$D$59,'Fund &amp; ETF Database'!$U$4:$U$59,"CHECK",FALSE)</f>
        <v>0</v>
      </c>
      <c r="S50" s="217">
        <f>_xlfn.XLOOKUP($B50,'Fund &amp; ETF Database'!$D$4:$D$59,'Fund &amp; ETF Database'!$V$4:$V$59,"CHECK",FALSE)</f>
        <v>0</v>
      </c>
      <c r="T50" s="217">
        <f>_xlfn.XLOOKUP($B50,'Fund &amp; ETF Database'!$D$4:$D$59,'Fund &amp; ETF Database'!$W$4:$W$59,"CHECK",FALSE)</f>
        <v>0</v>
      </c>
      <c r="U50" s="217">
        <f>_xlfn.XLOOKUP($B50,'Fund &amp; ETF Database'!$D$4:$D$59,'Fund &amp; ETF Database'!$AA$4:$AA$59,"CHECK",FALSE)</f>
        <v>0</v>
      </c>
      <c r="V50" s="217">
        <f>_xlfn.XLOOKUP($B50,'Fund &amp; ETF Database'!$D$4:$D$59,'Fund &amp; ETF Database'!$X$4:$X$59,"CHECK",FALSE)</f>
        <v>0</v>
      </c>
      <c r="W50" s="217">
        <f>_xlfn.XLOOKUP($B50,'Fund &amp; ETF Database'!$D$4:$D$59,'Fund &amp; ETF Database'!$Y$4:$Y$59,"CHECK",FALSE)</f>
        <v>0</v>
      </c>
      <c r="X50" s="217">
        <f>_xlfn.XLOOKUP($B50,'Fund &amp; ETF Database'!$D$4:$D$59,'Fund &amp; ETF Database'!$Z$4:$Z$59,"CHECK",FALSE)</f>
        <v>0</v>
      </c>
      <c r="Y50" s="217">
        <f>_xlfn.XLOOKUP($B50,'Fund &amp; ETF Database'!$D$4:$D$59,'Fund &amp; ETF Database'!$AD$4:$AD$59,"CHECK",FALSE)</f>
        <v>0</v>
      </c>
      <c r="Z50" s="217">
        <f>_xlfn.XLOOKUP($B50,'Fund &amp; ETF Database'!$D$4:$D$59,'Fund &amp; ETF Database'!$AE$4:$AE$59,"CHECK",FALSE)</f>
        <v>0</v>
      </c>
      <c r="AA50" s="217">
        <f>_xlfn.XLOOKUP($B50,'Fund &amp; ETF Database'!$D$4:$D$59,'Fund &amp; ETF Database'!$AF$4:$AF$59,"CHECK",FALSE)</f>
        <v>0</v>
      </c>
      <c r="AB50" s="217">
        <f>_xlfn.XLOOKUP($B50,'Fund &amp; ETF Database'!$D$4:$D$59,'Fund &amp; ETF Database'!$AG$4:$AG$59,"CHECK",FALSE)</f>
        <v>0</v>
      </c>
      <c r="AC50" s="217">
        <f>_xlfn.XLOOKUP($B50,'Fund &amp; ETF Database'!$D$4:$D$59,'Fund &amp; ETF Database'!$AH$4:$AH$59,"CHECK",FALSE)</f>
        <v>0</v>
      </c>
      <c r="AD50" s="217">
        <f>_xlfn.XLOOKUP($B50,'Fund &amp; ETF Database'!$D$4:$D$59,'Fund &amp; ETF Database'!$AI$4:$AI$59,"CHECK",FALSE)</f>
        <v>0</v>
      </c>
      <c r="AE50" s="217">
        <f>_xlfn.XLOOKUP($B50,'Fund &amp; ETF Database'!$D$4:$D$59,'Fund &amp; ETF Database'!$AJ$4:$AJ$59,"CHECK",FALSE)+_xlfn.XLOOKUP($B50,'Fund &amp; ETF Database'!$D$4:$D$59,'Fund &amp; ETF Database'!$AL$4:$AL$59,"CHECK",FALSE)+_xlfn.XLOOKUP($B50,'Fund &amp; ETF Database'!$D$4:$D$59,'Fund &amp; ETF Database'!$AM$4:$AM$59,"CHECK",FALSE)</f>
        <v>0</v>
      </c>
      <c r="AF50" s="217">
        <f>_xlfn.XLOOKUP($B50,'Fund &amp; ETF Database'!$D$4:$D$59,'Fund &amp; ETF Database'!$AK$4:$AK$59,"CHECK",FALSE)</f>
        <v>0</v>
      </c>
      <c r="AG50" s="217">
        <f>_xlfn.XLOOKUP($B50,'Fund &amp; ETF Database'!$D$4:$D$59,'Fund &amp; ETF Database'!$AO$4:$AO$59,"CHECK",FALSE)</f>
        <v>0</v>
      </c>
      <c r="AH50" s="217">
        <f>_xlfn.XLOOKUP($B50,'Fund &amp; ETF Database'!$D$4:$D$59,'Fund &amp; ETF Database'!$AN$4:$AN$59,"CHECK",FALSE)</f>
        <v>1</v>
      </c>
      <c r="AI50" s="217">
        <f>_xlfn.XLOOKUP($B50,'Fund &amp; ETF Database'!$D$4:$D$59,'Fund &amp; ETF Database'!$AP$4:$AP$59,"CHECK",FALSE)</f>
        <v>0</v>
      </c>
      <c r="AJ50" s="217">
        <f>_xlfn.XLOOKUP($B50,'Fund &amp; ETF Database'!$D$4:$D$59,'Fund &amp; ETF Database'!$AQ$4:$AQ$59,"CHECK",FALSE)</f>
        <v>0</v>
      </c>
      <c r="AK50" s="251">
        <f t="shared" si="2"/>
        <v>0</v>
      </c>
      <c r="AL50" s="251">
        <f t="shared" si="3"/>
        <v>0</v>
      </c>
      <c r="AM50" s="251">
        <f t="shared" si="4"/>
        <v>0</v>
      </c>
      <c r="AN50" s="251">
        <f t="shared" si="5"/>
        <v>0</v>
      </c>
      <c r="AO50" s="251">
        <f t="shared" si="6"/>
        <v>0</v>
      </c>
      <c r="AP50" s="251">
        <f t="shared" si="7"/>
        <v>0</v>
      </c>
      <c r="AQ50" s="251">
        <f t="shared" si="7"/>
        <v>0</v>
      </c>
      <c r="AR50" s="251">
        <f t="shared" si="7"/>
        <v>0</v>
      </c>
      <c r="AS50" s="251">
        <f t="shared" si="8"/>
        <v>1</v>
      </c>
      <c r="AT50" s="251">
        <f t="shared" si="9"/>
        <v>0</v>
      </c>
      <c r="AV50" s="251">
        <f t="shared" si="10"/>
        <v>1</v>
      </c>
      <c r="AX50" s="251">
        <f t="shared" si="11"/>
        <v>1</v>
      </c>
    </row>
    <row r="51" spans="1:50">
      <c r="A51" s="188" t="s">
        <v>175</v>
      </c>
      <c r="B51" s="189" t="s">
        <v>163</v>
      </c>
      <c r="C51" s="189" t="s">
        <v>108</v>
      </c>
      <c r="D51" s="189" t="s">
        <v>46</v>
      </c>
      <c r="E51" s="189" t="s">
        <v>51</v>
      </c>
      <c r="F51" s="202">
        <v>0</v>
      </c>
      <c r="G51" s="202">
        <v>0.05</v>
      </c>
      <c r="H51" s="202" t="s">
        <v>386</v>
      </c>
      <c r="I51" s="218" t="s">
        <v>370</v>
      </c>
      <c r="J51" s="203">
        <v>3</v>
      </c>
      <c r="K51" s="203" t="s">
        <v>303</v>
      </c>
      <c r="L51" s="218" t="s">
        <v>438</v>
      </c>
      <c r="M51" s="217">
        <v>0</v>
      </c>
      <c r="N51" s="217">
        <f t="shared" si="0"/>
        <v>0</v>
      </c>
      <c r="O51" s="217">
        <f t="shared" si="1"/>
        <v>0.05</v>
      </c>
      <c r="P51" s="217">
        <f>_xlfn.XLOOKUP($B51,'Fund &amp; ETF Database'!$D$4:$D$59,'Fund &amp; ETF Database'!$R$4:$R$59,"CHECK",FALSE)+_xlfn.XLOOKUP($B51,'Fund &amp; ETF Database'!$D$4:$D$59,'Fund &amp; ETF Database'!$S$4:$S$59,"CHECK",FALSE)</f>
        <v>0</v>
      </c>
      <c r="Q51" s="217">
        <f>_xlfn.XLOOKUP($B51,'Fund &amp; ETF Database'!$D$4:$D$59,'Fund &amp; ETF Database'!$T$4:$T$59,"CHECK",FALSE)</f>
        <v>0</v>
      </c>
      <c r="R51" s="217">
        <f>_xlfn.XLOOKUP($B51,'Fund &amp; ETF Database'!$D$4:$D$59,'Fund &amp; ETF Database'!$U$4:$U$59,"CHECK",FALSE)</f>
        <v>0</v>
      </c>
      <c r="S51" s="217">
        <f>_xlfn.XLOOKUP($B51,'Fund &amp; ETF Database'!$D$4:$D$59,'Fund &amp; ETF Database'!$V$4:$V$59,"CHECK",FALSE)</f>
        <v>0</v>
      </c>
      <c r="T51" s="217">
        <f>_xlfn.XLOOKUP($B51,'Fund &amp; ETF Database'!$D$4:$D$59,'Fund &amp; ETF Database'!$W$4:$W$59,"CHECK",FALSE)</f>
        <v>0</v>
      </c>
      <c r="U51" s="217">
        <f>_xlfn.XLOOKUP($B51,'Fund &amp; ETF Database'!$D$4:$D$59,'Fund &amp; ETF Database'!$AA$4:$AA$59,"CHECK",FALSE)</f>
        <v>0</v>
      </c>
      <c r="V51" s="217">
        <f>_xlfn.XLOOKUP($B51,'Fund &amp; ETF Database'!$D$4:$D$59,'Fund &amp; ETF Database'!$X$4:$X$59,"CHECK",FALSE)</f>
        <v>0</v>
      </c>
      <c r="W51" s="217">
        <f>_xlfn.XLOOKUP($B51,'Fund &amp; ETF Database'!$D$4:$D$59,'Fund &amp; ETF Database'!$Y$4:$Y$59,"CHECK",FALSE)</f>
        <v>0</v>
      </c>
      <c r="X51" s="217">
        <f>_xlfn.XLOOKUP($B51,'Fund &amp; ETF Database'!$D$4:$D$59,'Fund &amp; ETF Database'!$Z$4:$Z$59,"CHECK",FALSE)</f>
        <v>0</v>
      </c>
      <c r="Y51" s="217">
        <f>_xlfn.XLOOKUP($B51,'Fund &amp; ETF Database'!$D$4:$D$59,'Fund &amp; ETF Database'!$AD$4:$AD$59,"CHECK",FALSE)</f>
        <v>0</v>
      </c>
      <c r="Z51" s="217">
        <f>_xlfn.XLOOKUP($B51,'Fund &amp; ETF Database'!$D$4:$D$59,'Fund &amp; ETF Database'!$AE$4:$AE$59,"CHECK",FALSE)</f>
        <v>0</v>
      </c>
      <c r="AA51" s="217">
        <f>_xlfn.XLOOKUP($B51,'Fund &amp; ETF Database'!$D$4:$D$59,'Fund &amp; ETF Database'!$AF$4:$AF$59,"CHECK",FALSE)</f>
        <v>0</v>
      </c>
      <c r="AB51" s="217">
        <f>_xlfn.XLOOKUP($B51,'Fund &amp; ETF Database'!$D$4:$D$59,'Fund &amp; ETF Database'!$AG$4:$AG$59,"CHECK",FALSE)</f>
        <v>0</v>
      </c>
      <c r="AC51" s="217">
        <f>_xlfn.XLOOKUP($B51,'Fund &amp; ETF Database'!$D$4:$D$59,'Fund &amp; ETF Database'!$AH$4:$AH$59,"CHECK",FALSE)</f>
        <v>0</v>
      </c>
      <c r="AD51" s="217">
        <f>_xlfn.XLOOKUP($B51,'Fund &amp; ETF Database'!$D$4:$D$59,'Fund &amp; ETF Database'!$AI$4:$AI$59,"CHECK",FALSE)</f>
        <v>1</v>
      </c>
      <c r="AE51" s="217">
        <f>_xlfn.XLOOKUP($B51,'Fund &amp; ETF Database'!$D$4:$D$59,'Fund &amp; ETF Database'!$AJ$4:$AJ$59,"CHECK",FALSE)+_xlfn.XLOOKUP($B51,'Fund &amp; ETF Database'!$D$4:$D$59,'Fund &amp; ETF Database'!$AL$4:$AL$59,"CHECK",FALSE)+_xlfn.XLOOKUP($B51,'Fund &amp; ETF Database'!$D$4:$D$59,'Fund &amp; ETF Database'!$AM$4:$AM$59,"CHECK",FALSE)</f>
        <v>0</v>
      </c>
      <c r="AF51" s="217">
        <f>_xlfn.XLOOKUP($B51,'Fund &amp; ETF Database'!$D$4:$D$59,'Fund &amp; ETF Database'!$AK$4:$AK$59,"CHECK",FALSE)</f>
        <v>0</v>
      </c>
      <c r="AG51" s="217">
        <f>_xlfn.XLOOKUP($B51,'Fund &amp; ETF Database'!$D$4:$D$59,'Fund &amp; ETF Database'!$AO$4:$AO$59,"CHECK",FALSE)</f>
        <v>0</v>
      </c>
      <c r="AH51" s="217">
        <f>_xlfn.XLOOKUP($B51,'Fund &amp; ETF Database'!$D$4:$D$59,'Fund &amp; ETF Database'!$AN$4:$AN$59,"CHECK",FALSE)</f>
        <v>0</v>
      </c>
      <c r="AI51" s="217">
        <f>_xlfn.XLOOKUP($B51,'Fund &amp; ETF Database'!$D$4:$D$59,'Fund &amp; ETF Database'!$AP$4:$AP$59,"CHECK",FALSE)</f>
        <v>0</v>
      </c>
      <c r="AJ51" s="217">
        <f>_xlfn.XLOOKUP($B51,'Fund &amp; ETF Database'!$D$4:$D$59,'Fund &amp; ETF Database'!$AQ$4:$AQ$59,"CHECK",FALSE)</f>
        <v>0</v>
      </c>
      <c r="AK51" s="251">
        <f t="shared" si="2"/>
        <v>0</v>
      </c>
      <c r="AL51" s="251">
        <f t="shared" si="3"/>
        <v>0</v>
      </c>
      <c r="AM51" s="251">
        <f t="shared" si="4"/>
        <v>0</v>
      </c>
      <c r="AN51" s="251">
        <f t="shared" si="5"/>
        <v>0</v>
      </c>
      <c r="AO51" s="251">
        <f t="shared" si="6"/>
        <v>0</v>
      </c>
      <c r="AP51" s="251">
        <f t="shared" si="7"/>
        <v>1</v>
      </c>
      <c r="AQ51" s="251">
        <f t="shared" si="7"/>
        <v>0</v>
      </c>
      <c r="AR51" s="251">
        <f t="shared" si="7"/>
        <v>0</v>
      </c>
      <c r="AS51" s="251">
        <f t="shared" si="8"/>
        <v>0</v>
      </c>
      <c r="AT51" s="251">
        <f t="shared" si="9"/>
        <v>0</v>
      </c>
      <c r="AV51" s="251">
        <f t="shared" si="10"/>
        <v>1</v>
      </c>
      <c r="AX51" s="251">
        <f t="shared" si="11"/>
        <v>1</v>
      </c>
    </row>
    <row r="52" spans="1:50">
      <c r="A52" s="188" t="s">
        <v>176</v>
      </c>
      <c r="B52" s="189" t="s">
        <v>124</v>
      </c>
      <c r="C52" s="189" t="s">
        <v>433</v>
      </c>
      <c r="D52" s="189" t="s">
        <v>46</v>
      </c>
      <c r="E52" s="189" t="s">
        <v>51</v>
      </c>
      <c r="F52" s="202">
        <v>0</v>
      </c>
      <c r="G52" s="202">
        <v>0.05</v>
      </c>
      <c r="H52" s="202" t="s">
        <v>386</v>
      </c>
      <c r="I52" s="218" t="s">
        <v>370</v>
      </c>
      <c r="J52" s="203">
        <v>3</v>
      </c>
      <c r="K52" s="203" t="s">
        <v>303</v>
      </c>
      <c r="L52" s="218" t="s">
        <v>438</v>
      </c>
      <c r="M52" s="217">
        <v>2.5000000053187369E-2</v>
      </c>
      <c r="N52" s="217">
        <f t="shared" si="0"/>
        <v>0</v>
      </c>
      <c r="O52" s="217">
        <f t="shared" si="1"/>
        <v>0.05</v>
      </c>
      <c r="P52" s="217">
        <f>_xlfn.XLOOKUP($B52,'Fund &amp; ETF Database'!$D$4:$D$59,'Fund &amp; ETF Database'!$R$4:$R$59,"CHECK",FALSE)+_xlfn.XLOOKUP($B52,'Fund &amp; ETF Database'!$D$4:$D$59,'Fund &amp; ETF Database'!$S$4:$S$59,"CHECK",FALSE)</f>
        <v>0</v>
      </c>
      <c r="Q52" s="217">
        <f>_xlfn.XLOOKUP($B52,'Fund &amp; ETF Database'!$D$4:$D$59,'Fund &amp; ETF Database'!$T$4:$T$59,"CHECK",FALSE)</f>
        <v>0</v>
      </c>
      <c r="R52" s="217">
        <f>_xlfn.XLOOKUP($B52,'Fund &amp; ETF Database'!$D$4:$D$59,'Fund &amp; ETF Database'!$U$4:$U$59,"CHECK",FALSE)</f>
        <v>0</v>
      </c>
      <c r="S52" s="217">
        <f>_xlfn.XLOOKUP($B52,'Fund &amp; ETF Database'!$D$4:$D$59,'Fund &amp; ETF Database'!$V$4:$V$59,"CHECK",FALSE)</f>
        <v>0</v>
      </c>
      <c r="T52" s="217">
        <f>_xlfn.XLOOKUP($B52,'Fund &amp; ETF Database'!$D$4:$D$59,'Fund &amp; ETF Database'!$W$4:$W$59,"CHECK",FALSE)</f>
        <v>0</v>
      </c>
      <c r="U52" s="217">
        <f>_xlfn.XLOOKUP($B52,'Fund &amp; ETF Database'!$D$4:$D$59,'Fund &amp; ETF Database'!$AA$4:$AA$59,"CHECK",FALSE)</f>
        <v>0</v>
      </c>
      <c r="V52" s="217">
        <f>_xlfn.XLOOKUP($B52,'Fund &amp; ETF Database'!$D$4:$D$59,'Fund &amp; ETF Database'!$X$4:$X$59,"CHECK",FALSE)</f>
        <v>0</v>
      </c>
      <c r="W52" s="217">
        <f>_xlfn.XLOOKUP($B52,'Fund &amp; ETF Database'!$D$4:$D$59,'Fund &amp; ETF Database'!$Y$4:$Y$59,"CHECK",FALSE)</f>
        <v>0</v>
      </c>
      <c r="X52" s="217">
        <f>_xlfn.XLOOKUP($B52,'Fund &amp; ETF Database'!$D$4:$D$59,'Fund &amp; ETF Database'!$Z$4:$Z$59,"CHECK",FALSE)</f>
        <v>0</v>
      </c>
      <c r="Y52" s="217">
        <f>_xlfn.XLOOKUP($B52,'Fund &amp; ETF Database'!$D$4:$D$59,'Fund &amp; ETF Database'!$AD$4:$AD$59,"CHECK",FALSE)</f>
        <v>0</v>
      </c>
      <c r="Z52" s="217">
        <f>_xlfn.XLOOKUP($B52,'Fund &amp; ETF Database'!$D$4:$D$59,'Fund &amp; ETF Database'!$AE$4:$AE$59,"CHECK",FALSE)</f>
        <v>0</v>
      </c>
      <c r="AA52" s="217">
        <f>_xlfn.XLOOKUP($B52,'Fund &amp; ETF Database'!$D$4:$D$59,'Fund &amp; ETF Database'!$AF$4:$AF$59,"CHECK",FALSE)</f>
        <v>0</v>
      </c>
      <c r="AB52" s="217">
        <f>_xlfn.XLOOKUP($B52,'Fund &amp; ETF Database'!$D$4:$D$59,'Fund &amp; ETF Database'!$AG$4:$AG$59,"CHECK",FALSE)</f>
        <v>0</v>
      </c>
      <c r="AC52" s="217">
        <f>_xlfn.XLOOKUP($B52,'Fund &amp; ETF Database'!$D$4:$D$59,'Fund &amp; ETF Database'!$AH$4:$AH$59,"CHECK",FALSE)</f>
        <v>0</v>
      </c>
      <c r="AD52" s="217">
        <f>_xlfn.XLOOKUP($B52,'Fund &amp; ETF Database'!$D$4:$D$59,'Fund &amp; ETF Database'!$AI$4:$AI$59,"CHECK",FALSE)</f>
        <v>1</v>
      </c>
      <c r="AE52" s="217">
        <f>_xlfn.XLOOKUP($B52,'Fund &amp; ETF Database'!$D$4:$D$59,'Fund &amp; ETF Database'!$AJ$4:$AJ$59,"CHECK",FALSE)+_xlfn.XLOOKUP($B52,'Fund &amp; ETF Database'!$D$4:$D$59,'Fund &amp; ETF Database'!$AL$4:$AL$59,"CHECK",FALSE)+_xlfn.XLOOKUP($B52,'Fund &amp; ETF Database'!$D$4:$D$59,'Fund &amp; ETF Database'!$AM$4:$AM$59,"CHECK",FALSE)</f>
        <v>0</v>
      </c>
      <c r="AF52" s="217">
        <f>_xlfn.XLOOKUP($B52,'Fund &amp; ETF Database'!$D$4:$D$59,'Fund &amp; ETF Database'!$AK$4:$AK$59,"CHECK",FALSE)</f>
        <v>0</v>
      </c>
      <c r="AG52" s="217">
        <f>_xlfn.XLOOKUP($B52,'Fund &amp; ETF Database'!$D$4:$D$59,'Fund &amp; ETF Database'!$AO$4:$AO$59,"CHECK",FALSE)</f>
        <v>0</v>
      </c>
      <c r="AH52" s="217">
        <f>_xlfn.XLOOKUP($B52,'Fund &amp; ETF Database'!$D$4:$D$59,'Fund &amp; ETF Database'!$AN$4:$AN$59,"CHECK",FALSE)</f>
        <v>0</v>
      </c>
      <c r="AI52" s="217">
        <f>_xlfn.XLOOKUP($B52,'Fund &amp; ETF Database'!$D$4:$D$59,'Fund &amp; ETF Database'!$AP$4:$AP$59,"CHECK",FALSE)</f>
        <v>0</v>
      </c>
      <c r="AJ52" s="217">
        <f>_xlfn.XLOOKUP($B52,'Fund &amp; ETF Database'!$D$4:$D$59,'Fund &amp; ETF Database'!$AQ$4:$AQ$59,"CHECK",FALSE)</f>
        <v>0</v>
      </c>
      <c r="AK52" s="251">
        <f t="shared" si="2"/>
        <v>0</v>
      </c>
      <c r="AL52" s="251">
        <f t="shared" si="3"/>
        <v>0</v>
      </c>
      <c r="AM52" s="251">
        <f t="shared" si="4"/>
        <v>0</v>
      </c>
      <c r="AN52" s="251">
        <f t="shared" si="5"/>
        <v>0</v>
      </c>
      <c r="AO52" s="251">
        <f t="shared" si="6"/>
        <v>0</v>
      </c>
      <c r="AP52" s="251">
        <f t="shared" si="7"/>
        <v>1</v>
      </c>
      <c r="AQ52" s="251">
        <f t="shared" si="7"/>
        <v>0</v>
      </c>
      <c r="AR52" s="251">
        <f t="shared" si="7"/>
        <v>0</v>
      </c>
      <c r="AS52" s="251">
        <f t="shared" si="8"/>
        <v>0</v>
      </c>
      <c r="AT52" s="251">
        <f t="shared" si="9"/>
        <v>0</v>
      </c>
      <c r="AV52" s="251">
        <f t="shared" si="10"/>
        <v>1</v>
      </c>
      <c r="AX52" s="251">
        <f t="shared" si="11"/>
        <v>1</v>
      </c>
    </row>
    <row r="53" spans="1:50">
      <c r="A53" s="188" t="s">
        <v>160</v>
      </c>
      <c r="B53" s="189" t="s">
        <v>161</v>
      </c>
      <c r="C53" s="189" t="s">
        <v>162</v>
      </c>
      <c r="D53" s="189" t="s">
        <v>46</v>
      </c>
      <c r="E53" s="189" t="s">
        <v>51</v>
      </c>
      <c r="F53" s="202">
        <v>0</v>
      </c>
      <c r="G53" s="202">
        <v>0.05</v>
      </c>
      <c r="H53" s="202" t="s">
        <v>386</v>
      </c>
      <c r="I53" s="218" t="s">
        <v>370</v>
      </c>
      <c r="J53" s="203">
        <v>3</v>
      </c>
      <c r="K53" s="203" t="s">
        <v>303</v>
      </c>
      <c r="L53" s="218" t="s">
        <v>438</v>
      </c>
      <c r="M53" s="217">
        <v>5.0000000000045848E-2</v>
      </c>
      <c r="N53" s="217">
        <f t="shared" si="0"/>
        <v>0</v>
      </c>
      <c r="O53" s="217">
        <f t="shared" si="1"/>
        <v>0.05</v>
      </c>
      <c r="P53" s="217">
        <f>_xlfn.XLOOKUP($B53,'Fund &amp; ETF Database'!$D$4:$D$59,'Fund &amp; ETF Database'!$R$4:$R$59,"CHECK",FALSE)+_xlfn.XLOOKUP($B53,'Fund &amp; ETF Database'!$D$4:$D$59,'Fund &amp; ETF Database'!$S$4:$S$59,"CHECK",FALSE)</f>
        <v>0</v>
      </c>
      <c r="Q53" s="217">
        <f>_xlfn.XLOOKUP($B53,'Fund &amp; ETF Database'!$D$4:$D$59,'Fund &amp; ETF Database'!$T$4:$T$59,"CHECK",FALSE)</f>
        <v>0</v>
      </c>
      <c r="R53" s="217">
        <f>_xlfn.XLOOKUP($B53,'Fund &amp; ETF Database'!$D$4:$D$59,'Fund &amp; ETF Database'!$U$4:$U$59,"CHECK",FALSE)</f>
        <v>0</v>
      </c>
      <c r="S53" s="217">
        <f>_xlfn.XLOOKUP($B53,'Fund &amp; ETF Database'!$D$4:$D$59,'Fund &amp; ETF Database'!$V$4:$V$59,"CHECK",FALSE)</f>
        <v>0</v>
      </c>
      <c r="T53" s="217">
        <f>_xlfn.XLOOKUP($B53,'Fund &amp; ETF Database'!$D$4:$D$59,'Fund &amp; ETF Database'!$W$4:$W$59,"CHECK",FALSE)</f>
        <v>0</v>
      </c>
      <c r="U53" s="217">
        <f>_xlfn.XLOOKUP($B53,'Fund &amp; ETF Database'!$D$4:$D$59,'Fund &amp; ETF Database'!$AA$4:$AA$59,"CHECK",FALSE)</f>
        <v>0</v>
      </c>
      <c r="V53" s="217">
        <f>_xlfn.XLOOKUP($B53,'Fund &amp; ETF Database'!$D$4:$D$59,'Fund &amp; ETF Database'!$X$4:$X$59,"CHECK",FALSE)</f>
        <v>0</v>
      </c>
      <c r="W53" s="217">
        <f>_xlfn.XLOOKUP($B53,'Fund &amp; ETF Database'!$D$4:$D$59,'Fund &amp; ETF Database'!$Y$4:$Y$59,"CHECK",FALSE)</f>
        <v>0</v>
      </c>
      <c r="X53" s="217">
        <f>_xlfn.XLOOKUP($B53,'Fund &amp; ETF Database'!$D$4:$D$59,'Fund &amp; ETF Database'!$Z$4:$Z$59,"CHECK",FALSE)</f>
        <v>0</v>
      </c>
      <c r="Y53" s="217">
        <f>_xlfn.XLOOKUP($B53,'Fund &amp; ETF Database'!$D$4:$D$59,'Fund &amp; ETF Database'!$AD$4:$AD$59,"CHECK",FALSE)</f>
        <v>0</v>
      </c>
      <c r="Z53" s="217">
        <f>_xlfn.XLOOKUP($B53,'Fund &amp; ETF Database'!$D$4:$D$59,'Fund &amp; ETF Database'!$AE$4:$AE$59,"CHECK",FALSE)</f>
        <v>0</v>
      </c>
      <c r="AA53" s="217">
        <f>_xlfn.XLOOKUP($B53,'Fund &amp; ETF Database'!$D$4:$D$59,'Fund &amp; ETF Database'!$AF$4:$AF$59,"CHECK",FALSE)</f>
        <v>0</v>
      </c>
      <c r="AB53" s="217">
        <f>_xlfn.XLOOKUP($B53,'Fund &amp; ETF Database'!$D$4:$D$59,'Fund &amp; ETF Database'!$AG$4:$AG$59,"CHECK",FALSE)</f>
        <v>0</v>
      </c>
      <c r="AC53" s="217">
        <f>_xlfn.XLOOKUP($B53,'Fund &amp; ETF Database'!$D$4:$D$59,'Fund &amp; ETF Database'!$AH$4:$AH$59,"CHECK",FALSE)</f>
        <v>0</v>
      </c>
      <c r="AD53" s="217">
        <f>_xlfn.XLOOKUP($B53,'Fund &amp; ETF Database'!$D$4:$D$59,'Fund &amp; ETF Database'!$AI$4:$AI$59,"CHECK",FALSE)</f>
        <v>1</v>
      </c>
      <c r="AE53" s="217">
        <f>_xlfn.XLOOKUP($B53,'Fund &amp; ETF Database'!$D$4:$D$59,'Fund &amp; ETF Database'!$AJ$4:$AJ$59,"CHECK",FALSE)+_xlfn.XLOOKUP($B53,'Fund &amp; ETF Database'!$D$4:$D$59,'Fund &amp; ETF Database'!$AL$4:$AL$59,"CHECK",FALSE)+_xlfn.XLOOKUP($B53,'Fund &amp; ETF Database'!$D$4:$D$59,'Fund &amp; ETF Database'!$AM$4:$AM$59,"CHECK",FALSE)</f>
        <v>0</v>
      </c>
      <c r="AF53" s="217">
        <f>_xlfn.XLOOKUP($B53,'Fund &amp; ETF Database'!$D$4:$D$59,'Fund &amp; ETF Database'!$AK$4:$AK$59,"CHECK",FALSE)</f>
        <v>0</v>
      </c>
      <c r="AG53" s="217">
        <f>_xlfn.XLOOKUP($B53,'Fund &amp; ETF Database'!$D$4:$D$59,'Fund &amp; ETF Database'!$AO$4:$AO$59,"CHECK",FALSE)</f>
        <v>0</v>
      </c>
      <c r="AH53" s="217">
        <f>_xlfn.XLOOKUP($B53,'Fund &amp; ETF Database'!$D$4:$D$59,'Fund &amp; ETF Database'!$AN$4:$AN$59,"CHECK",FALSE)</f>
        <v>0</v>
      </c>
      <c r="AI53" s="217">
        <f>_xlfn.XLOOKUP($B53,'Fund &amp; ETF Database'!$D$4:$D$59,'Fund &amp; ETF Database'!$AP$4:$AP$59,"CHECK",FALSE)</f>
        <v>0</v>
      </c>
      <c r="AJ53" s="217">
        <f>_xlfn.XLOOKUP($B53,'Fund &amp; ETF Database'!$D$4:$D$59,'Fund &amp; ETF Database'!$AQ$4:$AQ$59,"CHECK",FALSE)</f>
        <v>0</v>
      </c>
      <c r="AK53" s="251">
        <f t="shared" si="2"/>
        <v>0</v>
      </c>
      <c r="AL53" s="251">
        <f t="shared" si="3"/>
        <v>0</v>
      </c>
      <c r="AM53" s="251">
        <f t="shared" si="4"/>
        <v>0</v>
      </c>
      <c r="AN53" s="251">
        <f t="shared" si="5"/>
        <v>0</v>
      </c>
      <c r="AO53" s="251">
        <f t="shared" si="6"/>
        <v>0</v>
      </c>
      <c r="AP53" s="251">
        <f t="shared" si="7"/>
        <v>1</v>
      </c>
      <c r="AQ53" s="251">
        <f t="shared" si="7"/>
        <v>0</v>
      </c>
      <c r="AR53" s="251">
        <f t="shared" si="7"/>
        <v>0</v>
      </c>
      <c r="AS53" s="251">
        <f t="shared" si="8"/>
        <v>0</v>
      </c>
      <c r="AT53" s="251">
        <f t="shared" si="9"/>
        <v>0</v>
      </c>
      <c r="AV53" s="251">
        <f t="shared" si="10"/>
        <v>1</v>
      </c>
      <c r="AX53" s="251">
        <f t="shared" si="11"/>
        <v>1</v>
      </c>
    </row>
    <row r="54" spans="1:50">
      <c r="A54" s="188" t="s">
        <v>177</v>
      </c>
      <c r="B54" s="189" t="s">
        <v>30</v>
      </c>
      <c r="C54" s="189" t="s">
        <v>449</v>
      </c>
      <c r="D54" s="189" t="s">
        <v>46</v>
      </c>
      <c r="E54" s="189" t="s">
        <v>51</v>
      </c>
      <c r="F54" s="202">
        <v>0</v>
      </c>
      <c r="G54" s="202">
        <v>0.05</v>
      </c>
      <c r="H54" s="202" t="s">
        <v>386</v>
      </c>
      <c r="I54" s="218" t="s">
        <v>370</v>
      </c>
      <c r="J54" s="203">
        <v>3</v>
      </c>
      <c r="K54" s="203" t="s">
        <v>303</v>
      </c>
      <c r="L54" s="218" t="s">
        <v>438</v>
      </c>
      <c r="M54" s="217">
        <v>4.9999999999886482E-2</v>
      </c>
      <c r="N54" s="217">
        <f t="shared" si="0"/>
        <v>0</v>
      </c>
      <c r="O54" s="217">
        <f t="shared" si="1"/>
        <v>0.05</v>
      </c>
      <c r="P54" s="217">
        <f>_xlfn.XLOOKUP($B54,'Fund &amp; ETF Database'!$D$4:$D$59,'Fund &amp; ETF Database'!$R$4:$R$59,"CHECK",FALSE)+_xlfn.XLOOKUP($B54,'Fund &amp; ETF Database'!$D$4:$D$59,'Fund &amp; ETF Database'!$S$4:$S$59,"CHECK",FALSE)</f>
        <v>0</v>
      </c>
      <c r="Q54" s="217">
        <f>_xlfn.XLOOKUP($B54,'Fund &amp; ETF Database'!$D$4:$D$59,'Fund &amp; ETF Database'!$T$4:$T$59,"CHECK",FALSE)</f>
        <v>0</v>
      </c>
      <c r="R54" s="217">
        <f>_xlfn.XLOOKUP($B54,'Fund &amp; ETF Database'!$D$4:$D$59,'Fund &amp; ETF Database'!$U$4:$U$59,"CHECK",FALSE)</f>
        <v>0</v>
      </c>
      <c r="S54" s="217">
        <f>_xlfn.XLOOKUP($B54,'Fund &amp; ETF Database'!$D$4:$D$59,'Fund &amp; ETF Database'!$V$4:$V$59,"CHECK",FALSE)</f>
        <v>0</v>
      </c>
      <c r="T54" s="217">
        <f>_xlfn.XLOOKUP($B54,'Fund &amp; ETF Database'!$D$4:$D$59,'Fund &amp; ETF Database'!$W$4:$W$59,"CHECK",FALSE)</f>
        <v>0</v>
      </c>
      <c r="U54" s="217">
        <f>_xlfn.XLOOKUP($B54,'Fund &amp; ETF Database'!$D$4:$D$59,'Fund &amp; ETF Database'!$AA$4:$AA$59,"CHECK",FALSE)</f>
        <v>0</v>
      </c>
      <c r="V54" s="217">
        <f>_xlfn.XLOOKUP($B54,'Fund &amp; ETF Database'!$D$4:$D$59,'Fund &amp; ETF Database'!$X$4:$X$59,"CHECK",FALSE)</f>
        <v>0</v>
      </c>
      <c r="W54" s="217">
        <f>_xlfn.XLOOKUP($B54,'Fund &amp; ETF Database'!$D$4:$D$59,'Fund &amp; ETF Database'!$Y$4:$Y$59,"CHECK",FALSE)</f>
        <v>0</v>
      </c>
      <c r="X54" s="217">
        <f>_xlfn.XLOOKUP($B54,'Fund &amp; ETF Database'!$D$4:$D$59,'Fund &amp; ETF Database'!$Z$4:$Z$59,"CHECK",FALSE)</f>
        <v>0</v>
      </c>
      <c r="Y54" s="217">
        <f>_xlfn.XLOOKUP($B54,'Fund &amp; ETF Database'!$D$4:$D$59,'Fund &amp; ETF Database'!$AD$4:$AD$59,"CHECK",FALSE)</f>
        <v>0</v>
      </c>
      <c r="Z54" s="217">
        <f>_xlfn.XLOOKUP($B54,'Fund &amp; ETF Database'!$D$4:$D$59,'Fund &amp; ETF Database'!$AE$4:$AE$59,"CHECK",FALSE)</f>
        <v>0</v>
      </c>
      <c r="AA54" s="217">
        <f>_xlfn.XLOOKUP($B54,'Fund &amp; ETF Database'!$D$4:$D$59,'Fund &amp; ETF Database'!$AF$4:$AF$59,"CHECK",FALSE)</f>
        <v>0</v>
      </c>
      <c r="AB54" s="217">
        <f>_xlfn.XLOOKUP($B54,'Fund &amp; ETF Database'!$D$4:$D$59,'Fund &amp; ETF Database'!$AG$4:$AG$59,"CHECK",FALSE)</f>
        <v>0</v>
      </c>
      <c r="AC54" s="217">
        <f>_xlfn.XLOOKUP($B54,'Fund &amp; ETF Database'!$D$4:$D$59,'Fund &amp; ETF Database'!$AH$4:$AH$59,"CHECK",FALSE)</f>
        <v>0</v>
      </c>
      <c r="AD54" s="217">
        <f>_xlfn.XLOOKUP($B54,'Fund &amp; ETF Database'!$D$4:$D$59,'Fund &amp; ETF Database'!$AI$4:$AI$59,"CHECK",FALSE)</f>
        <v>1</v>
      </c>
      <c r="AE54" s="217">
        <f>_xlfn.XLOOKUP($B54,'Fund &amp; ETF Database'!$D$4:$D$59,'Fund &amp; ETF Database'!$AJ$4:$AJ$59,"CHECK",FALSE)+_xlfn.XLOOKUP($B54,'Fund &amp; ETF Database'!$D$4:$D$59,'Fund &amp; ETF Database'!$AL$4:$AL$59,"CHECK",FALSE)+_xlfn.XLOOKUP($B54,'Fund &amp; ETF Database'!$D$4:$D$59,'Fund &amp; ETF Database'!$AM$4:$AM$59,"CHECK",FALSE)</f>
        <v>0</v>
      </c>
      <c r="AF54" s="217">
        <f>_xlfn.XLOOKUP($B54,'Fund &amp; ETF Database'!$D$4:$D$59,'Fund &amp; ETF Database'!$AK$4:$AK$59,"CHECK",FALSE)</f>
        <v>0</v>
      </c>
      <c r="AG54" s="217">
        <f>_xlfn.XLOOKUP($B54,'Fund &amp; ETF Database'!$D$4:$D$59,'Fund &amp; ETF Database'!$AO$4:$AO$59,"CHECK",FALSE)</f>
        <v>0</v>
      </c>
      <c r="AH54" s="217">
        <f>_xlfn.XLOOKUP($B54,'Fund &amp; ETF Database'!$D$4:$D$59,'Fund &amp; ETF Database'!$AN$4:$AN$59,"CHECK",FALSE)</f>
        <v>0</v>
      </c>
      <c r="AI54" s="217">
        <f>_xlfn.XLOOKUP($B54,'Fund &amp; ETF Database'!$D$4:$D$59,'Fund &amp; ETF Database'!$AP$4:$AP$59,"CHECK",FALSE)</f>
        <v>0</v>
      </c>
      <c r="AJ54" s="217">
        <f>_xlfn.XLOOKUP($B54,'Fund &amp; ETF Database'!$D$4:$D$59,'Fund &amp; ETF Database'!$AQ$4:$AQ$59,"CHECK",FALSE)</f>
        <v>0</v>
      </c>
      <c r="AK54" s="251">
        <f t="shared" si="2"/>
        <v>0</v>
      </c>
      <c r="AL54" s="251">
        <f t="shared" si="3"/>
        <v>0</v>
      </c>
      <c r="AM54" s="251">
        <f t="shared" si="4"/>
        <v>0</v>
      </c>
      <c r="AN54" s="251">
        <f t="shared" si="5"/>
        <v>0</v>
      </c>
      <c r="AO54" s="251">
        <f t="shared" si="6"/>
        <v>0</v>
      </c>
      <c r="AP54" s="251">
        <f t="shared" si="7"/>
        <v>1</v>
      </c>
      <c r="AQ54" s="251">
        <f t="shared" si="7"/>
        <v>0</v>
      </c>
      <c r="AR54" s="251">
        <f t="shared" si="7"/>
        <v>0</v>
      </c>
      <c r="AS54" s="251">
        <f t="shared" si="8"/>
        <v>0</v>
      </c>
      <c r="AT54" s="251">
        <f t="shared" si="9"/>
        <v>0</v>
      </c>
      <c r="AV54" s="251">
        <f t="shared" si="10"/>
        <v>1</v>
      </c>
      <c r="AX54" s="251">
        <f t="shared" si="11"/>
        <v>1</v>
      </c>
    </row>
    <row r="55" spans="1:50">
      <c r="A55" s="188" t="s">
        <v>178</v>
      </c>
      <c r="B55" s="189" t="s">
        <v>76</v>
      </c>
      <c r="C55" s="189" t="s">
        <v>75</v>
      </c>
      <c r="D55" s="189" t="s">
        <v>46</v>
      </c>
      <c r="E55" s="189" t="s">
        <v>51</v>
      </c>
      <c r="F55" s="202">
        <v>0</v>
      </c>
      <c r="G55" s="202">
        <v>0.02</v>
      </c>
      <c r="H55" s="202" t="s">
        <v>386</v>
      </c>
      <c r="I55" s="218" t="s">
        <v>370</v>
      </c>
      <c r="J55" s="203">
        <v>3</v>
      </c>
      <c r="K55" s="203" t="s">
        <v>303</v>
      </c>
      <c r="L55" s="218" t="s">
        <v>438</v>
      </c>
      <c r="M55" s="217">
        <v>2.0000000011992671E-2</v>
      </c>
      <c r="N55" s="217">
        <f t="shared" si="0"/>
        <v>0</v>
      </c>
      <c r="O55" s="217">
        <f t="shared" si="1"/>
        <v>0.02</v>
      </c>
      <c r="P55" s="217">
        <f>_xlfn.XLOOKUP($B55,'Fund &amp; ETF Database'!$D$4:$D$59,'Fund &amp; ETF Database'!$R$4:$R$59,"CHECK",FALSE)+_xlfn.XLOOKUP($B55,'Fund &amp; ETF Database'!$D$4:$D$59,'Fund &amp; ETF Database'!$S$4:$S$59,"CHECK",FALSE)</f>
        <v>0</v>
      </c>
      <c r="Q55" s="217">
        <f>_xlfn.XLOOKUP($B55,'Fund &amp; ETF Database'!$D$4:$D$59,'Fund &amp; ETF Database'!$T$4:$T$59,"CHECK",FALSE)</f>
        <v>0</v>
      </c>
      <c r="R55" s="217">
        <f>_xlfn.XLOOKUP($B55,'Fund &amp; ETF Database'!$D$4:$D$59,'Fund &amp; ETF Database'!$U$4:$U$59,"CHECK",FALSE)</f>
        <v>0</v>
      </c>
      <c r="S55" s="217">
        <f>_xlfn.XLOOKUP($B55,'Fund &amp; ETF Database'!$D$4:$D$59,'Fund &amp; ETF Database'!$V$4:$V$59,"CHECK",FALSE)</f>
        <v>0</v>
      </c>
      <c r="T55" s="217">
        <f>_xlfn.XLOOKUP($B55,'Fund &amp; ETF Database'!$D$4:$D$59,'Fund &amp; ETF Database'!$W$4:$W$59,"CHECK",FALSE)</f>
        <v>0</v>
      </c>
      <c r="U55" s="217">
        <f>_xlfn.XLOOKUP($B55,'Fund &amp; ETF Database'!$D$4:$D$59,'Fund &amp; ETF Database'!$AA$4:$AA$59,"CHECK",FALSE)</f>
        <v>0</v>
      </c>
      <c r="V55" s="217">
        <f>_xlfn.XLOOKUP($B55,'Fund &amp; ETF Database'!$D$4:$D$59,'Fund &amp; ETF Database'!$X$4:$X$59,"CHECK",FALSE)</f>
        <v>0</v>
      </c>
      <c r="W55" s="217">
        <f>_xlfn.XLOOKUP($B55,'Fund &amp; ETF Database'!$D$4:$D$59,'Fund &amp; ETF Database'!$Y$4:$Y$59,"CHECK",FALSE)</f>
        <v>0</v>
      </c>
      <c r="X55" s="217">
        <f>_xlfn.XLOOKUP($B55,'Fund &amp; ETF Database'!$D$4:$D$59,'Fund &amp; ETF Database'!$Z$4:$Z$59,"CHECK",FALSE)</f>
        <v>0</v>
      </c>
      <c r="Y55" s="217">
        <f>_xlfn.XLOOKUP($B55,'Fund &amp; ETF Database'!$D$4:$D$59,'Fund &amp; ETF Database'!$AD$4:$AD$59,"CHECK",FALSE)</f>
        <v>0</v>
      </c>
      <c r="Z55" s="217">
        <f>_xlfn.XLOOKUP($B55,'Fund &amp; ETF Database'!$D$4:$D$59,'Fund &amp; ETF Database'!$AE$4:$AE$59,"CHECK",FALSE)</f>
        <v>0</v>
      </c>
      <c r="AA55" s="217">
        <f>_xlfn.XLOOKUP($B55,'Fund &amp; ETF Database'!$D$4:$D$59,'Fund &amp; ETF Database'!$AF$4:$AF$59,"CHECK",FALSE)</f>
        <v>0</v>
      </c>
      <c r="AB55" s="217">
        <f>_xlfn.XLOOKUP($B55,'Fund &amp; ETF Database'!$D$4:$D$59,'Fund &amp; ETF Database'!$AG$4:$AG$59,"CHECK",FALSE)</f>
        <v>0</v>
      </c>
      <c r="AC55" s="217">
        <f>_xlfn.XLOOKUP($B55,'Fund &amp; ETF Database'!$D$4:$D$59,'Fund &amp; ETF Database'!$AH$4:$AH$59,"CHECK",FALSE)</f>
        <v>0</v>
      </c>
      <c r="AD55" s="217">
        <f>_xlfn.XLOOKUP($B55,'Fund &amp; ETF Database'!$D$4:$D$59,'Fund &amp; ETF Database'!$AI$4:$AI$59,"CHECK",FALSE)</f>
        <v>1</v>
      </c>
      <c r="AE55" s="217">
        <f>_xlfn.XLOOKUP($B55,'Fund &amp; ETF Database'!$D$4:$D$59,'Fund &amp; ETF Database'!$AJ$4:$AJ$59,"CHECK",FALSE)+_xlfn.XLOOKUP($B55,'Fund &amp; ETF Database'!$D$4:$D$59,'Fund &amp; ETF Database'!$AL$4:$AL$59,"CHECK",FALSE)+_xlfn.XLOOKUP($B55,'Fund &amp; ETF Database'!$D$4:$D$59,'Fund &amp; ETF Database'!$AM$4:$AM$59,"CHECK",FALSE)</f>
        <v>0</v>
      </c>
      <c r="AF55" s="217">
        <f>_xlfn.XLOOKUP($B55,'Fund &amp; ETF Database'!$D$4:$D$59,'Fund &amp; ETF Database'!$AK$4:$AK$59,"CHECK",FALSE)</f>
        <v>0</v>
      </c>
      <c r="AG55" s="217">
        <f>_xlfn.XLOOKUP($B55,'Fund &amp; ETF Database'!$D$4:$D$59,'Fund &amp; ETF Database'!$AO$4:$AO$59,"CHECK",FALSE)</f>
        <v>0</v>
      </c>
      <c r="AH55" s="217">
        <f>_xlfn.XLOOKUP($B55,'Fund &amp; ETF Database'!$D$4:$D$59,'Fund &amp; ETF Database'!$AN$4:$AN$59,"CHECK",FALSE)</f>
        <v>0</v>
      </c>
      <c r="AI55" s="217">
        <f>_xlfn.XLOOKUP($B55,'Fund &amp; ETF Database'!$D$4:$D$59,'Fund &amp; ETF Database'!$AP$4:$AP$59,"CHECK",FALSE)</f>
        <v>0</v>
      </c>
      <c r="AJ55" s="217">
        <f>_xlfn.XLOOKUP($B55,'Fund &amp; ETF Database'!$D$4:$D$59,'Fund &amp; ETF Database'!$AQ$4:$AQ$59,"CHECK",FALSE)</f>
        <v>0</v>
      </c>
      <c r="AK55" s="251">
        <f t="shared" si="2"/>
        <v>0</v>
      </c>
      <c r="AL55" s="251">
        <f t="shared" si="3"/>
        <v>0</v>
      </c>
      <c r="AM55" s="251">
        <f t="shared" si="4"/>
        <v>0</v>
      </c>
      <c r="AN55" s="251">
        <f t="shared" si="5"/>
        <v>0</v>
      </c>
      <c r="AO55" s="251">
        <f t="shared" si="6"/>
        <v>0</v>
      </c>
      <c r="AP55" s="251">
        <f t="shared" si="7"/>
        <v>1</v>
      </c>
      <c r="AQ55" s="251">
        <f t="shared" si="7"/>
        <v>0</v>
      </c>
      <c r="AR55" s="251">
        <f t="shared" si="7"/>
        <v>0</v>
      </c>
      <c r="AS55" s="251">
        <f t="shared" si="8"/>
        <v>0</v>
      </c>
      <c r="AT55" s="251">
        <f t="shared" si="9"/>
        <v>0</v>
      </c>
      <c r="AV55" s="251">
        <f t="shared" si="10"/>
        <v>1</v>
      </c>
      <c r="AX55" s="251">
        <f t="shared" si="11"/>
        <v>1</v>
      </c>
    </row>
    <row r="56" spans="1:50">
      <c r="A56" s="188" t="s">
        <v>53</v>
      </c>
      <c r="B56" s="189" t="s">
        <v>25</v>
      </c>
      <c r="C56" s="189" t="s">
        <v>486</v>
      </c>
      <c r="D56" s="189" t="s">
        <v>46</v>
      </c>
      <c r="E56" s="189" t="s">
        <v>206</v>
      </c>
      <c r="F56" s="202">
        <v>0</v>
      </c>
      <c r="G56" s="202">
        <v>0.05</v>
      </c>
      <c r="H56" s="202" t="s">
        <v>375</v>
      </c>
      <c r="I56" s="218" t="s">
        <v>370</v>
      </c>
      <c r="J56" s="203">
        <v>1</v>
      </c>
      <c r="K56" s="203" t="s">
        <v>302</v>
      </c>
      <c r="L56" s="218" t="s">
        <v>438</v>
      </c>
      <c r="M56" s="217">
        <v>0</v>
      </c>
      <c r="N56" s="217">
        <f t="shared" si="0"/>
        <v>0</v>
      </c>
      <c r="O56" s="217">
        <f t="shared" si="1"/>
        <v>0.05</v>
      </c>
      <c r="P56" s="217">
        <f>_xlfn.XLOOKUP($B56,'Fund &amp; ETF Database'!$D$4:$D$59,'Fund &amp; ETF Database'!$R$4:$R$59,"CHECK",FALSE)+_xlfn.XLOOKUP($B56,'Fund &amp; ETF Database'!$D$4:$D$59,'Fund &amp; ETF Database'!$S$4:$S$59,"CHECK",FALSE)</f>
        <v>0</v>
      </c>
      <c r="Q56" s="217">
        <f>_xlfn.XLOOKUP($B56,'Fund &amp; ETF Database'!$D$4:$D$59,'Fund &amp; ETF Database'!$T$4:$T$59,"CHECK",FALSE)</f>
        <v>0</v>
      </c>
      <c r="R56" s="217">
        <f>_xlfn.XLOOKUP($B56,'Fund &amp; ETF Database'!$D$4:$D$59,'Fund &amp; ETF Database'!$U$4:$U$59,"CHECK",FALSE)</f>
        <v>0</v>
      </c>
      <c r="S56" s="217">
        <f>_xlfn.XLOOKUP($B56,'Fund &amp; ETF Database'!$D$4:$D$59,'Fund &amp; ETF Database'!$V$4:$V$59,"CHECK",FALSE)</f>
        <v>0</v>
      </c>
      <c r="T56" s="217">
        <f>_xlfn.XLOOKUP($B56,'Fund &amp; ETF Database'!$D$4:$D$59,'Fund &amp; ETF Database'!$W$4:$W$59,"CHECK",FALSE)</f>
        <v>0</v>
      </c>
      <c r="U56" s="217">
        <f>_xlfn.XLOOKUP($B56,'Fund &amp; ETF Database'!$D$4:$D$59,'Fund &amp; ETF Database'!$AA$4:$AA$59,"CHECK",FALSE)</f>
        <v>0</v>
      </c>
      <c r="V56" s="217">
        <f>_xlfn.XLOOKUP($B56,'Fund &amp; ETF Database'!$D$4:$D$59,'Fund &amp; ETF Database'!$X$4:$X$59,"CHECK",FALSE)</f>
        <v>0</v>
      </c>
      <c r="W56" s="217">
        <f>_xlfn.XLOOKUP($B56,'Fund &amp; ETF Database'!$D$4:$D$59,'Fund &amp; ETF Database'!$Y$4:$Y$59,"CHECK",FALSE)</f>
        <v>0</v>
      </c>
      <c r="X56" s="217">
        <f>_xlfn.XLOOKUP($B56,'Fund &amp; ETF Database'!$D$4:$D$59,'Fund &amp; ETF Database'!$Z$4:$Z$59,"CHECK",FALSE)</f>
        <v>0</v>
      </c>
      <c r="Y56" s="217">
        <f>_xlfn.XLOOKUP($B56,'Fund &amp; ETF Database'!$D$4:$D$59,'Fund &amp; ETF Database'!$AD$4:$AD$59,"CHECK",FALSE)</f>
        <v>0</v>
      </c>
      <c r="Z56" s="217">
        <f>_xlfn.XLOOKUP($B56,'Fund &amp; ETF Database'!$D$4:$D$59,'Fund &amp; ETF Database'!$AE$4:$AE$59,"CHECK",FALSE)</f>
        <v>0</v>
      </c>
      <c r="AA56" s="217">
        <f>_xlfn.XLOOKUP($B56,'Fund &amp; ETF Database'!$D$4:$D$59,'Fund &amp; ETF Database'!$AF$4:$AF$59,"CHECK",FALSE)</f>
        <v>0</v>
      </c>
      <c r="AB56" s="217">
        <f>_xlfn.XLOOKUP($B56,'Fund &amp; ETF Database'!$D$4:$D$59,'Fund &amp; ETF Database'!$AG$4:$AG$59,"CHECK",FALSE)</f>
        <v>0</v>
      </c>
      <c r="AC56" s="217">
        <f>_xlfn.XLOOKUP($B56,'Fund &amp; ETF Database'!$D$4:$D$59,'Fund &amp; ETF Database'!$AH$4:$AH$59,"CHECK",FALSE)</f>
        <v>0</v>
      </c>
      <c r="AD56" s="217">
        <f>_xlfn.XLOOKUP($B56,'Fund &amp; ETF Database'!$D$4:$D$59,'Fund &amp; ETF Database'!$AI$4:$AI$59,"CHECK",FALSE)</f>
        <v>0</v>
      </c>
      <c r="AE56" s="217">
        <f>_xlfn.XLOOKUP($B56,'Fund &amp; ETF Database'!$D$4:$D$59,'Fund &amp; ETF Database'!$AJ$4:$AJ$59,"CHECK",FALSE)+_xlfn.XLOOKUP($B56,'Fund &amp; ETF Database'!$D$4:$D$59,'Fund &amp; ETF Database'!$AL$4:$AL$59,"CHECK",FALSE)+_xlfn.XLOOKUP($B56,'Fund &amp; ETF Database'!$D$4:$D$59,'Fund &amp; ETF Database'!$AM$4:$AM$59,"CHECK",FALSE)</f>
        <v>0</v>
      </c>
      <c r="AF56" s="217">
        <f>_xlfn.XLOOKUP($B56,'Fund &amp; ETF Database'!$D$4:$D$59,'Fund &amp; ETF Database'!$AK$4:$AK$59,"CHECK",FALSE)</f>
        <v>0</v>
      </c>
      <c r="AG56" s="217">
        <f>_xlfn.XLOOKUP($B56,'Fund &amp; ETF Database'!$D$4:$D$59,'Fund &amp; ETF Database'!$AO$4:$AO$59,"CHECK",FALSE)</f>
        <v>0</v>
      </c>
      <c r="AH56" s="217">
        <f>_xlfn.XLOOKUP($B56,'Fund &amp; ETF Database'!$D$4:$D$59,'Fund &amp; ETF Database'!$AN$4:$AN$59,"CHECK",FALSE)</f>
        <v>0</v>
      </c>
      <c r="AI56" s="217">
        <f>_xlfn.XLOOKUP($B56,'Fund &amp; ETF Database'!$D$4:$D$59,'Fund &amp; ETF Database'!$AP$4:$AP$59,"CHECK",FALSE)</f>
        <v>1</v>
      </c>
      <c r="AJ56" s="217">
        <f>_xlfn.XLOOKUP($B56,'Fund &amp; ETF Database'!$D$4:$D$59,'Fund &amp; ETF Database'!$AQ$4:$AQ$59,"CHECK",FALSE)</f>
        <v>0</v>
      </c>
      <c r="AK56" s="251">
        <f t="shared" si="2"/>
        <v>0</v>
      </c>
      <c r="AL56" s="251">
        <f t="shared" si="3"/>
        <v>0</v>
      </c>
      <c r="AM56" s="251">
        <f t="shared" si="4"/>
        <v>0</v>
      </c>
      <c r="AN56" s="251">
        <f t="shared" si="5"/>
        <v>0</v>
      </c>
      <c r="AO56" s="251">
        <f t="shared" si="6"/>
        <v>0</v>
      </c>
      <c r="AP56" s="251">
        <f t="shared" si="7"/>
        <v>0</v>
      </c>
      <c r="AQ56" s="251">
        <f t="shared" si="7"/>
        <v>0</v>
      </c>
      <c r="AR56" s="251">
        <f t="shared" si="7"/>
        <v>0</v>
      </c>
      <c r="AS56" s="251">
        <f t="shared" si="8"/>
        <v>1</v>
      </c>
      <c r="AT56" s="251">
        <f t="shared" si="9"/>
        <v>0</v>
      </c>
      <c r="AV56" s="251">
        <f t="shared" si="10"/>
        <v>1</v>
      </c>
      <c r="AX56" s="251">
        <f t="shared" si="11"/>
        <v>1</v>
      </c>
    </row>
    <row r="57" spans="1:50">
      <c r="M57" s="186"/>
    </row>
    <row r="58" spans="1:50" s="236" customFormat="1" ht="42" customHeight="1"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</row>
    <row r="59" spans="1:50">
      <c r="R59" s="223"/>
      <c r="Z59" s="236"/>
      <c r="AA59" s="185"/>
      <c r="AB59" s="185"/>
      <c r="AC59" s="185"/>
      <c r="AD59" s="185"/>
    </row>
    <row r="60" spans="1:50">
      <c r="R60" s="220"/>
      <c r="Z60" s="236"/>
    </row>
    <row r="61" spans="1:50">
      <c r="R61" s="220"/>
      <c r="Z61" s="236"/>
    </row>
    <row r="62" spans="1:50">
      <c r="L62" s="220"/>
      <c r="R62" s="220"/>
      <c r="Z62" s="236"/>
    </row>
    <row r="63" spans="1:50">
      <c r="R63" s="220"/>
      <c r="Z63" s="236"/>
    </row>
    <row r="64" spans="1:50">
      <c r="B64" s="220"/>
      <c r="C64" s="220"/>
      <c r="D64" s="224"/>
      <c r="F64" s="222"/>
      <c r="G64" s="222"/>
      <c r="H64" s="222"/>
      <c r="I64" s="222"/>
      <c r="J64" s="222"/>
      <c r="M64" s="230"/>
      <c r="Q64" s="220"/>
      <c r="R64" s="220"/>
      <c r="Z64" s="236"/>
    </row>
    <row r="65" spans="4:26">
      <c r="D65" s="224"/>
      <c r="F65" s="224"/>
      <c r="G65" s="224"/>
      <c r="H65" s="224"/>
      <c r="I65" s="224"/>
      <c r="J65" s="224"/>
      <c r="M65" s="229"/>
      <c r="R65" s="220"/>
      <c r="S65" s="229"/>
      <c r="Z65" s="236"/>
    </row>
    <row r="66" spans="4:26">
      <c r="D66" s="224"/>
      <c r="F66" s="224"/>
      <c r="G66" s="224"/>
      <c r="H66" s="224"/>
      <c r="I66" s="224"/>
      <c r="J66" s="224"/>
      <c r="M66" s="229"/>
      <c r="Q66" s="229"/>
      <c r="R66" s="220"/>
      <c r="T66" s="229"/>
      <c r="Z66" s="236"/>
    </row>
    <row r="67" spans="4:26">
      <c r="D67" s="224"/>
      <c r="F67" s="224"/>
      <c r="G67" s="224"/>
      <c r="H67" s="224"/>
      <c r="I67" s="224"/>
      <c r="J67" s="224"/>
      <c r="M67" s="229"/>
      <c r="R67" s="220"/>
      <c r="T67" s="229"/>
      <c r="Z67" s="236"/>
    </row>
    <row r="68" spans="4:26">
      <c r="D68" s="224"/>
      <c r="F68" s="224"/>
      <c r="G68" s="224"/>
      <c r="H68" s="224"/>
      <c r="I68" s="224"/>
      <c r="J68" s="224"/>
      <c r="M68" s="229"/>
      <c r="Q68" s="229"/>
      <c r="R68" s="220"/>
    </row>
    <row r="69" spans="4:26">
      <c r="D69" s="224"/>
      <c r="F69" s="224"/>
      <c r="G69" s="224"/>
      <c r="H69" s="224"/>
      <c r="I69" s="224"/>
      <c r="J69" s="224"/>
      <c r="M69" s="229"/>
      <c r="R69" s="220"/>
    </row>
    <row r="70" spans="4:26">
      <c r="D70" s="224"/>
      <c r="F70" s="224"/>
      <c r="G70" s="224"/>
      <c r="H70" s="224"/>
      <c r="I70" s="224"/>
      <c r="J70" s="224"/>
      <c r="M70" s="229"/>
      <c r="R70" s="220"/>
    </row>
    <row r="71" spans="4:26">
      <c r="D71" s="224"/>
      <c r="F71" s="224"/>
      <c r="G71" s="224"/>
      <c r="H71" s="224"/>
      <c r="I71" s="224"/>
      <c r="J71" s="224"/>
      <c r="M71" s="229"/>
      <c r="R71" s="220"/>
      <c r="T71" s="229"/>
    </row>
    <row r="72" spans="4:26">
      <c r="D72" s="224"/>
      <c r="F72" s="224"/>
      <c r="G72" s="224"/>
      <c r="H72" s="224"/>
      <c r="I72" s="224"/>
      <c r="J72" s="224"/>
      <c r="M72" s="229"/>
      <c r="R72" s="220"/>
      <c r="T72" s="229"/>
    </row>
    <row r="73" spans="4:26">
      <c r="D73" s="224"/>
      <c r="F73" s="224"/>
      <c r="G73" s="224"/>
      <c r="H73" s="224"/>
      <c r="I73" s="224"/>
      <c r="J73" s="224"/>
      <c r="M73" s="229"/>
      <c r="R73" s="220"/>
      <c r="T73" s="229"/>
    </row>
    <row r="74" spans="4:26">
      <c r="D74" s="224"/>
      <c r="F74" s="224"/>
      <c r="G74" s="224"/>
      <c r="H74" s="224"/>
      <c r="I74" s="224"/>
      <c r="J74" s="224"/>
      <c r="M74" s="229"/>
      <c r="Q74" s="229"/>
      <c r="R74" s="220"/>
      <c r="T74" s="229"/>
    </row>
    <row r="75" spans="4:26">
      <c r="D75" s="224"/>
      <c r="F75" s="224"/>
      <c r="G75" s="224"/>
      <c r="H75" s="224"/>
      <c r="I75" s="224"/>
      <c r="J75" s="224"/>
      <c r="Q75" s="229"/>
      <c r="R75" s="220"/>
      <c r="T75" s="229"/>
    </row>
    <row r="76" spans="4:26">
      <c r="D76" s="224"/>
      <c r="F76" s="224"/>
      <c r="G76" s="224"/>
      <c r="H76" s="224"/>
      <c r="I76" s="224"/>
      <c r="J76" s="224"/>
      <c r="Q76" s="229"/>
    </row>
    <row r="77" spans="4:26">
      <c r="D77" s="224"/>
      <c r="F77" s="224"/>
      <c r="G77" s="224"/>
      <c r="H77" s="224"/>
      <c r="I77" s="224"/>
      <c r="J77" s="224"/>
      <c r="Q77" s="229"/>
    </row>
    <row r="78" spans="4:26">
      <c r="D78" s="224"/>
      <c r="F78" s="224"/>
      <c r="G78" s="224"/>
      <c r="H78" s="224"/>
      <c r="I78" s="224"/>
      <c r="J78" s="224"/>
      <c r="Q78" s="229"/>
    </row>
    <row r="79" spans="4:26">
      <c r="D79" s="224"/>
      <c r="F79" s="224"/>
      <c r="G79" s="224"/>
      <c r="H79" s="224"/>
      <c r="I79" s="224"/>
      <c r="J79" s="224"/>
      <c r="M79"/>
      <c r="Q79" s="229"/>
    </row>
    <row r="80" spans="4:26">
      <c r="D80" s="224"/>
      <c r="F80" s="224"/>
      <c r="G80" s="224"/>
      <c r="H80" s="224"/>
      <c r="I80" s="224"/>
      <c r="J80" s="224"/>
      <c r="Q80" s="229"/>
    </row>
    <row r="81" spans="1:50">
      <c r="D81" s="224"/>
      <c r="F81" s="224"/>
      <c r="G81" s="224"/>
      <c r="H81" s="224"/>
      <c r="I81" s="224"/>
      <c r="J81" s="224"/>
      <c r="Q81" s="229"/>
    </row>
    <row r="82" spans="1:50" s="185" customFormat="1">
      <c r="A82"/>
      <c r="D82" s="224"/>
      <c r="F82" s="224"/>
      <c r="G82" s="224"/>
      <c r="H82" s="224"/>
      <c r="I82" s="224"/>
      <c r="J82" s="224"/>
      <c r="Q82" s="229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spans="1:50" s="185" customFormat="1">
      <c r="A83"/>
      <c r="D83" s="224"/>
      <c r="F83" s="224"/>
      <c r="G83" s="224"/>
      <c r="H83" s="224"/>
      <c r="I83" s="224"/>
      <c r="J83" s="224"/>
      <c r="Q83" s="229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spans="1:50" s="185" customFormat="1">
      <c r="A84"/>
      <c r="D84" s="224"/>
      <c r="F84" s="224"/>
      <c r="G84" s="224"/>
      <c r="H84" s="224"/>
      <c r="I84" s="224"/>
      <c r="J84" s="224"/>
      <c r="Q84" s="229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spans="1:50" s="185" customFormat="1">
      <c r="A85"/>
      <c r="D85" s="224"/>
      <c r="F85" s="224"/>
      <c r="G85" s="224"/>
      <c r="H85" s="224"/>
      <c r="I85" s="224"/>
      <c r="J85" s="224"/>
      <c r="N85" s="220"/>
      <c r="Q85" s="229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spans="1:50" s="185" customFormat="1">
      <c r="A86"/>
      <c r="D86" s="224"/>
      <c r="F86" s="224"/>
      <c r="G86" s="224"/>
      <c r="H86" s="224"/>
      <c r="I86" s="224"/>
      <c r="J86" s="224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spans="1:50" s="185" customFormat="1">
      <c r="A87"/>
      <c r="D87" s="224"/>
      <c r="F87" s="224"/>
      <c r="G87" s="224"/>
      <c r="H87" s="224"/>
      <c r="I87" s="224"/>
      <c r="J87" s="224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spans="1:50" s="185" customFormat="1">
      <c r="A88"/>
      <c r="D88" s="224"/>
      <c r="F88" s="224"/>
      <c r="G88" s="224"/>
      <c r="H88" s="224"/>
      <c r="I88" s="224"/>
      <c r="J88" s="224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spans="1:50" s="185" customFormat="1">
      <c r="A89"/>
      <c r="D89" s="224"/>
      <c r="F89" s="224"/>
      <c r="G89" s="224"/>
      <c r="H89" s="224"/>
      <c r="I89" s="224"/>
      <c r="J89" s="224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spans="1:50" s="185" customFormat="1">
      <c r="A90"/>
      <c r="D90" s="224"/>
      <c r="F90" s="224"/>
      <c r="G90" s="224"/>
      <c r="H90" s="224"/>
      <c r="I90" s="224"/>
      <c r="J90" s="224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spans="1:50" s="185" customFormat="1">
      <c r="A91"/>
      <c r="D91" s="224"/>
      <c r="F91" s="224"/>
      <c r="G91" s="224"/>
      <c r="H91" s="224"/>
      <c r="I91" s="224"/>
      <c r="J91" s="224"/>
      <c r="M91" s="229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spans="1:50" s="185" customFormat="1">
      <c r="A92"/>
      <c r="D92" s="224"/>
      <c r="F92" s="224"/>
      <c r="G92" s="224"/>
      <c r="H92" s="224"/>
      <c r="I92" s="224"/>
      <c r="J92" s="224"/>
      <c r="M92" s="229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spans="1:50" s="185" customFormat="1">
      <c r="A93"/>
      <c r="D93" s="224"/>
      <c r="F93" s="224"/>
      <c r="G93" s="224"/>
      <c r="H93" s="224"/>
      <c r="I93" s="224"/>
      <c r="J93" s="224"/>
      <c r="M93" s="229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spans="1:50" s="185" customFormat="1">
      <c r="A94"/>
      <c r="D94" s="224"/>
      <c r="F94" s="224"/>
      <c r="G94" s="224"/>
      <c r="H94" s="224"/>
      <c r="I94" s="224"/>
      <c r="J94" s="224"/>
      <c r="M94" s="229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spans="1:50" s="185" customFormat="1">
      <c r="A95"/>
      <c r="D95" s="224"/>
      <c r="F95" s="224"/>
      <c r="G95" s="224"/>
      <c r="H95" s="224"/>
      <c r="I95" s="224"/>
      <c r="J95" s="224"/>
      <c r="M95" s="229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spans="1:50" s="185" customFormat="1">
      <c r="A96"/>
      <c r="D96" s="224"/>
      <c r="F96" s="224"/>
      <c r="G96" s="224"/>
      <c r="H96" s="224"/>
      <c r="I96" s="224"/>
      <c r="J96" s="224"/>
      <c r="M96" s="229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spans="1:50" s="185" customFormat="1">
      <c r="A97"/>
      <c r="D97" s="224"/>
      <c r="F97" s="224"/>
      <c r="G97" s="224"/>
      <c r="H97" s="224"/>
      <c r="I97" s="224"/>
      <c r="J97" s="224"/>
      <c r="M97" s="229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spans="1:50">
      <c r="D98" s="224"/>
      <c r="F98" s="224"/>
      <c r="G98" s="224"/>
      <c r="H98" s="224"/>
      <c r="I98" s="224"/>
      <c r="J98" s="224"/>
      <c r="M98" s="229"/>
    </row>
    <row r="99" spans="1:50">
      <c r="D99" s="224"/>
      <c r="F99" s="224"/>
      <c r="G99" s="224"/>
      <c r="H99" s="224"/>
      <c r="I99" s="224"/>
      <c r="J99" s="224"/>
      <c r="M99" s="229"/>
    </row>
    <row r="100" spans="1:50">
      <c r="D100" s="224"/>
      <c r="F100" s="224"/>
      <c r="G100" s="224"/>
      <c r="H100" s="224"/>
      <c r="I100" s="224"/>
      <c r="J100" s="224"/>
      <c r="M100" s="229"/>
    </row>
    <row r="101" spans="1:50">
      <c r="D101" s="224"/>
      <c r="F101" s="224"/>
      <c r="G101" s="224"/>
      <c r="H101" s="224"/>
      <c r="I101" s="224"/>
      <c r="J101" s="224"/>
      <c r="M101" s="229"/>
      <c r="Z101" s="185" t="s">
        <v>401</v>
      </c>
      <c r="AA101" t="s">
        <v>452</v>
      </c>
    </row>
    <row r="102" spans="1:50">
      <c r="D102" s="224"/>
      <c r="F102" s="224"/>
      <c r="G102" s="224"/>
      <c r="H102" s="224"/>
      <c r="I102" s="224"/>
      <c r="J102" s="224"/>
      <c r="M102" s="229"/>
      <c r="Z102" s="185" t="s">
        <v>453</v>
      </c>
      <c r="AA102" t="s">
        <v>454</v>
      </c>
    </row>
    <row r="103" spans="1:50">
      <c r="D103" s="224"/>
      <c r="F103" s="224"/>
      <c r="G103" s="224"/>
      <c r="H103" s="224"/>
      <c r="I103" s="224"/>
      <c r="J103" s="224"/>
    </row>
    <row r="104" spans="1:50">
      <c r="D104" s="224"/>
      <c r="F104" s="224"/>
      <c r="G104" s="224"/>
      <c r="H104" s="224"/>
      <c r="I104" s="224"/>
      <c r="J104" s="224"/>
      <c r="AB104" s="183" t="s">
        <v>456</v>
      </c>
    </row>
    <row r="105" spans="1:50">
      <c r="D105" s="224"/>
      <c r="F105" s="224"/>
      <c r="G105" s="224"/>
      <c r="H105" s="224"/>
      <c r="I105" s="224"/>
      <c r="J105" s="224"/>
      <c r="AB105" t="s">
        <v>450</v>
      </c>
      <c r="AD105" s="183" t="s">
        <v>455</v>
      </c>
    </row>
    <row r="106" spans="1:50">
      <c r="D106" s="224"/>
      <c r="F106" s="224"/>
      <c r="G106" s="224"/>
      <c r="H106" s="224"/>
      <c r="I106" s="224"/>
      <c r="J106" s="224"/>
      <c r="L106" s="220"/>
      <c r="M106" s="220"/>
      <c r="N106" s="220"/>
      <c r="O106" s="220"/>
      <c r="Q106" s="220"/>
    </row>
    <row r="107" spans="1:50">
      <c r="D107" s="224"/>
      <c r="F107" s="224"/>
      <c r="G107" s="224"/>
      <c r="H107" s="224"/>
      <c r="I107" s="224"/>
      <c r="J107" s="224"/>
      <c r="AB107" t="s">
        <v>451</v>
      </c>
      <c r="AD107" t="s">
        <v>42</v>
      </c>
    </row>
    <row r="108" spans="1:50">
      <c r="D108" s="224"/>
      <c r="F108" s="224"/>
      <c r="G108" s="224"/>
      <c r="H108" s="224"/>
      <c r="I108" s="224"/>
      <c r="J108" s="224"/>
      <c r="AD108" t="s">
        <v>20</v>
      </c>
    </row>
    <row r="109" spans="1:50">
      <c r="D109" s="224"/>
      <c r="F109" s="224"/>
      <c r="G109" s="224"/>
      <c r="H109" s="224"/>
      <c r="I109" s="224"/>
      <c r="J109" s="224"/>
      <c r="AD109" t="s">
        <v>46</v>
      </c>
    </row>
    <row r="110" spans="1:50">
      <c r="D110" s="224"/>
      <c r="E110" s="224"/>
      <c r="F110" s="224"/>
      <c r="G110" s="224"/>
      <c r="H110" s="224"/>
      <c r="I110" s="224"/>
      <c r="J110" s="224"/>
    </row>
    <row r="111" spans="1:50">
      <c r="D111" s="224"/>
      <c r="E111" s="224"/>
      <c r="F111" s="224"/>
      <c r="G111" s="224"/>
      <c r="H111" s="224"/>
      <c r="I111" s="224"/>
      <c r="J111" s="224"/>
    </row>
    <row r="112" spans="1:50">
      <c r="D112" s="224"/>
      <c r="E112" s="224"/>
      <c r="F112" s="224"/>
      <c r="G112" s="224"/>
      <c r="H112" s="224"/>
      <c r="I112" s="224"/>
      <c r="J112" s="224"/>
    </row>
    <row r="113" spans="1:50">
      <c r="D113" s="224"/>
      <c r="E113" s="224"/>
      <c r="F113" s="224"/>
      <c r="G113" s="224"/>
      <c r="H113" s="224"/>
      <c r="I113" s="224"/>
      <c r="J113" s="224"/>
    </row>
    <row r="114" spans="1:50" s="185" customFormat="1">
      <c r="A114"/>
      <c r="D114" s="224"/>
      <c r="E114" s="224"/>
      <c r="F114" s="224"/>
      <c r="G114" s="224"/>
      <c r="H114" s="224"/>
      <c r="I114" s="224"/>
      <c r="J114" s="22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</row>
    <row r="115" spans="1:50" s="185" customFormat="1">
      <c r="A115"/>
      <c r="D115" s="224"/>
      <c r="E115" s="224"/>
      <c r="F115" s="224"/>
      <c r="G115" s="224"/>
      <c r="H115" s="224"/>
      <c r="I115" s="224"/>
      <c r="J115" s="224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</row>
    <row r="116" spans="1:50" s="185" customFormat="1">
      <c r="A116"/>
      <c r="D116" s="224"/>
      <c r="E116" s="224"/>
      <c r="F116" s="224"/>
      <c r="G116" s="224"/>
      <c r="H116" s="224"/>
      <c r="I116" s="224"/>
      <c r="J116" s="224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</row>
    <row r="117" spans="1:50" s="185" customFormat="1">
      <c r="A117"/>
      <c r="D117" s="224"/>
      <c r="E117" s="224"/>
      <c r="F117" s="224"/>
      <c r="G117" s="224"/>
      <c r="H117" s="224"/>
      <c r="I117" s="224"/>
      <c r="J117" s="224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</row>
    <row r="118" spans="1:50" s="185" customFormat="1">
      <c r="A118"/>
      <c r="D118" s="224"/>
      <c r="E118" s="224"/>
      <c r="F118" s="224"/>
      <c r="G118" s="224"/>
      <c r="H118" s="224"/>
      <c r="I118" s="224"/>
      <c r="J118" s="224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</row>
    <row r="119" spans="1:50" s="185" customFormat="1">
      <c r="A119"/>
      <c r="L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</row>
    <row r="120" spans="1:50" s="185" customFormat="1">
      <c r="A120"/>
      <c r="L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</row>
    <row r="121" spans="1:50" s="185" customFormat="1">
      <c r="A121"/>
      <c r="L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</row>
    <row r="122" spans="1:50" s="185" customFormat="1">
      <c r="A122"/>
      <c r="L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</row>
    <row r="123" spans="1:50" s="185" customFormat="1">
      <c r="A123"/>
      <c r="L123"/>
      <c r="R123" s="229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</row>
    <row r="124" spans="1:50" s="185" customFormat="1">
      <c r="A124"/>
      <c r="L124"/>
      <c r="R124" s="229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</row>
    <row r="125" spans="1:50" s="185" customFormat="1">
      <c r="A125"/>
      <c r="L125"/>
      <c r="R125" s="229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</row>
    <row r="126" spans="1:50" s="185" customFormat="1">
      <c r="A126"/>
      <c r="L126"/>
      <c r="R126" s="229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</row>
    <row r="127" spans="1:50" s="185" customFormat="1">
      <c r="A127"/>
      <c r="L127"/>
      <c r="M127" s="230"/>
      <c r="N127" s="302"/>
      <c r="O127" s="302"/>
      <c r="Q127" s="230"/>
      <c r="R127" s="229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</row>
    <row r="128" spans="1:50" s="185" customFormat="1">
      <c r="A128"/>
      <c r="L128"/>
      <c r="Q128" s="229"/>
      <c r="R128" s="229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</row>
    <row r="129" spans="1:50" s="185" customFormat="1">
      <c r="A129"/>
      <c r="L129"/>
      <c r="N129" s="230"/>
      <c r="O129" s="230"/>
      <c r="Q129" s="230"/>
      <c r="R129" s="2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</row>
    <row r="130" spans="1:50" s="185" customFormat="1">
      <c r="A130"/>
      <c r="L130"/>
      <c r="M130" s="229"/>
      <c r="N130" s="229"/>
      <c r="R130" s="229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</row>
    <row r="131" spans="1:50" s="185" customFormat="1">
      <c r="A131"/>
      <c r="L131"/>
      <c r="M131" s="229"/>
      <c r="N131" s="229"/>
      <c r="R131" s="229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</row>
    <row r="132" spans="1:50" s="185" customFormat="1">
      <c r="A132"/>
      <c r="L132"/>
      <c r="M132" s="229"/>
      <c r="N132" s="229"/>
      <c r="R132" s="229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</row>
    <row r="133" spans="1:50" s="185" customFormat="1">
      <c r="A133"/>
      <c r="L133"/>
      <c r="M133" s="229"/>
      <c r="N133" s="229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</row>
    <row r="134" spans="1:50" s="185" customFormat="1">
      <c r="A134"/>
      <c r="L134"/>
      <c r="M134" s="190"/>
      <c r="N134" s="229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</row>
    <row r="135" spans="1:50" s="185" customFormat="1">
      <c r="A135"/>
      <c r="L135"/>
      <c r="M135" s="190"/>
      <c r="N135" s="229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</row>
    <row r="136" spans="1:50" s="185" customFormat="1">
      <c r="A136"/>
      <c r="L136"/>
      <c r="M136" s="190"/>
      <c r="N136" s="229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</row>
    <row r="137" spans="1:50" s="185" customFormat="1">
      <c r="A137"/>
      <c r="L137"/>
      <c r="M137" s="190"/>
      <c r="N137" s="229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</row>
    <row r="138" spans="1:50" s="185" customFormat="1">
      <c r="A138"/>
      <c r="L138"/>
      <c r="M138" s="190"/>
      <c r="N138" s="229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</row>
    <row r="139" spans="1:50" s="185" customFormat="1">
      <c r="A139"/>
      <c r="L139"/>
      <c r="M139" s="190"/>
      <c r="N139" s="22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</row>
    <row r="140" spans="1:50" s="185" customFormat="1">
      <c r="A140"/>
      <c r="L140"/>
      <c r="M140" s="190"/>
      <c r="N140" s="229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</row>
    <row r="141" spans="1:50" s="185" customFormat="1">
      <c r="A141"/>
      <c r="L141"/>
      <c r="M141" s="190"/>
      <c r="N141" s="229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</row>
    <row r="142" spans="1:50" s="185" customFormat="1">
      <c r="A142"/>
      <c r="L142"/>
      <c r="M142" s="190"/>
      <c r="N142" s="229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</row>
    <row r="143" spans="1:50" s="185" customFormat="1">
      <c r="A143"/>
      <c r="L143"/>
      <c r="M143" s="190"/>
      <c r="N143" s="229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</row>
    <row r="144" spans="1:50" s="185" customFormat="1">
      <c r="A144"/>
      <c r="L144"/>
      <c r="M144" s="229"/>
      <c r="N144" s="229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</row>
    <row r="145" spans="1:50" s="185" customFormat="1">
      <c r="A145"/>
      <c r="L145"/>
      <c r="M145" s="229"/>
      <c r="N145" s="229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</row>
    <row r="146" spans="1:50" s="185" customFormat="1">
      <c r="A146"/>
      <c r="L146"/>
      <c r="M146" s="229"/>
      <c r="N146" s="229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</row>
    <row r="147" spans="1:50" s="185" customFormat="1">
      <c r="A147"/>
      <c r="L147"/>
      <c r="M147" s="229"/>
      <c r="N147" s="229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</row>
    <row r="148" spans="1:50" s="185" customFormat="1">
      <c r="A148"/>
      <c r="L148"/>
      <c r="M148" s="190"/>
      <c r="N148" s="229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</row>
    <row r="149" spans="1:50" s="185" customFormat="1">
      <c r="A149"/>
      <c r="L149"/>
      <c r="M149" s="190"/>
      <c r="N149" s="22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</row>
    <row r="150" spans="1:50" s="185" customFormat="1">
      <c r="A150"/>
      <c r="L150"/>
      <c r="M150" s="190"/>
      <c r="N150" s="229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</row>
    <row r="151" spans="1:50" s="185" customFormat="1">
      <c r="A151"/>
      <c r="L151"/>
      <c r="M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</row>
    <row r="152" spans="1:50" s="185" customFormat="1">
      <c r="A152"/>
      <c r="L152"/>
      <c r="M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</row>
    <row r="153" spans="1:50" s="185" customFormat="1">
      <c r="A153"/>
      <c r="L153"/>
      <c r="M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</row>
    <row r="154" spans="1:50" s="185" customFormat="1">
      <c r="A154"/>
      <c r="L154"/>
      <c r="M154"/>
      <c r="N154" s="229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</row>
    <row r="155" spans="1:50" s="185" customFormat="1">
      <c r="A155"/>
      <c r="L155" s="183"/>
      <c r="M155" s="230"/>
      <c r="N155" s="230"/>
      <c r="O155" s="230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</row>
    <row r="156" spans="1:50" s="185" customFormat="1">
      <c r="A156"/>
      <c r="L156" s="229"/>
      <c r="M156" s="229"/>
      <c r="N156" s="229"/>
      <c r="O156" s="229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</row>
    <row r="157" spans="1:50" s="185" customFormat="1">
      <c r="A157"/>
      <c r="L157" s="229"/>
      <c r="M157" s="229"/>
      <c r="N157" s="229"/>
      <c r="O157" s="229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</row>
    <row r="158" spans="1:50" s="185" customFormat="1">
      <c r="A158"/>
      <c r="L158" s="229"/>
      <c r="M158" s="229"/>
      <c r="N158" s="229"/>
      <c r="O158" s="229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</row>
    <row r="159" spans="1:50" s="185" customFormat="1">
      <c r="A159"/>
      <c r="L159" s="229"/>
      <c r="M159" s="229"/>
      <c r="N159" s="229"/>
      <c r="O159" s="22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</row>
    <row r="160" spans="1:50" s="185" customFormat="1">
      <c r="A160"/>
      <c r="L160"/>
      <c r="M160" s="229"/>
      <c r="N160" s="229"/>
      <c r="O160" s="229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</row>
    <row r="161" spans="1:50" s="185" customFormat="1">
      <c r="A161"/>
      <c r="M161" s="229"/>
      <c r="N161" s="229"/>
      <c r="O161" s="229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</row>
    <row r="162" spans="1:50" s="185" customFormat="1">
      <c r="A162"/>
      <c r="M162" s="229"/>
      <c r="N162" s="229"/>
      <c r="O162" s="229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</row>
    <row r="163" spans="1:50" s="185" customFormat="1">
      <c r="A163"/>
      <c r="M163" s="229"/>
      <c r="N163" s="229"/>
      <c r="O163" s="229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</row>
    <row r="164" spans="1:50" s="185" customFormat="1">
      <c r="A164"/>
      <c r="M164" s="229"/>
      <c r="N164" s="229"/>
      <c r="O164" s="229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</row>
    <row r="165" spans="1:50" s="185" customFormat="1">
      <c r="A165"/>
      <c r="M165" s="229"/>
      <c r="N165" s="229"/>
      <c r="O165" s="229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</row>
    <row r="166" spans="1:50" s="185" customFormat="1">
      <c r="A166"/>
      <c r="M166" s="233"/>
      <c r="N166" s="229"/>
      <c r="O166" s="229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</row>
    <row r="167" spans="1:50" s="185" customFormat="1">
      <c r="A167"/>
      <c r="M167" s="233"/>
      <c r="N167" s="229"/>
      <c r="O167" s="229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</row>
    <row r="168" spans="1:50" s="185" customFormat="1">
      <c r="A168"/>
      <c r="N168" s="229"/>
      <c r="O168" s="229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</row>
    <row r="169" spans="1:50" s="185" customFormat="1">
      <c r="A169"/>
      <c r="N169" s="229"/>
      <c r="O169" s="22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</row>
    <row r="170" spans="1:50" s="185" customFormat="1">
      <c r="A170"/>
      <c r="N170" s="229"/>
      <c r="O170" s="229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</row>
    <row r="171" spans="1:50" s="185" customFormat="1">
      <c r="A171"/>
      <c r="N171" s="229"/>
      <c r="O171" s="229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</row>
    <row r="172" spans="1:50" s="185" customFormat="1">
      <c r="A172"/>
      <c r="N172" s="229"/>
      <c r="O172" s="229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</row>
    <row r="173" spans="1:50" s="185" customFormat="1">
      <c r="A173"/>
      <c r="N173" s="229"/>
      <c r="O173" s="229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</row>
    <row r="174" spans="1:50" s="185" customFormat="1">
      <c r="A174"/>
      <c r="N174" s="229"/>
      <c r="O174" s="229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</row>
    <row r="175" spans="1:50" s="185" customFormat="1">
      <c r="A175"/>
      <c r="N175" s="229"/>
      <c r="O175" s="229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</row>
    <row r="176" spans="1:50" s="185" customFormat="1">
      <c r="A176"/>
      <c r="N176" s="229"/>
      <c r="O176" s="229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</row>
    <row r="177" spans="1:50" s="185" customFormat="1">
      <c r="A177"/>
      <c r="O177" s="229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</row>
    <row r="178" spans="1:50" s="185" customFormat="1">
      <c r="A178"/>
      <c r="O178" s="229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</row>
    <row r="179" spans="1:50" s="185" customFormat="1">
      <c r="A179"/>
      <c r="O179" s="22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</row>
    <row r="180" spans="1:50" s="185" customFormat="1">
      <c r="A180"/>
      <c r="O180" s="229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</row>
    <row r="181" spans="1:50" s="185" customFormat="1">
      <c r="A181"/>
      <c r="O181" s="229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</row>
    <row r="182" spans="1:50" s="185" customFormat="1">
      <c r="A182"/>
      <c r="O182" s="229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</row>
    <row r="183" spans="1:50" s="185" customFormat="1">
      <c r="A183"/>
      <c r="O183" s="229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</row>
    <row r="184" spans="1:50" s="185" customFormat="1">
      <c r="A184"/>
      <c r="O184" s="229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</row>
    <row r="185" spans="1:50" s="185" customFormat="1">
      <c r="A185"/>
      <c r="O185" s="231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</row>
    <row r="186" spans="1:50" s="185" customFormat="1">
      <c r="A186"/>
      <c r="O186" s="229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</row>
    <row r="187" spans="1:50" s="185" customFormat="1">
      <c r="A187"/>
      <c r="O187" s="229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</row>
    <row r="188" spans="1:50" s="185" customFormat="1">
      <c r="A188"/>
      <c r="O188" s="229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</row>
    <row r="189" spans="1:50" s="185" customFormat="1">
      <c r="A189"/>
      <c r="O189" s="22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</row>
    <row r="190" spans="1:50" s="185" customFormat="1">
      <c r="A190"/>
      <c r="O190" s="229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</row>
    <row r="191" spans="1:50" s="185" customFormat="1">
      <c r="A191"/>
      <c r="O191" s="229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</row>
    <row r="196" spans="1:50" s="185" customFormat="1">
      <c r="A196"/>
      <c r="O196" s="229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</row>
    <row r="197" spans="1:50" s="185" customFormat="1">
      <c r="A197"/>
      <c r="O197" s="229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</row>
    <row r="198" spans="1:50" s="185" customFormat="1">
      <c r="A198"/>
      <c r="O198" s="229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</row>
    <row r="199" spans="1:50" s="185" customFormat="1">
      <c r="A199"/>
      <c r="O199" s="22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</row>
  </sheetData>
  <mergeCells count="1">
    <mergeCell ref="N127:O127"/>
  </mergeCells>
  <conditionalFormatting sqref="M2:M56">
    <cfRule type="cellIs" dxfId="0" priority="1" operator="greater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BSettings xmlns="http://schemas.bloomberg.com/settings/1.0">
  <Item name="DocumentId_Charts">{416580F6-256D-4698-AA43-18EE0D8E3124}</Item>
</BBSettings>
</file>

<file path=customXml/itemProps1.xml><?xml version="1.0" encoding="utf-8"?>
<ds:datastoreItem xmlns:ds="http://schemas.openxmlformats.org/officeDocument/2006/customXml" ds:itemID="{AA6142EC-96B6-406D-96F5-0FC8D1BC379B}">
  <ds:schemaRefs>
    <ds:schemaRef ds:uri="http://schemas.bloomberg.com/setting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Model Ledger Fds</vt:lpstr>
      <vt:lpstr>Index Performance</vt:lpstr>
      <vt:lpstr>Instrument Performance</vt:lpstr>
      <vt:lpstr>Fund &amp; ETF Database</vt:lpstr>
      <vt:lpstr>PLF SetUp</vt:lpstr>
      <vt:lpstr>saa_index_PLF1</vt:lpstr>
      <vt:lpstr>saa_index_PLF1-2</vt:lpstr>
      <vt:lpstr>saa_asset_class_PLF</vt:lpstr>
      <vt:lpstr>taa_PLF1</vt:lpstr>
      <vt:lpstr>taa_PLF1-2</vt:lpstr>
      <vt:lpstr>'Fund &amp; ETF Database'!Print_Area</vt:lpstr>
      <vt:lpstr>'Model Ledger Fds'!Print_Area</vt:lpstr>
    </vt:vector>
  </TitlesOfParts>
  <Company>LGT Financial Services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Ossa Ivan</dc:creator>
  <cp:lastModifiedBy>Artur Sepp</cp:lastModifiedBy>
  <cp:lastPrinted>2025-07-04T10:08:36Z</cp:lastPrinted>
  <dcterms:created xsi:type="dcterms:W3CDTF">2020-10-27T07:01:07Z</dcterms:created>
  <dcterms:modified xsi:type="dcterms:W3CDTF">2025-08-03T16:03:44Z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2023-08-28T03:44:48Z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ab8b20b1-c108-41d6-98c2-7afaea84f656</vt:lpwstr>
  </property>
  <property fmtid="{D5CDD505-2E9C-101B-9397-08002B2CF9AE}" pid="8" name="MSIP_Label_61d35198-e2de-4512-812f-4bfb287fe7db_ContentBits">
    <vt:lpwstr>0</vt:lpwstr>
  </property>
</Properties>
</file>